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2810"/>
  <workbookPr date1904="1" showInkAnnotation="0" autoCompressPictures="0"/>
  <bookViews>
    <workbookView xWindow="3620" yWindow="0" windowWidth="26940" windowHeight="23540" tabRatio="927" activeTab="4"/>
  </bookViews>
  <sheets>
    <sheet name="True Aged" sheetId="37" r:id="rId1"/>
    <sheet name="True Solution" sheetId="36" r:id="rId2"/>
    <sheet name="Solution" sheetId="34" r:id="rId3"/>
    <sheet name="Aged" sheetId="35" r:id="rId4"/>
    <sheet name="Table 2 Mechanical Properties" sheetId="27" r:id="rId5"/>
    <sheet name="A" sheetId="1" r:id="rId6"/>
    <sheet name="C" sheetId="4" r:id="rId7"/>
    <sheet name="E" sheetId="16" r:id="rId8"/>
    <sheet name="G" sheetId="17" r:id="rId9"/>
    <sheet name="I" sheetId="18" r:id="rId10"/>
    <sheet name="J" sheetId="19" r:id="rId11"/>
    <sheet name="F" sheetId="30" r:id="rId12"/>
    <sheet name="H" sheetId="31" r:id="rId13"/>
  </sheets>
  <definedNames>
    <definedName name="Specimen_RawData_1" localSheetId="7">E!$A$1:$I$710</definedName>
    <definedName name="Specimen_RawData_1" localSheetId="11">F!$A$1:$I$532</definedName>
    <definedName name="Specimen_RawData_1" localSheetId="8">G!$A$1:$I$586</definedName>
    <definedName name="Specimen_RawData_1" localSheetId="12">H!$A$1:$I$580</definedName>
    <definedName name="Specimen_RawData_1" localSheetId="9">I!$A$1:$I$578</definedName>
    <definedName name="Specimen_RawData_1" localSheetId="10">J!$A$1:$I$418</definedName>
  </definedName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M8" i="1" l="1"/>
  <c r="M7" i="1"/>
  <c r="O8" i="1"/>
  <c r="M9" i="1"/>
  <c r="O9" i="1"/>
  <c r="M10" i="1"/>
  <c r="O10" i="1"/>
  <c r="M11" i="1"/>
  <c r="O11" i="1"/>
  <c r="M12" i="1"/>
  <c r="O12" i="1"/>
  <c r="M13" i="1"/>
  <c r="O13" i="1"/>
  <c r="M14" i="1"/>
  <c r="O14" i="1"/>
  <c r="M15" i="1"/>
  <c r="O15" i="1"/>
  <c r="M16" i="1"/>
  <c r="O16" i="1"/>
  <c r="M17" i="1"/>
  <c r="O17" i="1"/>
  <c r="M18" i="1"/>
  <c r="O18" i="1"/>
  <c r="M19" i="1"/>
  <c r="O19" i="1"/>
  <c r="M20" i="1"/>
  <c r="O20" i="1"/>
  <c r="M21" i="1"/>
  <c r="O21" i="1"/>
  <c r="M22" i="1"/>
  <c r="O22" i="1"/>
  <c r="M23" i="1"/>
  <c r="O23" i="1"/>
  <c r="M24" i="1"/>
  <c r="O24" i="1"/>
  <c r="M25" i="1"/>
  <c r="O25" i="1"/>
  <c r="M26" i="1"/>
  <c r="O26" i="1"/>
  <c r="M27" i="1"/>
  <c r="O27" i="1"/>
  <c r="M28" i="1"/>
  <c r="O28" i="1"/>
  <c r="M29" i="1"/>
  <c r="O29" i="1"/>
  <c r="M30" i="1"/>
  <c r="O30" i="1"/>
  <c r="M31" i="1"/>
  <c r="O31" i="1"/>
  <c r="M32" i="1"/>
  <c r="O32" i="1"/>
  <c r="M33" i="1"/>
  <c r="O33" i="1"/>
  <c r="M34" i="1"/>
  <c r="O34" i="1"/>
  <c r="M35" i="1"/>
  <c r="O35" i="1"/>
  <c r="M36" i="1"/>
  <c r="O36" i="1"/>
  <c r="M37" i="1"/>
  <c r="O37" i="1"/>
  <c r="M38" i="1"/>
  <c r="O38" i="1"/>
  <c r="M39" i="1"/>
  <c r="O39" i="1"/>
  <c r="M40" i="1"/>
  <c r="O40" i="1"/>
  <c r="M41" i="1"/>
  <c r="O41" i="1"/>
  <c r="M42" i="1"/>
  <c r="O42" i="1"/>
  <c r="M43" i="1"/>
  <c r="O43" i="1"/>
  <c r="M44" i="1"/>
  <c r="O44" i="1"/>
  <c r="M45" i="1"/>
  <c r="O45" i="1"/>
  <c r="M46" i="1"/>
  <c r="O46" i="1"/>
  <c r="M47" i="1"/>
  <c r="O47" i="1"/>
  <c r="M48" i="1"/>
  <c r="O48" i="1"/>
  <c r="M49" i="1"/>
  <c r="O49" i="1"/>
  <c r="M50" i="1"/>
  <c r="O50" i="1"/>
  <c r="M51" i="1"/>
  <c r="O51" i="1"/>
  <c r="M52" i="1"/>
  <c r="O52" i="1"/>
  <c r="M53" i="1"/>
  <c r="O53" i="1"/>
  <c r="M54" i="1"/>
  <c r="O54" i="1"/>
  <c r="M55" i="1"/>
  <c r="O55" i="1"/>
  <c r="M56" i="1"/>
  <c r="O56" i="1"/>
  <c r="M57" i="1"/>
  <c r="O57" i="1"/>
  <c r="M58" i="1"/>
  <c r="O58" i="1"/>
  <c r="M59" i="1"/>
  <c r="O59" i="1"/>
  <c r="M60" i="1"/>
  <c r="O60" i="1"/>
  <c r="M61" i="1"/>
  <c r="O61" i="1"/>
  <c r="M62" i="1"/>
  <c r="O62" i="1"/>
  <c r="M63" i="1"/>
  <c r="O63" i="1"/>
  <c r="M64" i="1"/>
  <c r="O64" i="1"/>
  <c r="M65" i="1"/>
  <c r="O65" i="1"/>
  <c r="M66" i="1"/>
  <c r="O66" i="1"/>
  <c r="M67" i="1"/>
  <c r="O67" i="1"/>
  <c r="M68" i="1"/>
  <c r="O68" i="1"/>
  <c r="M69" i="1"/>
  <c r="O69" i="1"/>
  <c r="M70" i="1"/>
  <c r="O70" i="1"/>
  <c r="M71" i="1"/>
  <c r="O71" i="1"/>
  <c r="M72" i="1"/>
  <c r="O72" i="1"/>
  <c r="M73" i="1"/>
  <c r="O73" i="1"/>
  <c r="M74" i="1"/>
  <c r="O74" i="1"/>
  <c r="M75" i="1"/>
  <c r="O75" i="1"/>
  <c r="M76" i="1"/>
  <c r="O76" i="1"/>
  <c r="M77" i="1"/>
  <c r="O77" i="1"/>
  <c r="M78" i="1"/>
  <c r="O78" i="1"/>
  <c r="M79" i="1"/>
  <c r="O79" i="1"/>
  <c r="M80" i="1"/>
  <c r="O80" i="1"/>
  <c r="M81" i="1"/>
  <c r="O81" i="1"/>
  <c r="M82" i="1"/>
  <c r="O82" i="1"/>
  <c r="M83" i="1"/>
  <c r="O83" i="1"/>
  <c r="M84" i="1"/>
  <c r="O84" i="1"/>
  <c r="M85" i="1"/>
  <c r="O85" i="1"/>
  <c r="M86" i="1"/>
  <c r="O86" i="1"/>
  <c r="M87" i="1"/>
  <c r="O87" i="1"/>
  <c r="M88" i="1"/>
  <c r="O88" i="1"/>
  <c r="M89" i="1"/>
  <c r="O89" i="1"/>
  <c r="M90" i="1"/>
  <c r="O90" i="1"/>
  <c r="M91" i="1"/>
  <c r="O91" i="1"/>
  <c r="M92" i="1"/>
  <c r="O92" i="1"/>
  <c r="M93" i="1"/>
  <c r="O93" i="1"/>
  <c r="M94" i="1"/>
  <c r="O94" i="1"/>
  <c r="M95" i="1"/>
  <c r="O95" i="1"/>
  <c r="M96" i="1"/>
  <c r="O96" i="1"/>
  <c r="M97" i="1"/>
  <c r="O97" i="1"/>
  <c r="M98" i="1"/>
  <c r="O98" i="1"/>
  <c r="M99" i="1"/>
  <c r="O99" i="1"/>
  <c r="M100" i="1"/>
  <c r="O100" i="1"/>
  <c r="M101" i="1"/>
  <c r="O101" i="1"/>
  <c r="M102" i="1"/>
  <c r="O102" i="1"/>
  <c r="M103" i="1"/>
  <c r="O103" i="1"/>
  <c r="M104" i="1"/>
  <c r="O104" i="1"/>
  <c r="M105" i="1"/>
  <c r="O105" i="1"/>
  <c r="M106" i="1"/>
  <c r="O106" i="1"/>
  <c r="M107" i="1"/>
  <c r="O107" i="1"/>
  <c r="M108" i="1"/>
  <c r="O108" i="1"/>
  <c r="M109" i="1"/>
  <c r="O109" i="1"/>
  <c r="M110" i="1"/>
  <c r="O110" i="1"/>
  <c r="M111" i="1"/>
  <c r="O111" i="1"/>
  <c r="M112" i="1"/>
  <c r="O112" i="1"/>
  <c r="M113" i="1"/>
  <c r="O113" i="1"/>
  <c r="M114" i="1"/>
  <c r="O114" i="1"/>
  <c r="M115" i="1"/>
  <c r="O115" i="1"/>
  <c r="M116" i="1"/>
  <c r="O116" i="1"/>
  <c r="M117" i="1"/>
  <c r="O117" i="1"/>
  <c r="M118" i="1"/>
  <c r="O118" i="1"/>
  <c r="M119" i="1"/>
  <c r="O119" i="1"/>
  <c r="M120" i="1"/>
  <c r="O120" i="1"/>
  <c r="M121" i="1"/>
  <c r="O121" i="1"/>
  <c r="M122" i="1"/>
  <c r="O122" i="1"/>
  <c r="M123" i="1"/>
  <c r="O123" i="1"/>
  <c r="M124" i="1"/>
  <c r="O124" i="1"/>
  <c r="M125" i="1"/>
  <c r="O125" i="1"/>
  <c r="M126" i="1"/>
  <c r="O126" i="1"/>
  <c r="M127" i="1"/>
  <c r="O127" i="1"/>
  <c r="M128" i="1"/>
  <c r="O128" i="1"/>
  <c r="M129" i="1"/>
  <c r="O129" i="1"/>
  <c r="M130" i="1"/>
  <c r="O130" i="1"/>
  <c r="M131" i="1"/>
  <c r="O131" i="1"/>
  <c r="M132" i="1"/>
  <c r="O132" i="1"/>
  <c r="M133" i="1"/>
  <c r="O133" i="1"/>
  <c r="M134" i="1"/>
  <c r="O134" i="1"/>
  <c r="M135" i="1"/>
  <c r="O135" i="1"/>
  <c r="M136" i="1"/>
  <c r="O136" i="1"/>
  <c r="M137" i="1"/>
  <c r="O137" i="1"/>
  <c r="M138" i="1"/>
  <c r="O138" i="1"/>
  <c r="M139" i="1"/>
  <c r="O139" i="1"/>
  <c r="M140" i="1"/>
  <c r="O140" i="1"/>
  <c r="M141" i="1"/>
  <c r="O141" i="1"/>
  <c r="M142" i="1"/>
  <c r="O142" i="1"/>
  <c r="M143" i="1"/>
  <c r="O143" i="1"/>
  <c r="M144" i="1"/>
  <c r="O144" i="1"/>
  <c r="M145" i="1"/>
  <c r="O145" i="1"/>
  <c r="M146" i="1"/>
  <c r="O146" i="1"/>
  <c r="M147" i="1"/>
  <c r="O147" i="1"/>
  <c r="M148" i="1"/>
  <c r="O148" i="1"/>
  <c r="M149" i="1"/>
  <c r="O149" i="1"/>
  <c r="M150" i="1"/>
  <c r="O150" i="1"/>
  <c r="M151" i="1"/>
  <c r="O151" i="1"/>
  <c r="M152" i="1"/>
  <c r="O152" i="1"/>
  <c r="M153" i="1"/>
  <c r="O153" i="1"/>
  <c r="M154" i="1"/>
  <c r="O154" i="1"/>
  <c r="M155" i="1"/>
  <c r="O155" i="1"/>
  <c r="M156" i="1"/>
  <c r="O156" i="1"/>
  <c r="M157" i="1"/>
  <c r="O157" i="1"/>
  <c r="M158" i="1"/>
  <c r="O158" i="1"/>
  <c r="M159" i="1"/>
  <c r="O159" i="1"/>
  <c r="M160" i="1"/>
  <c r="O160" i="1"/>
  <c r="M161" i="1"/>
  <c r="O161" i="1"/>
  <c r="M162" i="1"/>
  <c r="O162" i="1"/>
  <c r="M163" i="1"/>
  <c r="O163" i="1"/>
  <c r="M164" i="1"/>
  <c r="O164" i="1"/>
  <c r="M165" i="1"/>
  <c r="O165" i="1"/>
  <c r="M166" i="1"/>
  <c r="O166" i="1"/>
  <c r="M167" i="1"/>
  <c r="O167" i="1"/>
  <c r="M168" i="1"/>
  <c r="O168" i="1"/>
  <c r="M169" i="1"/>
  <c r="O169" i="1"/>
  <c r="M170" i="1"/>
  <c r="O170" i="1"/>
  <c r="M171" i="1"/>
  <c r="O171" i="1"/>
  <c r="M172" i="1"/>
  <c r="O172" i="1"/>
  <c r="M173" i="1"/>
  <c r="O173" i="1"/>
  <c r="M174" i="1"/>
  <c r="O174" i="1"/>
  <c r="M175" i="1"/>
  <c r="O175" i="1"/>
  <c r="M176" i="1"/>
  <c r="O176" i="1"/>
  <c r="M177" i="1"/>
  <c r="O177" i="1"/>
  <c r="M178" i="1"/>
  <c r="O178" i="1"/>
  <c r="M179" i="1"/>
  <c r="O179" i="1"/>
  <c r="M180" i="1"/>
  <c r="O180" i="1"/>
  <c r="M181" i="1"/>
  <c r="O181" i="1"/>
  <c r="M182" i="1"/>
  <c r="O182" i="1"/>
  <c r="M183" i="1"/>
  <c r="O183" i="1"/>
  <c r="M184" i="1"/>
  <c r="O184" i="1"/>
  <c r="M185" i="1"/>
  <c r="O185" i="1"/>
  <c r="M186" i="1"/>
  <c r="O186" i="1"/>
  <c r="M187" i="1"/>
  <c r="O187" i="1"/>
  <c r="M188" i="1"/>
  <c r="O188" i="1"/>
  <c r="M189" i="1"/>
  <c r="O189" i="1"/>
  <c r="M190" i="1"/>
  <c r="O190" i="1"/>
  <c r="M191" i="1"/>
  <c r="O191" i="1"/>
  <c r="M192" i="1"/>
  <c r="O192" i="1"/>
  <c r="M193" i="1"/>
  <c r="O193" i="1"/>
  <c r="M194" i="1"/>
  <c r="O194" i="1"/>
  <c r="M195" i="1"/>
  <c r="O195" i="1"/>
  <c r="M196" i="1"/>
  <c r="O196" i="1"/>
  <c r="M197" i="1"/>
  <c r="O197" i="1"/>
  <c r="M198" i="1"/>
  <c r="O198" i="1"/>
  <c r="M199" i="1"/>
  <c r="O199" i="1"/>
  <c r="M200" i="1"/>
  <c r="O200" i="1"/>
  <c r="M201" i="1"/>
  <c r="O201" i="1"/>
  <c r="M202" i="1"/>
  <c r="O202" i="1"/>
  <c r="M203" i="1"/>
  <c r="O203" i="1"/>
  <c r="M204" i="1"/>
  <c r="O204" i="1"/>
  <c r="M205" i="1"/>
  <c r="O205" i="1"/>
  <c r="M206" i="1"/>
  <c r="O206" i="1"/>
  <c r="M207" i="1"/>
  <c r="O207" i="1"/>
  <c r="M208" i="1"/>
  <c r="O208" i="1"/>
  <c r="M209" i="1"/>
  <c r="O209" i="1"/>
  <c r="M210" i="1"/>
  <c r="O210" i="1"/>
  <c r="M211" i="1"/>
  <c r="O211" i="1"/>
  <c r="M212" i="1"/>
  <c r="O212" i="1"/>
  <c r="M213" i="1"/>
  <c r="O213" i="1"/>
  <c r="M214" i="1"/>
  <c r="O214" i="1"/>
  <c r="M215" i="1"/>
  <c r="O215" i="1"/>
  <c r="M216" i="1"/>
  <c r="O216" i="1"/>
  <c r="M217" i="1"/>
  <c r="O217" i="1"/>
  <c r="M218" i="1"/>
  <c r="O218" i="1"/>
  <c r="M219" i="1"/>
  <c r="O219" i="1"/>
  <c r="M220" i="1"/>
  <c r="O220" i="1"/>
  <c r="M221" i="1"/>
  <c r="O221" i="1"/>
  <c r="M222" i="1"/>
  <c r="O222" i="1"/>
  <c r="M223" i="1"/>
  <c r="O223" i="1"/>
  <c r="M224" i="1"/>
  <c r="O224" i="1"/>
  <c r="M225" i="1"/>
  <c r="O225" i="1"/>
  <c r="M226" i="1"/>
  <c r="O226" i="1"/>
  <c r="M227" i="1"/>
  <c r="O227" i="1"/>
  <c r="M228" i="1"/>
  <c r="O228" i="1"/>
  <c r="M229" i="1"/>
  <c r="O229" i="1"/>
  <c r="M230" i="1"/>
  <c r="O230" i="1"/>
  <c r="M231" i="1"/>
  <c r="O231" i="1"/>
  <c r="M232" i="1"/>
  <c r="O232" i="1"/>
  <c r="M233" i="1"/>
  <c r="O233" i="1"/>
  <c r="M234" i="1"/>
  <c r="O234" i="1"/>
  <c r="M235" i="1"/>
  <c r="O235" i="1"/>
  <c r="M236" i="1"/>
  <c r="O236" i="1"/>
  <c r="M237" i="1"/>
  <c r="O237" i="1"/>
  <c r="M238" i="1"/>
  <c r="O238" i="1"/>
  <c r="M239" i="1"/>
  <c r="O239" i="1"/>
  <c r="M240" i="1"/>
  <c r="O240" i="1"/>
  <c r="M241" i="1"/>
  <c r="O241" i="1"/>
  <c r="M242" i="1"/>
  <c r="O242" i="1"/>
  <c r="M243" i="1"/>
  <c r="O243" i="1"/>
  <c r="M244" i="1"/>
  <c r="O244" i="1"/>
  <c r="M245" i="1"/>
  <c r="O245" i="1"/>
  <c r="M246" i="1"/>
  <c r="O246" i="1"/>
  <c r="M247" i="1"/>
  <c r="O247" i="1"/>
  <c r="M248" i="1"/>
  <c r="O248" i="1"/>
  <c r="M249" i="1"/>
  <c r="O249" i="1"/>
  <c r="M250" i="1"/>
  <c r="O250" i="1"/>
  <c r="M251" i="1"/>
  <c r="O251" i="1"/>
  <c r="M252" i="1"/>
  <c r="O252" i="1"/>
  <c r="M253" i="1"/>
  <c r="O253" i="1"/>
  <c r="M254" i="1"/>
  <c r="O254" i="1"/>
  <c r="M255" i="1"/>
  <c r="O255" i="1"/>
  <c r="M256" i="1"/>
  <c r="O256" i="1"/>
  <c r="M257" i="1"/>
  <c r="O257" i="1"/>
  <c r="M258" i="1"/>
  <c r="O258" i="1"/>
  <c r="M259" i="1"/>
  <c r="O259" i="1"/>
  <c r="M260" i="1"/>
  <c r="O260" i="1"/>
  <c r="M261" i="1"/>
  <c r="O261" i="1"/>
  <c r="M262" i="1"/>
  <c r="O262" i="1"/>
  <c r="M263" i="1"/>
  <c r="O263" i="1"/>
  <c r="M264" i="1"/>
  <c r="O264" i="1"/>
  <c r="M265" i="1"/>
  <c r="O265" i="1"/>
  <c r="M266" i="1"/>
  <c r="O266" i="1"/>
  <c r="M267" i="1"/>
  <c r="O267" i="1"/>
  <c r="M268" i="1"/>
  <c r="O268" i="1"/>
  <c r="M269" i="1"/>
  <c r="O269" i="1"/>
  <c r="M270" i="1"/>
  <c r="O270" i="1"/>
  <c r="M271" i="1"/>
  <c r="O271" i="1"/>
  <c r="M272" i="1"/>
  <c r="O272" i="1"/>
  <c r="M273" i="1"/>
  <c r="O273" i="1"/>
  <c r="M274" i="1"/>
  <c r="O274" i="1"/>
  <c r="M275" i="1"/>
  <c r="O275" i="1"/>
  <c r="M276" i="1"/>
  <c r="O276" i="1"/>
  <c r="M277" i="1"/>
  <c r="O277" i="1"/>
  <c r="M278" i="1"/>
  <c r="O278" i="1"/>
  <c r="M279" i="1"/>
  <c r="O279" i="1"/>
  <c r="M280" i="1"/>
  <c r="O280" i="1"/>
  <c r="M281" i="1"/>
  <c r="O281" i="1"/>
  <c r="M282" i="1"/>
  <c r="O282" i="1"/>
  <c r="M283" i="1"/>
  <c r="O283" i="1"/>
  <c r="M284" i="1"/>
  <c r="O284" i="1"/>
  <c r="M285" i="1"/>
  <c r="O285" i="1"/>
  <c r="M286" i="1"/>
  <c r="O286" i="1"/>
  <c r="M287" i="1"/>
  <c r="O287" i="1"/>
  <c r="M288" i="1"/>
  <c r="O288" i="1"/>
  <c r="M289" i="1"/>
  <c r="O289" i="1"/>
  <c r="M290" i="1"/>
  <c r="O290" i="1"/>
  <c r="M291" i="1"/>
  <c r="O291" i="1"/>
  <c r="M292" i="1"/>
  <c r="O292" i="1"/>
  <c r="M293" i="1"/>
  <c r="O293" i="1"/>
  <c r="M294" i="1"/>
  <c r="O294" i="1"/>
  <c r="M295" i="1"/>
  <c r="O295" i="1"/>
  <c r="M296" i="1"/>
  <c r="O296" i="1"/>
  <c r="M297" i="1"/>
  <c r="O297" i="1"/>
  <c r="M298" i="1"/>
  <c r="O298" i="1"/>
  <c r="M299" i="1"/>
  <c r="O299" i="1"/>
  <c r="M300" i="1"/>
  <c r="O300" i="1"/>
  <c r="M301" i="1"/>
  <c r="O301" i="1"/>
  <c r="M302" i="1"/>
  <c r="O302" i="1"/>
  <c r="M303" i="1"/>
  <c r="O303" i="1"/>
  <c r="M304" i="1"/>
  <c r="O304" i="1"/>
  <c r="M305" i="1"/>
  <c r="O305" i="1"/>
  <c r="M306" i="1"/>
  <c r="O306" i="1"/>
  <c r="M307" i="1"/>
  <c r="O307" i="1"/>
  <c r="M308" i="1"/>
  <c r="O308" i="1"/>
  <c r="M309" i="1"/>
  <c r="O309" i="1"/>
  <c r="M310" i="1"/>
  <c r="O310" i="1"/>
  <c r="M311" i="1"/>
  <c r="O311" i="1"/>
  <c r="M312" i="1"/>
  <c r="O312" i="1"/>
  <c r="M313" i="1"/>
  <c r="O313" i="1"/>
  <c r="M314" i="1"/>
  <c r="O314" i="1"/>
  <c r="M315" i="1"/>
  <c r="O315" i="1"/>
  <c r="M316" i="1"/>
  <c r="O316" i="1"/>
  <c r="M317" i="1"/>
  <c r="O317" i="1"/>
  <c r="M318" i="1"/>
  <c r="O318" i="1"/>
  <c r="M319" i="1"/>
  <c r="O319" i="1"/>
  <c r="M320" i="1"/>
  <c r="O320" i="1"/>
  <c r="M321" i="1"/>
  <c r="O321" i="1"/>
  <c r="M322" i="1"/>
  <c r="O322" i="1"/>
  <c r="M323" i="1"/>
  <c r="O323" i="1"/>
  <c r="M324" i="1"/>
  <c r="O324" i="1"/>
  <c r="M325" i="1"/>
  <c r="O325" i="1"/>
  <c r="M326" i="1"/>
  <c r="O326" i="1"/>
  <c r="M327" i="1"/>
  <c r="O327" i="1"/>
  <c r="M328" i="1"/>
  <c r="O328" i="1"/>
  <c r="M329" i="1"/>
  <c r="O329" i="1"/>
  <c r="M330" i="1"/>
  <c r="O330" i="1"/>
  <c r="M331" i="1"/>
  <c r="O331" i="1"/>
  <c r="M332" i="1"/>
  <c r="O332" i="1"/>
  <c r="M333" i="1"/>
  <c r="O333" i="1"/>
  <c r="M334" i="1"/>
  <c r="O334" i="1"/>
  <c r="M335" i="1"/>
  <c r="O335" i="1"/>
  <c r="M336" i="1"/>
  <c r="O336" i="1"/>
  <c r="M337" i="1"/>
  <c r="O337" i="1"/>
  <c r="M338" i="1"/>
  <c r="O338" i="1"/>
  <c r="M339" i="1"/>
  <c r="O339" i="1"/>
  <c r="M340" i="1"/>
  <c r="O340" i="1"/>
  <c r="M341" i="1"/>
  <c r="O341" i="1"/>
  <c r="M342" i="1"/>
  <c r="O342" i="1"/>
  <c r="M343" i="1"/>
  <c r="O343" i="1"/>
  <c r="M344" i="1"/>
  <c r="O344" i="1"/>
  <c r="M345" i="1"/>
  <c r="O345" i="1"/>
  <c r="M346" i="1"/>
  <c r="O346" i="1"/>
  <c r="M347" i="1"/>
  <c r="O347" i="1"/>
  <c r="M348" i="1"/>
  <c r="O348" i="1"/>
  <c r="M349" i="1"/>
  <c r="O349" i="1"/>
  <c r="M350" i="1"/>
  <c r="O350" i="1"/>
  <c r="M351" i="1"/>
  <c r="O351" i="1"/>
  <c r="M352" i="1"/>
  <c r="O352" i="1"/>
  <c r="M353" i="1"/>
  <c r="O353" i="1"/>
  <c r="M354" i="1"/>
  <c r="O354" i="1"/>
  <c r="M355" i="1"/>
  <c r="O355" i="1"/>
  <c r="M356" i="1"/>
  <c r="O356" i="1"/>
  <c r="M357" i="1"/>
  <c r="O357" i="1"/>
  <c r="M358" i="1"/>
  <c r="O358" i="1"/>
  <c r="M359" i="1"/>
  <c r="O359" i="1"/>
  <c r="M360" i="1"/>
  <c r="O360" i="1"/>
  <c r="M361" i="1"/>
  <c r="O361" i="1"/>
  <c r="M362" i="1"/>
  <c r="O362" i="1"/>
  <c r="M363" i="1"/>
  <c r="O363" i="1"/>
  <c r="M364" i="1"/>
  <c r="O364" i="1"/>
  <c r="M365" i="1"/>
  <c r="O365" i="1"/>
  <c r="M366" i="1"/>
  <c r="O366" i="1"/>
  <c r="M367" i="1"/>
  <c r="O367" i="1"/>
  <c r="M368" i="1"/>
  <c r="O368" i="1"/>
  <c r="M369" i="1"/>
  <c r="O369" i="1"/>
  <c r="M370" i="1"/>
  <c r="O370" i="1"/>
  <c r="M371" i="1"/>
  <c r="O371" i="1"/>
  <c r="M372" i="1"/>
  <c r="O372" i="1"/>
  <c r="M373" i="1"/>
  <c r="O373" i="1"/>
  <c r="M374" i="1"/>
  <c r="O374" i="1"/>
  <c r="M375" i="1"/>
  <c r="O375" i="1"/>
  <c r="M376" i="1"/>
  <c r="O376" i="1"/>
  <c r="M377" i="1"/>
  <c r="O377" i="1"/>
  <c r="M378" i="1"/>
  <c r="O378" i="1"/>
  <c r="M379" i="1"/>
  <c r="O379" i="1"/>
  <c r="M380" i="1"/>
  <c r="O380" i="1"/>
  <c r="M381" i="1"/>
  <c r="O381" i="1"/>
  <c r="M382" i="1"/>
  <c r="O382" i="1"/>
  <c r="M383" i="1"/>
  <c r="O383" i="1"/>
  <c r="M384" i="1"/>
  <c r="O384" i="1"/>
  <c r="M385" i="1"/>
  <c r="O385" i="1"/>
  <c r="M386" i="1"/>
  <c r="O386" i="1"/>
  <c r="M387" i="1"/>
  <c r="O387" i="1"/>
  <c r="M388" i="1"/>
  <c r="O388" i="1"/>
  <c r="M389" i="1"/>
  <c r="O389" i="1"/>
  <c r="M390" i="1"/>
  <c r="O390" i="1"/>
  <c r="M391" i="1"/>
  <c r="O391" i="1"/>
  <c r="M392" i="1"/>
  <c r="O392" i="1"/>
  <c r="M393" i="1"/>
  <c r="O393" i="1"/>
  <c r="M394" i="1"/>
  <c r="O394" i="1"/>
  <c r="M395" i="1"/>
  <c r="O395" i="1"/>
  <c r="M396" i="1"/>
  <c r="O396" i="1"/>
  <c r="M397" i="1"/>
  <c r="O397" i="1"/>
  <c r="M398" i="1"/>
  <c r="O398" i="1"/>
  <c r="M399" i="1"/>
  <c r="O399" i="1"/>
  <c r="M400" i="1"/>
  <c r="O400" i="1"/>
  <c r="M401" i="1"/>
  <c r="O401" i="1"/>
  <c r="M402" i="1"/>
  <c r="O402" i="1"/>
  <c r="M403" i="1"/>
  <c r="O403" i="1"/>
  <c r="M404" i="1"/>
  <c r="O404" i="1"/>
  <c r="M405" i="1"/>
  <c r="O405" i="1"/>
  <c r="M406" i="1"/>
  <c r="O406" i="1"/>
  <c r="M407" i="1"/>
  <c r="O407" i="1"/>
  <c r="M408" i="1"/>
  <c r="O408" i="1"/>
  <c r="M409" i="1"/>
  <c r="O409" i="1"/>
  <c r="M410" i="1"/>
  <c r="O410" i="1"/>
  <c r="M411" i="1"/>
  <c r="O411" i="1"/>
  <c r="M412" i="1"/>
  <c r="O412" i="1"/>
  <c r="M413" i="1"/>
  <c r="O413" i="1"/>
  <c r="M414" i="1"/>
  <c r="O414" i="1"/>
  <c r="M415" i="1"/>
  <c r="O415" i="1"/>
  <c r="M416" i="1"/>
  <c r="O416" i="1"/>
  <c r="M417" i="1"/>
  <c r="O417" i="1"/>
  <c r="M418" i="1"/>
  <c r="O418" i="1"/>
  <c r="M419" i="1"/>
  <c r="O419" i="1"/>
  <c r="M420" i="1"/>
  <c r="O420" i="1"/>
  <c r="M421" i="1"/>
  <c r="O421" i="1"/>
  <c r="M422" i="1"/>
  <c r="O422" i="1"/>
  <c r="M423" i="1"/>
  <c r="O423" i="1"/>
  <c r="M424" i="1"/>
  <c r="O424" i="1"/>
  <c r="M425" i="1"/>
  <c r="O425" i="1"/>
  <c r="M426" i="1"/>
  <c r="O426" i="1"/>
  <c r="M427" i="1"/>
  <c r="O427" i="1"/>
  <c r="M428" i="1"/>
  <c r="O428" i="1"/>
  <c r="M429" i="1"/>
  <c r="O429" i="1"/>
  <c r="M430" i="1"/>
  <c r="O430" i="1"/>
  <c r="M431" i="1"/>
  <c r="O431" i="1"/>
  <c r="M432" i="1"/>
  <c r="O432" i="1"/>
  <c r="M433" i="1"/>
  <c r="O433" i="1"/>
  <c r="M434" i="1"/>
  <c r="O434" i="1"/>
  <c r="M435" i="1"/>
  <c r="O435" i="1"/>
  <c r="M436" i="1"/>
  <c r="O436" i="1"/>
  <c r="M437" i="1"/>
  <c r="O437" i="1"/>
  <c r="M438" i="1"/>
  <c r="O438" i="1"/>
  <c r="M439" i="1"/>
  <c r="O439" i="1"/>
  <c r="M440" i="1"/>
  <c r="O440" i="1"/>
  <c r="M441" i="1"/>
  <c r="O441" i="1"/>
  <c r="M442" i="1"/>
  <c r="O442" i="1"/>
  <c r="M443" i="1"/>
  <c r="O443" i="1"/>
  <c r="M444" i="1"/>
  <c r="O444" i="1"/>
  <c r="M445" i="1"/>
  <c r="O445" i="1"/>
  <c r="M446" i="1"/>
  <c r="O446" i="1"/>
  <c r="M447" i="1"/>
  <c r="O447" i="1"/>
  <c r="M448" i="1"/>
  <c r="O448" i="1"/>
  <c r="M449" i="1"/>
  <c r="O449" i="1"/>
  <c r="M450" i="1"/>
  <c r="O450" i="1"/>
  <c r="M451" i="1"/>
  <c r="O451" i="1"/>
  <c r="M452" i="1"/>
  <c r="O452" i="1"/>
  <c r="M453" i="1"/>
  <c r="O453" i="1"/>
  <c r="M454" i="1"/>
  <c r="O454" i="1"/>
  <c r="M455" i="1"/>
  <c r="O455" i="1"/>
  <c r="M456" i="1"/>
  <c r="O456" i="1"/>
  <c r="M457" i="1"/>
  <c r="O457" i="1"/>
  <c r="M458" i="1"/>
  <c r="O458" i="1"/>
  <c r="M459" i="1"/>
  <c r="O459" i="1"/>
  <c r="M460" i="1"/>
  <c r="O460" i="1"/>
  <c r="M461" i="1"/>
  <c r="O461" i="1"/>
  <c r="M462" i="1"/>
  <c r="O462" i="1"/>
  <c r="M463" i="1"/>
  <c r="O463" i="1"/>
  <c r="M464" i="1"/>
  <c r="O464" i="1"/>
  <c r="M465" i="1"/>
  <c r="O465" i="1"/>
  <c r="M466" i="1"/>
  <c r="O466" i="1"/>
  <c r="M467" i="1"/>
  <c r="O467" i="1"/>
  <c r="M468" i="1"/>
  <c r="O468" i="1"/>
  <c r="M469" i="1"/>
  <c r="O469" i="1"/>
  <c r="M470" i="1"/>
  <c r="O470" i="1"/>
  <c r="M471" i="1"/>
  <c r="O471" i="1"/>
  <c r="M472" i="1"/>
  <c r="O472" i="1"/>
  <c r="M473" i="1"/>
  <c r="O473" i="1"/>
  <c r="M474" i="1"/>
  <c r="O474" i="1"/>
  <c r="M475" i="1"/>
  <c r="O475" i="1"/>
  <c r="M476" i="1"/>
  <c r="O476" i="1"/>
  <c r="M477" i="1"/>
  <c r="O477" i="1"/>
  <c r="M478" i="1"/>
  <c r="O478" i="1"/>
  <c r="M479" i="1"/>
  <c r="O479" i="1"/>
  <c r="M480" i="1"/>
  <c r="O480" i="1"/>
  <c r="M481" i="1"/>
  <c r="O481" i="1"/>
  <c r="M482" i="1"/>
  <c r="O482" i="1"/>
  <c r="M483" i="1"/>
  <c r="O483" i="1"/>
  <c r="M484" i="1"/>
  <c r="O484" i="1"/>
  <c r="M485" i="1"/>
  <c r="O485" i="1"/>
  <c r="M486" i="1"/>
  <c r="O486" i="1"/>
  <c r="M487" i="1"/>
  <c r="O487" i="1"/>
  <c r="M488" i="1"/>
  <c r="O488" i="1"/>
  <c r="M489" i="1"/>
  <c r="O489" i="1"/>
  <c r="M490" i="1"/>
  <c r="O490" i="1"/>
  <c r="M491" i="1"/>
  <c r="O491" i="1"/>
  <c r="M492" i="1"/>
  <c r="O492" i="1"/>
  <c r="M493" i="1"/>
  <c r="O493" i="1"/>
  <c r="M494" i="1"/>
  <c r="O494" i="1"/>
  <c r="M495" i="1"/>
  <c r="O495" i="1"/>
  <c r="M496" i="1"/>
  <c r="O496" i="1"/>
  <c r="M497" i="1"/>
  <c r="O497" i="1"/>
  <c r="M498" i="1"/>
  <c r="O498" i="1"/>
  <c r="M499" i="1"/>
  <c r="O499" i="1"/>
  <c r="M500" i="1"/>
  <c r="O500" i="1"/>
  <c r="M501" i="1"/>
  <c r="O501" i="1"/>
  <c r="M502" i="1"/>
  <c r="O502" i="1"/>
  <c r="M503" i="1"/>
  <c r="O503" i="1"/>
  <c r="M504" i="1"/>
  <c r="O504" i="1"/>
  <c r="M505" i="1"/>
  <c r="O505" i="1"/>
  <c r="M506" i="1"/>
  <c r="O506" i="1"/>
  <c r="M507" i="1"/>
  <c r="O507" i="1"/>
  <c r="M508" i="1"/>
  <c r="O508" i="1"/>
  <c r="M509" i="1"/>
  <c r="O509" i="1"/>
  <c r="M510" i="1"/>
  <c r="O510" i="1"/>
  <c r="M511" i="1"/>
  <c r="O511" i="1"/>
  <c r="M512" i="1"/>
  <c r="O512" i="1"/>
  <c r="M513" i="1"/>
  <c r="O513" i="1"/>
  <c r="M514" i="1"/>
  <c r="O514" i="1"/>
  <c r="M515" i="1"/>
  <c r="O515" i="1"/>
  <c r="M516" i="1"/>
  <c r="O516" i="1"/>
  <c r="M517" i="1"/>
  <c r="O517" i="1"/>
  <c r="M518" i="1"/>
  <c r="O518" i="1"/>
  <c r="M519" i="1"/>
  <c r="O519" i="1"/>
  <c r="M520" i="1"/>
  <c r="O520" i="1"/>
  <c r="M521" i="1"/>
  <c r="O521" i="1"/>
  <c r="M522" i="1"/>
  <c r="O522" i="1"/>
  <c r="M523" i="1"/>
  <c r="O523" i="1"/>
  <c r="M524" i="1"/>
  <c r="O524" i="1"/>
  <c r="M525" i="1"/>
  <c r="O525" i="1"/>
  <c r="M526" i="1"/>
  <c r="O526" i="1"/>
  <c r="M527" i="1"/>
  <c r="O527" i="1"/>
  <c r="M528" i="1"/>
  <c r="O528" i="1"/>
  <c r="M529" i="1"/>
  <c r="O529" i="1"/>
  <c r="M530" i="1"/>
  <c r="O530" i="1"/>
  <c r="M531" i="1"/>
  <c r="O531" i="1"/>
  <c r="M532" i="1"/>
  <c r="O532" i="1"/>
  <c r="M533" i="1"/>
  <c r="O533" i="1"/>
  <c r="M534" i="1"/>
  <c r="O534" i="1"/>
  <c r="M535" i="1"/>
  <c r="O535" i="1"/>
  <c r="M536" i="1"/>
  <c r="O536" i="1"/>
  <c r="M537" i="1"/>
  <c r="O537" i="1"/>
  <c r="M538" i="1"/>
  <c r="O538" i="1"/>
  <c r="M539" i="1"/>
  <c r="O539" i="1"/>
  <c r="M540" i="1"/>
  <c r="O540" i="1"/>
  <c r="M541" i="1"/>
  <c r="O541" i="1"/>
  <c r="M542" i="1"/>
  <c r="O542" i="1"/>
  <c r="M543" i="1"/>
  <c r="O543" i="1"/>
  <c r="M544" i="1"/>
  <c r="O544" i="1"/>
  <c r="M545" i="1"/>
  <c r="O545" i="1"/>
  <c r="M546" i="1"/>
  <c r="O546" i="1"/>
  <c r="M547" i="1"/>
  <c r="O547" i="1"/>
  <c r="M548" i="1"/>
  <c r="O548" i="1"/>
  <c r="M549" i="1"/>
  <c r="O549" i="1"/>
  <c r="M550" i="1"/>
  <c r="O550" i="1"/>
  <c r="M551" i="1"/>
  <c r="O551" i="1"/>
  <c r="M552" i="1"/>
  <c r="O552" i="1"/>
  <c r="M553" i="1"/>
  <c r="O553" i="1"/>
  <c r="M554" i="1"/>
  <c r="O554" i="1"/>
  <c r="M555" i="1"/>
  <c r="O555" i="1"/>
  <c r="M556" i="1"/>
  <c r="O556" i="1"/>
  <c r="M557" i="1"/>
  <c r="O557" i="1"/>
  <c r="M558" i="1"/>
  <c r="O558" i="1"/>
  <c r="M559" i="1"/>
  <c r="O559" i="1"/>
  <c r="M560" i="1"/>
  <c r="O560" i="1"/>
  <c r="M561" i="1"/>
  <c r="O561" i="1"/>
  <c r="M562" i="1"/>
  <c r="O562" i="1"/>
  <c r="M563" i="1"/>
  <c r="O563" i="1"/>
  <c r="M564" i="1"/>
  <c r="O564" i="1"/>
  <c r="M565" i="1"/>
  <c r="O565" i="1"/>
  <c r="M566" i="1"/>
  <c r="O566" i="1"/>
  <c r="M567" i="1"/>
  <c r="O567" i="1"/>
  <c r="M568" i="1"/>
  <c r="O568" i="1"/>
  <c r="M569" i="1"/>
  <c r="O569" i="1"/>
  <c r="M570" i="1"/>
  <c r="O570" i="1"/>
  <c r="M571" i="1"/>
  <c r="O571" i="1"/>
  <c r="M572" i="1"/>
  <c r="O572" i="1"/>
  <c r="M573" i="1"/>
  <c r="O573" i="1"/>
  <c r="M574" i="1"/>
  <c r="O574" i="1"/>
  <c r="M575" i="1"/>
  <c r="O575" i="1"/>
  <c r="M576" i="1"/>
  <c r="O576" i="1"/>
  <c r="M577" i="1"/>
  <c r="O577" i="1"/>
  <c r="M578" i="1"/>
  <c r="O578" i="1"/>
  <c r="M579" i="1"/>
  <c r="O579" i="1"/>
  <c r="M580" i="1"/>
  <c r="O580" i="1"/>
  <c r="M581" i="1"/>
  <c r="O581" i="1"/>
  <c r="M582" i="1"/>
  <c r="O582" i="1"/>
  <c r="M583" i="1"/>
  <c r="O583" i="1"/>
  <c r="M584" i="1"/>
  <c r="O584" i="1"/>
  <c r="M585" i="1"/>
  <c r="O585" i="1"/>
  <c r="M586" i="1"/>
  <c r="O586" i="1"/>
  <c r="M587" i="1"/>
  <c r="O587" i="1"/>
  <c r="M588" i="1"/>
  <c r="O588" i="1"/>
  <c r="M589" i="1"/>
  <c r="O589" i="1"/>
  <c r="M590" i="1"/>
  <c r="O590" i="1"/>
  <c r="M591" i="1"/>
  <c r="O591" i="1"/>
  <c r="M592" i="1"/>
  <c r="O592" i="1"/>
  <c r="M593" i="1"/>
  <c r="O593" i="1"/>
  <c r="M594" i="1"/>
  <c r="O594" i="1"/>
  <c r="M595" i="1"/>
  <c r="O595" i="1"/>
  <c r="M596" i="1"/>
  <c r="O596" i="1"/>
  <c r="M597" i="1"/>
  <c r="O597" i="1"/>
  <c r="M598" i="1"/>
  <c r="O598" i="1"/>
  <c r="M599" i="1"/>
  <c r="O599" i="1"/>
  <c r="M600" i="1"/>
  <c r="O600" i="1"/>
  <c r="M601" i="1"/>
  <c r="O601" i="1"/>
  <c r="M602" i="1"/>
  <c r="O602" i="1"/>
  <c r="M603" i="1"/>
  <c r="O603" i="1"/>
  <c r="M604" i="1"/>
  <c r="O604" i="1"/>
  <c r="M605" i="1"/>
  <c r="O605" i="1"/>
  <c r="M606" i="1"/>
  <c r="O606" i="1"/>
  <c r="M607" i="1"/>
  <c r="O607" i="1"/>
  <c r="M608" i="1"/>
  <c r="O608" i="1"/>
  <c r="M609" i="1"/>
  <c r="O609" i="1"/>
  <c r="M610" i="1"/>
  <c r="O610" i="1"/>
  <c r="M611" i="1"/>
  <c r="O611" i="1"/>
  <c r="M612" i="1"/>
  <c r="O612" i="1"/>
  <c r="M613" i="1"/>
  <c r="O613" i="1"/>
  <c r="M614" i="1"/>
  <c r="O614" i="1"/>
  <c r="M615" i="1"/>
  <c r="O615" i="1"/>
  <c r="M616" i="1"/>
  <c r="O616" i="1"/>
  <c r="M617" i="1"/>
  <c r="O617" i="1"/>
  <c r="M618" i="1"/>
  <c r="O618" i="1"/>
  <c r="M619" i="1"/>
  <c r="O619" i="1"/>
  <c r="M620" i="1"/>
  <c r="O620" i="1"/>
  <c r="M621" i="1"/>
  <c r="O621" i="1"/>
  <c r="M622" i="1"/>
  <c r="O622" i="1"/>
  <c r="M623" i="1"/>
  <c r="O623" i="1"/>
  <c r="M624" i="1"/>
  <c r="O624" i="1"/>
  <c r="M625" i="1"/>
  <c r="O625" i="1"/>
  <c r="M626" i="1"/>
  <c r="O626" i="1"/>
  <c r="M627" i="1"/>
  <c r="O627" i="1"/>
  <c r="M628" i="1"/>
  <c r="O628" i="1"/>
  <c r="M629" i="1"/>
  <c r="O629" i="1"/>
  <c r="M630" i="1"/>
  <c r="O630" i="1"/>
  <c r="M631" i="1"/>
  <c r="O631" i="1"/>
  <c r="M632" i="1"/>
  <c r="O632" i="1"/>
  <c r="M633" i="1"/>
  <c r="O633" i="1"/>
  <c r="M634" i="1"/>
  <c r="O634" i="1"/>
  <c r="M635" i="1"/>
  <c r="O635" i="1"/>
  <c r="M636" i="1"/>
  <c r="O636" i="1"/>
  <c r="M637" i="1"/>
  <c r="O637" i="1"/>
  <c r="M638" i="1"/>
  <c r="O638" i="1"/>
  <c r="M639" i="1"/>
  <c r="O639" i="1"/>
  <c r="M640" i="1"/>
  <c r="O640" i="1"/>
  <c r="M641" i="1"/>
  <c r="O641" i="1"/>
  <c r="M642" i="1"/>
  <c r="O642" i="1"/>
  <c r="M643" i="1"/>
  <c r="O643" i="1"/>
  <c r="M644" i="1"/>
  <c r="O644" i="1"/>
  <c r="M645" i="1"/>
  <c r="O645" i="1"/>
  <c r="M646" i="1"/>
  <c r="O646" i="1"/>
  <c r="M647" i="1"/>
  <c r="O647" i="1"/>
  <c r="M648" i="1"/>
  <c r="O648" i="1"/>
  <c r="O7" i="1"/>
  <c r="I8" i="1"/>
  <c r="I7" i="1"/>
  <c r="J8" i="1"/>
  <c r="N8" i="1"/>
  <c r="I9" i="1"/>
  <c r="J9" i="1"/>
  <c r="N9" i="1"/>
  <c r="I10" i="1"/>
  <c r="J10" i="1"/>
  <c r="N10" i="1"/>
  <c r="I11" i="1"/>
  <c r="J11" i="1"/>
  <c r="N11" i="1"/>
  <c r="I12" i="1"/>
  <c r="J12" i="1"/>
  <c r="N12" i="1"/>
  <c r="I13" i="1"/>
  <c r="J13" i="1"/>
  <c r="N13" i="1"/>
  <c r="I14" i="1"/>
  <c r="J14" i="1"/>
  <c r="N14" i="1"/>
  <c r="I15" i="1"/>
  <c r="J15" i="1"/>
  <c r="N15" i="1"/>
  <c r="I16" i="1"/>
  <c r="J16" i="1"/>
  <c r="N16" i="1"/>
  <c r="I17" i="1"/>
  <c r="J17" i="1"/>
  <c r="N17" i="1"/>
  <c r="I18" i="1"/>
  <c r="J18" i="1"/>
  <c r="N18" i="1"/>
  <c r="I19" i="1"/>
  <c r="J19" i="1"/>
  <c r="N19" i="1"/>
  <c r="I20" i="1"/>
  <c r="J20" i="1"/>
  <c r="N20" i="1"/>
  <c r="I21" i="1"/>
  <c r="J21" i="1"/>
  <c r="N21" i="1"/>
  <c r="I22" i="1"/>
  <c r="J22" i="1"/>
  <c r="N22" i="1"/>
  <c r="I23" i="1"/>
  <c r="J23" i="1"/>
  <c r="N23" i="1"/>
  <c r="I24" i="1"/>
  <c r="J24" i="1"/>
  <c r="N24" i="1"/>
  <c r="I25" i="1"/>
  <c r="J25" i="1"/>
  <c r="N25" i="1"/>
  <c r="I26" i="1"/>
  <c r="J26" i="1"/>
  <c r="N26" i="1"/>
  <c r="I27" i="1"/>
  <c r="J27" i="1"/>
  <c r="N27" i="1"/>
  <c r="I28" i="1"/>
  <c r="J28" i="1"/>
  <c r="N28" i="1"/>
  <c r="I29" i="1"/>
  <c r="J29" i="1"/>
  <c r="N29" i="1"/>
  <c r="I30" i="1"/>
  <c r="J30" i="1"/>
  <c r="N30" i="1"/>
  <c r="I31" i="1"/>
  <c r="J31" i="1"/>
  <c r="N31" i="1"/>
  <c r="I32" i="1"/>
  <c r="J32" i="1"/>
  <c r="N32" i="1"/>
  <c r="I33" i="1"/>
  <c r="J33" i="1"/>
  <c r="N33" i="1"/>
  <c r="I34" i="1"/>
  <c r="J34" i="1"/>
  <c r="N34" i="1"/>
  <c r="I35" i="1"/>
  <c r="J35" i="1"/>
  <c r="N35" i="1"/>
  <c r="I36" i="1"/>
  <c r="J36" i="1"/>
  <c r="N36" i="1"/>
  <c r="I37" i="1"/>
  <c r="J37" i="1"/>
  <c r="N37" i="1"/>
  <c r="I38" i="1"/>
  <c r="J38" i="1"/>
  <c r="N38" i="1"/>
  <c r="I39" i="1"/>
  <c r="J39" i="1"/>
  <c r="N39" i="1"/>
  <c r="I40" i="1"/>
  <c r="J40" i="1"/>
  <c r="N40" i="1"/>
  <c r="I41" i="1"/>
  <c r="J41" i="1"/>
  <c r="N41" i="1"/>
  <c r="I42" i="1"/>
  <c r="J42" i="1"/>
  <c r="N42" i="1"/>
  <c r="I43" i="1"/>
  <c r="J43" i="1"/>
  <c r="N43" i="1"/>
  <c r="I44" i="1"/>
  <c r="J44" i="1"/>
  <c r="N44" i="1"/>
  <c r="I45" i="1"/>
  <c r="J45" i="1"/>
  <c r="N45" i="1"/>
  <c r="I46" i="1"/>
  <c r="J46" i="1"/>
  <c r="N46" i="1"/>
  <c r="I47" i="1"/>
  <c r="J47" i="1"/>
  <c r="N47" i="1"/>
  <c r="I48" i="1"/>
  <c r="J48" i="1"/>
  <c r="N48" i="1"/>
  <c r="I49" i="1"/>
  <c r="J49" i="1"/>
  <c r="N49" i="1"/>
  <c r="I50" i="1"/>
  <c r="J50" i="1"/>
  <c r="N50" i="1"/>
  <c r="I51" i="1"/>
  <c r="J51" i="1"/>
  <c r="N51" i="1"/>
  <c r="I52" i="1"/>
  <c r="J52" i="1"/>
  <c r="N52" i="1"/>
  <c r="I53" i="1"/>
  <c r="J53" i="1"/>
  <c r="N53" i="1"/>
  <c r="I54" i="1"/>
  <c r="J54" i="1"/>
  <c r="N54" i="1"/>
  <c r="I55" i="1"/>
  <c r="J55" i="1"/>
  <c r="N55" i="1"/>
  <c r="I56" i="1"/>
  <c r="J56" i="1"/>
  <c r="N56" i="1"/>
  <c r="I57" i="1"/>
  <c r="J57" i="1"/>
  <c r="N57" i="1"/>
  <c r="I58" i="1"/>
  <c r="J58" i="1"/>
  <c r="N58" i="1"/>
  <c r="I59" i="1"/>
  <c r="J59" i="1"/>
  <c r="N59" i="1"/>
  <c r="I60" i="1"/>
  <c r="J60" i="1"/>
  <c r="N60" i="1"/>
  <c r="I61" i="1"/>
  <c r="J61" i="1"/>
  <c r="N61" i="1"/>
  <c r="I62" i="1"/>
  <c r="J62" i="1"/>
  <c r="N62" i="1"/>
  <c r="I63" i="1"/>
  <c r="J63" i="1"/>
  <c r="N63" i="1"/>
  <c r="I64" i="1"/>
  <c r="J64" i="1"/>
  <c r="N64" i="1"/>
  <c r="I65" i="1"/>
  <c r="J65" i="1"/>
  <c r="N65" i="1"/>
  <c r="I66" i="1"/>
  <c r="J66" i="1"/>
  <c r="N66" i="1"/>
  <c r="I67" i="1"/>
  <c r="J67" i="1"/>
  <c r="N67" i="1"/>
  <c r="I68" i="1"/>
  <c r="J68" i="1"/>
  <c r="N68" i="1"/>
  <c r="I69" i="1"/>
  <c r="J69" i="1"/>
  <c r="N69" i="1"/>
  <c r="I70" i="1"/>
  <c r="J70" i="1"/>
  <c r="N70" i="1"/>
  <c r="I71" i="1"/>
  <c r="J71" i="1"/>
  <c r="N71" i="1"/>
  <c r="I72" i="1"/>
  <c r="J72" i="1"/>
  <c r="N72" i="1"/>
  <c r="I73" i="1"/>
  <c r="J73" i="1"/>
  <c r="N73" i="1"/>
  <c r="I74" i="1"/>
  <c r="J74" i="1"/>
  <c r="N74" i="1"/>
  <c r="I75" i="1"/>
  <c r="J75" i="1"/>
  <c r="N75" i="1"/>
  <c r="I76" i="1"/>
  <c r="J76" i="1"/>
  <c r="N76" i="1"/>
  <c r="I77" i="1"/>
  <c r="J77" i="1"/>
  <c r="N77" i="1"/>
  <c r="I78" i="1"/>
  <c r="J78" i="1"/>
  <c r="N78" i="1"/>
  <c r="I79" i="1"/>
  <c r="J79" i="1"/>
  <c r="N79" i="1"/>
  <c r="I80" i="1"/>
  <c r="J80" i="1"/>
  <c r="N80" i="1"/>
  <c r="I81" i="1"/>
  <c r="J81" i="1"/>
  <c r="N81" i="1"/>
  <c r="I82" i="1"/>
  <c r="J82" i="1"/>
  <c r="N82" i="1"/>
  <c r="I83" i="1"/>
  <c r="J83" i="1"/>
  <c r="N83" i="1"/>
  <c r="I84" i="1"/>
  <c r="J84" i="1"/>
  <c r="N84" i="1"/>
  <c r="I85" i="1"/>
  <c r="J85" i="1"/>
  <c r="N85" i="1"/>
  <c r="I86" i="1"/>
  <c r="J86" i="1"/>
  <c r="N86" i="1"/>
  <c r="I87" i="1"/>
  <c r="J87" i="1"/>
  <c r="N87" i="1"/>
  <c r="I88" i="1"/>
  <c r="J88" i="1"/>
  <c r="N88" i="1"/>
  <c r="I89" i="1"/>
  <c r="J89" i="1"/>
  <c r="N89" i="1"/>
  <c r="I90" i="1"/>
  <c r="J90" i="1"/>
  <c r="N90" i="1"/>
  <c r="I91" i="1"/>
  <c r="J91" i="1"/>
  <c r="N91" i="1"/>
  <c r="I92" i="1"/>
  <c r="J92" i="1"/>
  <c r="N92" i="1"/>
  <c r="I93" i="1"/>
  <c r="J93" i="1"/>
  <c r="N93" i="1"/>
  <c r="I94" i="1"/>
  <c r="J94" i="1"/>
  <c r="N94" i="1"/>
  <c r="I95" i="1"/>
  <c r="J95" i="1"/>
  <c r="N95" i="1"/>
  <c r="I96" i="1"/>
  <c r="J96" i="1"/>
  <c r="N96" i="1"/>
  <c r="I97" i="1"/>
  <c r="J97" i="1"/>
  <c r="N97" i="1"/>
  <c r="I98" i="1"/>
  <c r="J98" i="1"/>
  <c r="N98" i="1"/>
  <c r="I99" i="1"/>
  <c r="J99" i="1"/>
  <c r="N99" i="1"/>
  <c r="I100" i="1"/>
  <c r="J100" i="1"/>
  <c r="N100" i="1"/>
  <c r="I101" i="1"/>
  <c r="J101" i="1"/>
  <c r="N101" i="1"/>
  <c r="I102" i="1"/>
  <c r="J102" i="1"/>
  <c r="N102" i="1"/>
  <c r="I103" i="1"/>
  <c r="J103" i="1"/>
  <c r="N103" i="1"/>
  <c r="I104" i="1"/>
  <c r="J104" i="1"/>
  <c r="N104" i="1"/>
  <c r="I105" i="1"/>
  <c r="J105" i="1"/>
  <c r="N105" i="1"/>
  <c r="I106" i="1"/>
  <c r="J106" i="1"/>
  <c r="N106" i="1"/>
  <c r="I107" i="1"/>
  <c r="J107" i="1"/>
  <c r="N107" i="1"/>
  <c r="I108" i="1"/>
  <c r="J108" i="1"/>
  <c r="N108" i="1"/>
  <c r="I109" i="1"/>
  <c r="J109" i="1"/>
  <c r="N109" i="1"/>
  <c r="I110" i="1"/>
  <c r="J110" i="1"/>
  <c r="N110" i="1"/>
  <c r="I111" i="1"/>
  <c r="J111" i="1"/>
  <c r="N111" i="1"/>
  <c r="I112" i="1"/>
  <c r="J112" i="1"/>
  <c r="N112" i="1"/>
  <c r="I113" i="1"/>
  <c r="J113" i="1"/>
  <c r="N113" i="1"/>
  <c r="I114" i="1"/>
  <c r="J114" i="1"/>
  <c r="N114" i="1"/>
  <c r="I115" i="1"/>
  <c r="J115" i="1"/>
  <c r="N115" i="1"/>
  <c r="I116" i="1"/>
  <c r="J116" i="1"/>
  <c r="N116" i="1"/>
  <c r="I117" i="1"/>
  <c r="J117" i="1"/>
  <c r="N117" i="1"/>
  <c r="I118" i="1"/>
  <c r="J118" i="1"/>
  <c r="N118" i="1"/>
  <c r="I119" i="1"/>
  <c r="J119" i="1"/>
  <c r="N119" i="1"/>
  <c r="I120" i="1"/>
  <c r="J120" i="1"/>
  <c r="N120" i="1"/>
  <c r="I121" i="1"/>
  <c r="J121" i="1"/>
  <c r="N121" i="1"/>
  <c r="I122" i="1"/>
  <c r="J122" i="1"/>
  <c r="N122" i="1"/>
  <c r="I123" i="1"/>
  <c r="J123" i="1"/>
  <c r="N123" i="1"/>
  <c r="I124" i="1"/>
  <c r="J124" i="1"/>
  <c r="N124" i="1"/>
  <c r="I125" i="1"/>
  <c r="J125" i="1"/>
  <c r="N125" i="1"/>
  <c r="I126" i="1"/>
  <c r="J126" i="1"/>
  <c r="N126" i="1"/>
  <c r="I127" i="1"/>
  <c r="J127" i="1"/>
  <c r="N127" i="1"/>
  <c r="I128" i="1"/>
  <c r="J128" i="1"/>
  <c r="N128" i="1"/>
  <c r="I129" i="1"/>
  <c r="J129" i="1"/>
  <c r="N129" i="1"/>
  <c r="I130" i="1"/>
  <c r="J130" i="1"/>
  <c r="N130" i="1"/>
  <c r="I131" i="1"/>
  <c r="J131" i="1"/>
  <c r="N131" i="1"/>
  <c r="I132" i="1"/>
  <c r="J132" i="1"/>
  <c r="N132" i="1"/>
  <c r="I133" i="1"/>
  <c r="J133" i="1"/>
  <c r="N133" i="1"/>
  <c r="I134" i="1"/>
  <c r="J134" i="1"/>
  <c r="N134" i="1"/>
  <c r="I135" i="1"/>
  <c r="J135" i="1"/>
  <c r="N135" i="1"/>
  <c r="I136" i="1"/>
  <c r="J136" i="1"/>
  <c r="N136" i="1"/>
  <c r="I137" i="1"/>
  <c r="J137" i="1"/>
  <c r="N137" i="1"/>
  <c r="I138" i="1"/>
  <c r="J138" i="1"/>
  <c r="N138" i="1"/>
  <c r="I139" i="1"/>
  <c r="J139" i="1"/>
  <c r="N139" i="1"/>
  <c r="I140" i="1"/>
  <c r="J140" i="1"/>
  <c r="N140" i="1"/>
  <c r="I141" i="1"/>
  <c r="J141" i="1"/>
  <c r="N141" i="1"/>
  <c r="I142" i="1"/>
  <c r="J142" i="1"/>
  <c r="N142" i="1"/>
  <c r="I143" i="1"/>
  <c r="J143" i="1"/>
  <c r="N143" i="1"/>
  <c r="I144" i="1"/>
  <c r="J144" i="1"/>
  <c r="N144" i="1"/>
  <c r="I145" i="1"/>
  <c r="J145" i="1"/>
  <c r="N145" i="1"/>
  <c r="I146" i="1"/>
  <c r="J146" i="1"/>
  <c r="N146" i="1"/>
  <c r="I147" i="1"/>
  <c r="J147" i="1"/>
  <c r="N147" i="1"/>
  <c r="I148" i="1"/>
  <c r="J148" i="1"/>
  <c r="N148" i="1"/>
  <c r="I149" i="1"/>
  <c r="J149" i="1"/>
  <c r="N149" i="1"/>
  <c r="I150" i="1"/>
  <c r="J150" i="1"/>
  <c r="N150" i="1"/>
  <c r="I151" i="1"/>
  <c r="J151" i="1"/>
  <c r="N151" i="1"/>
  <c r="I152" i="1"/>
  <c r="J152" i="1"/>
  <c r="N152" i="1"/>
  <c r="I153" i="1"/>
  <c r="J153" i="1"/>
  <c r="N153" i="1"/>
  <c r="I154" i="1"/>
  <c r="J154" i="1"/>
  <c r="N154" i="1"/>
  <c r="I155" i="1"/>
  <c r="J155" i="1"/>
  <c r="N155" i="1"/>
  <c r="I156" i="1"/>
  <c r="J156" i="1"/>
  <c r="N156" i="1"/>
  <c r="I157" i="1"/>
  <c r="J157" i="1"/>
  <c r="N157" i="1"/>
  <c r="I158" i="1"/>
  <c r="J158" i="1"/>
  <c r="N158" i="1"/>
  <c r="I159" i="1"/>
  <c r="J159" i="1"/>
  <c r="N159" i="1"/>
  <c r="I160" i="1"/>
  <c r="J160" i="1"/>
  <c r="N160" i="1"/>
  <c r="I161" i="1"/>
  <c r="J161" i="1"/>
  <c r="N161" i="1"/>
  <c r="I162" i="1"/>
  <c r="J162" i="1"/>
  <c r="N162" i="1"/>
  <c r="I163" i="1"/>
  <c r="J163" i="1"/>
  <c r="N163" i="1"/>
  <c r="I164" i="1"/>
  <c r="J164" i="1"/>
  <c r="N164" i="1"/>
  <c r="I165" i="1"/>
  <c r="J165" i="1"/>
  <c r="N165" i="1"/>
  <c r="I166" i="1"/>
  <c r="J166" i="1"/>
  <c r="N166" i="1"/>
  <c r="I167" i="1"/>
  <c r="J167" i="1"/>
  <c r="N167" i="1"/>
  <c r="I168" i="1"/>
  <c r="J168" i="1"/>
  <c r="N168" i="1"/>
  <c r="I169" i="1"/>
  <c r="J169" i="1"/>
  <c r="N169" i="1"/>
  <c r="I170" i="1"/>
  <c r="J170" i="1"/>
  <c r="N170" i="1"/>
  <c r="I171" i="1"/>
  <c r="J171" i="1"/>
  <c r="N171" i="1"/>
  <c r="I172" i="1"/>
  <c r="J172" i="1"/>
  <c r="N172" i="1"/>
  <c r="I173" i="1"/>
  <c r="J173" i="1"/>
  <c r="N173" i="1"/>
  <c r="I174" i="1"/>
  <c r="J174" i="1"/>
  <c r="N174" i="1"/>
  <c r="I175" i="1"/>
  <c r="J175" i="1"/>
  <c r="N175" i="1"/>
  <c r="I176" i="1"/>
  <c r="J176" i="1"/>
  <c r="N176" i="1"/>
  <c r="I177" i="1"/>
  <c r="J177" i="1"/>
  <c r="N177" i="1"/>
  <c r="I178" i="1"/>
  <c r="J178" i="1"/>
  <c r="N178" i="1"/>
  <c r="I179" i="1"/>
  <c r="J179" i="1"/>
  <c r="N179" i="1"/>
  <c r="I180" i="1"/>
  <c r="J180" i="1"/>
  <c r="N180" i="1"/>
  <c r="I181" i="1"/>
  <c r="J181" i="1"/>
  <c r="N181" i="1"/>
  <c r="I182" i="1"/>
  <c r="J182" i="1"/>
  <c r="N182" i="1"/>
  <c r="I183" i="1"/>
  <c r="J183" i="1"/>
  <c r="N183" i="1"/>
  <c r="I184" i="1"/>
  <c r="J184" i="1"/>
  <c r="N184" i="1"/>
  <c r="I185" i="1"/>
  <c r="J185" i="1"/>
  <c r="N185" i="1"/>
  <c r="I186" i="1"/>
  <c r="J186" i="1"/>
  <c r="N186" i="1"/>
  <c r="I187" i="1"/>
  <c r="J187" i="1"/>
  <c r="N187" i="1"/>
  <c r="I188" i="1"/>
  <c r="J188" i="1"/>
  <c r="N188" i="1"/>
  <c r="I189" i="1"/>
  <c r="J189" i="1"/>
  <c r="N189" i="1"/>
  <c r="I190" i="1"/>
  <c r="J190" i="1"/>
  <c r="N190" i="1"/>
  <c r="I191" i="1"/>
  <c r="J191" i="1"/>
  <c r="N191" i="1"/>
  <c r="I192" i="1"/>
  <c r="J192" i="1"/>
  <c r="N192" i="1"/>
  <c r="I193" i="1"/>
  <c r="J193" i="1"/>
  <c r="N193" i="1"/>
  <c r="I194" i="1"/>
  <c r="J194" i="1"/>
  <c r="N194" i="1"/>
  <c r="I195" i="1"/>
  <c r="J195" i="1"/>
  <c r="N195" i="1"/>
  <c r="I196" i="1"/>
  <c r="J196" i="1"/>
  <c r="N196" i="1"/>
  <c r="I197" i="1"/>
  <c r="J197" i="1"/>
  <c r="N197" i="1"/>
  <c r="I198" i="1"/>
  <c r="J198" i="1"/>
  <c r="N198" i="1"/>
  <c r="I199" i="1"/>
  <c r="J199" i="1"/>
  <c r="N199" i="1"/>
  <c r="I200" i="1"/>
  <c r="J200" i="1"/>
  <c r="N200" i="1"/>
  <c r="I201" i="1"/>
  <c r="J201" i="1"/>
  <c r="N201" i="1"/>
  <c r="I202" i="1"/>
  <c r="J202" i="1"/>
  <c r="N202" i="1"/>
  <c r="I203" i="1"/>
  <c r="J203" i="1"/>
  <c r="N203" i="1"/>
  <c r="I204" i="1"/>
  <c r="J204" i="1"/>
  <c r="N204" i="1"/>
  <c r="I205" i="1"/>
  <c r="J205" i="1"/>
  <c r="N205" i="1"/>
  <c r="I206" i="1"/>
  <c r="J206" i="1"/>
  <c r="N206" i="1"/>
  <c r="I207" i="1"/>
  <c r="J207" i="1"/>
  <c r="N207" i="1"/>
  <c r="I208" i="1"/>
  <c r="J208" i="1"/>
  <c r="N208" i="1"/>
  <c r="I209" i="1"/>
  <c r="J209" i="1"/>
  <c r="N209" i="1"/>
  <c r="I210" i="1"/>
  <c r="J210" i="1"/>
  <c r="N210" i="1"/>
  <c r="I211" i="1"/>
  <c r="J211" i="1"/>
  <c r="N211" i="1"/>
  <c r="I212" i="1"/>
  <c r="J212" i="1"/>
  <c r="N212" i="1"/>
  <c r="I213" i="1"/>
  <c r="J213" i="1"/>
  <c r="N213" i="1"/>
  <c r="I214" i="1"/>
  <c r="J214" i="1"/>
  <c r="N214" i="1"/>
  <c r="I215" i="1"/>
  <c r="J215" i="1"/>
  <c r="N215" i="1"/>
  <c r="I216" i="1"/>
  <c r="J216" i="1"/>
  <c r="N216" i="1"/>
  <c r="I217" i="1"/>
  <c r="J217" i="1"/>
  <c r="N217" i="1"/>
  <c r="I218" i="1"/>
  <c r="J218" i="1"/>
  <c r="N218" i="1"/>
  <c r="I219" i="1"/>
  <c r="J219" i="1"/>
  <c r="N219" i="1"/>
  <c r="I220" i="1"/>
  <c r="J220" i="1"/>
  <c r="N220" i="1"/>
  <c r="I221" i="1"/>
  <c r="J221" i="1"/>
  <c r="N221" i="1"/>
  <c r="I222" i="1"/>
  <c r="J222" i="1"/>
  <c r="N222" i="1"/>
  <c r="I223" i="1"/>
  <c r="J223" i="1"/>
  <c r="N223" i="1"/>
  <c r="I224" i="1"/>
  <c r="J224" i="1"/>
  <c r="N224" i="1"/>
  <c r="I225" i="1"/>
  <c r="J225" i="1"/>
  <c r="N225" i="1"/>
  <c r="I226" i="1"/>
  <c r="J226" i="1"/>
  <c r="N226" i="1"/>
  <c r="I227" i="1"/>
  <c r="J227" i="1"/>
  <c r="N227" i="1"/>
  <c r="I228" i="1"/>
  <c r="J228" i="1"/>
  <c r="N228" i="1"/>
  <c r="I229" i="1"/>
  <c r="J229" i="1"/>
  <c r="N229" i="1"/>
  <c r="I230" i="1"/>
  <c r="J230" i="1"/>
  <c r="N230" i="1"/>
  <c r="I231" i="1"/>
  <c r="J231" i="1"/>
  <c r="N231" i="1"/>
  <c r="I232" i="1"/>
  <c r="J232" i="1"/>
  <c r="N232" i="1"/>
  <c r="I233" i="1"/>
  <c r="J233" i="1"/>
  <c r="N233" i="1"/>
  <c r="I234" i="1"/>
  <c r="J234" i="1"/>
  <c r="N234" i="1"/>
  <c r="I235" i="1"/>
  <c r="J235" i="1"/>
  <c r="N235" i="1"/>
  <c r="I236" i="1"/>
  <c r="J236" i="1"/>
  <c r="N236" i="1"/>
  <c r="I237" i="1"/>
  <c r="J237" i="1"/>
  <c r="N237" i="1"/>
  <c r="I238" i="1"/>
  <c r="J238" i="1"/>
  <c r="N238" i="1"/>
  <c r="I239" i="1"/>
  <c r="J239" i="1"/>
  <c r="N239" i="1"/>
  <c r="I240" i="1"/>
  <c r="J240" i="1"/>
  <c r="N240" i="1"/>
  <c r="I241" i="1"/>
  <c r="J241" i="1"/>
  <c r="N241" i="1"/>
  <c r="I242" i="1"/>
  <c r="J242" i="1"/>
  <c r="N242" i="1"/>
  <c r="I243" i="1"/>
  <c r="J243" i="1"/>
  <c r="N243" i="1"/>
  <c r="I244" i="1"/>
  <c r="J244" i="1"/>
  <c r="N244" i="1"/>
  <c r="I245" i="1"/>
  <c r="J245" i="1"/>
  <c r="N245" i="1"/>
  <c r="I246" i="1"/>
  <c r="J246" i="1"/>
  <c r="N246" i="1"/>
  <c r="I247" i="1"/>
  <c r="J247" i="1"/>
  <c r="N247" i="1"/>
  <c r="I248" i="1"/>
  <c r="J248" i="1"/>
  <c r="N248" i="1"/>
  <c r="I249" i="1"/>
  <c r="J249" i="1"/>
  <c r="N249" i="1"/>
  <c r="I250" i="1"/>
  <c r="J250" i="1"/>
  <c r="N250" i="1"/>
  <c r="I251" i="1"/>
  <c r="J251" i="1"/>
  <c r="N251" i="1"/>
  <c r="I252" i="1"/>
  <c r="J252" i="1"/>
  <c r="N252" i="1"/>
  <c r="I253" i="1"/>
  <c r="J253" i="1"/>
  <c r="N253" i="1"/>
  <c r="I254" i="1"/>
  <c r="J254" i="1"/>
  <c r="N254" i="1"/>
  <c r="I255" i="1"/>
  <c r="J255" i="1"/>
  <c r="N255" i="1"/>
  <c r="I256" i="1"/>
  <c r="J256" i="1"/>
  <c r="N256" i="1"/>
  <c r="I257" i="1"/>
  <c r="J257" i="1"/>
  <c r="N257" i="1"/>
  <c r="I258" i="1"/>
  <c r="J258" i="1"/>
  <c r="N258" i="1"/>
  <c r="I259" i="1"/>
  <c r="J259" i="1"/>
  <c r="N259" i="1"/>
  <c r="I260" i="1"/>
  <c r="J260" i="1"/>
  <c r="N260" i="1"/>
  <c r="I261" i="1"/>
  <c r="J261" i="1"/>
  <c r="N261" i="1"/>
  <c r="I262" i="1"/>
  <c r="J262" i="1"/>
  <c r="N262" i="1"/>
  <c r="I263" i="1"/>
  <c r="J263" i="1"/>
  <c r="N263" i="1"/>
  <c r="I264" i="1"/>
  <c r="J264" i="1"/>
  <c r="N264" i="1"/>
  <c r="I265" i="1"/>
  <c r="J265" i="1"/>
  <c r="N265" i="1"/>
  <c r="I266" i="1"/>
  <c r="J266" i="1"/>
  <c r="N266" i="1"/>
  <c r="I267" i="1"/>
  <c r="J267" i="1"/>
  <c r="N267" i="1"/>
  <c r="I268" i="1"/>
  <c r="J268" i="1"/>
  <c r="N268" i="1"/>
  <c r="I269" i="1"/>
  <c r="J269" i="1"/>
  <c r="N269" i="1"/>
  <c r="I270" i="1"/>
  <c r="J270" i="1"/>
  <c r="N270" i="1"/>
  <c r="I271" i="1"/>
  <c r="J271" i="1"/>
  <c r="N271" i="1"/>
  <c r="I272" i="1"/>
  <c r="J272" i="1"/>
  <c r="N272" i="1"/>
  <c r="I273" i="1"/>
  <c r="J273" i="1"/>
  <c r="N273" i="1"/>
  <c r="I274" i="1"/>
  <c r="J274" i="1"/>
  <c r="N274" i="1"/>
  <c r="I275" i="1"/>
  <c r="J275" i="1"/>
  <c r="N275" i="1"/>
  <c r="I276" i="1"/>
  <c r="J276" i="1"/>
  <c r="N276" i="1"/>
  <c r="I277" i="1"/>
  <c r="J277" i="1"/>
  <c r="N277" i="1"/>
  <c r="I278" i="1"/>
  <c r="J278" i="1"/>
  <c r="N278" i="1"/>
  <c r="I279" i="1"/>
  <c r="J279" i="1"/>
  <c r="N279" i="1"/>
  <c r="I280" i="1"/>
  <c r="J280" i="1"/>
  <c r="N280" i="1"/>
  <c r="I281" i="1"/>
  <c r="J281" i="1"/>
  <c r="N281" i="1"/>
  <c r="I282" i="1"/>
  <c r="J282" i="1"/>
  <c r="N282" i="1"/>
  <c r="I283" i="1"/>
  <c r="J283" i="1"/>
  <c r="N283" i="1"/>
  <c r="I284" i="1"/>
  <c r="J284" i="1"/>
  <c r="N284" i="1"/>
  <c r="I285" i="1"/>
  <c r="J285" i="1"/>
  <c r="N285" i="1"/>
  <c r="I286" i="1"/>
  <c r="J286" i="1"/>
  <c r="N286" i="1"/>
  <c r="I287" i="1"/>
  <c r="J287" i="1"/>
  <c r="N287" i="1"/>
  <c r="I288" i="1"/>
  <c r="J288" i="1"/>
  <c r="N288" i="1"/>
  <c r="I289" i="1"/>
  <c r="J289" i="1"/>
  <c r="N289" i="1"/>
  <c r="I290" i="1"/>
  <c r="J290" i="1"/>
  <c r="N290" i="1"/>
  <c r="I291" i="1"/>
  <c r="J291" i="1"/>
  <c r="N291" i="1"/>
  <c r="I292" i="1"/>
  <c r="J292" i="1"/>
  <c r="N292" i="1"/>
  <c r="I293" i="1"/>
  <c r="J293" i="1"/>
  <c r="N293" i="1"/>
  <c r="I294" i="1"/>
  <c r="J294" i="1"/>
  <c r="N294" i="1"/>
  <c r="I295" i="1"/>
  <c r="J295" i="1"/>
  <c r="N295" i="1"/>
  <c r="I296" i="1"/>
  <c r="J296" i="1"/>
  <c r="N296" i="1"/>
  <c r="I297" i="1"/>
  <c r="J297" i="1"/>
  <c r="N297" i="1"/>
  <c r="I298" i="1"/>
  <c r="J298" i="1"/>
  <c r="N298" i="1"/>
  <c r="I299" i="1"/>
  <c r="J299" i="1"/>
  <c r="N299" i="1"/>
  <c r="I300" i="1"/>
  <c r="J300" i="1"/>
  <c r="N300" i="1"/>
  <c r="I301" i="1"/>
  <c r="J301" i="1"/>
  <c r="N301" i="1"/>
  <c r="I302" i="1"/>
  <c r="J302" i="1"/>
  <c r="N302" i="1"/>
  <c r="I303" i="1"/>
  <c r="J303" i="1"/>
  <c r="N303" i="1"/>
  <c r="I304" i="1"/>
  <c r="J304" i="1"/>
  <c r="N304" i="1"/>
  <c r="I305" i="1"/>
  <c r="J305" i="1"/>
  <c r="N305" i="1"/>
  <c r="I306" i="1"/>
  <c r="J306" i="1"/>
  <c r="N306" i="1"/>
  <c r="I307" i="1"/>
  <c r="J307" i="1"/>
  <c r="N307" i="1"/>
  <c r="I308" i="1"/>
  <c r="J308" i="1"/>
  <c r="N308" i="1"/>
  <c r="I309" i="1"/>
  <c r="J309" i="1"/>
  <c r="N309" i="1"/>
  <c r="I310" i="1"/>
  <c r="J310" i="1"/>
  <c r="N310" i="1"/>
  <c r="I311" i="1"/>
  <c r="J311" i="1"/>
  <c r="N311" i="1"/>
  <c r="I312" i="1"/>
  <c r="J312" i="1"/>
  <c r="N312" i="1"/>
  <c r="I313" i="1"/>
  <c r="J313" i="1"/>
  <c r="N313" i="1"/>
  <c r="I314" i="1"/>
  <c r="J314" i="1"/>
  <c r="N314" i="1"/>
  <c r="I315" i="1"/>
  <c r="J315" i="1"/>
  <c r="N315" i="1"/>
  <c r="I316" i="1"/>
  <c r="J316" i="1"/>
  <c r="N316" i="1"/>
  <c r="I317" i="1"/>
  <c r="J317" i="1"/>
  <c r="N317" i="1"/>
  <c r="I318" i="1"/>
  <c r="J318" i="1"/>
  <c r="N318" i="1"/>
  <c r="I319" i="1"/>
  <c r="J319" i="1"/>
  <c r="N319" i="1"/>
  <c r="I320" i="1"/>
  <c r="J320" i="1"/>
  <c r="N320" i="1"/>
  <c r="I321" i="1"/>
  <c r="J321" i="1"/>
  <c r="N321" i="1"/>
  <c r="I322" i="1"/>
  <c r="J322" i="1"/>
  <c r="N322" i="1"/>
  <c r="I323" i="1"/>
  <c r="J323" i="1"/>
  <c r="N323" i="1"/>
  <c r="I324" i="1"/>
  <c r="J324" i="1"/>
  <c r="N324" i="1"/>
  <c r="I325" i="1"/>
  <c r="J325" i="1"/>
  <c r="N325" i="1"/>
  <c r="I326" i="1"/>
  <c r="J326" i="1"/>
  <c r="N326" i="1"/>
  <c r="I327" i="1"/>
  <c r="J327" i="1"/>
  <c r="N327" i="1"/>
  <c r="I328" i="1"/>
  <c r="J328" i="1"/>
  <c r="N328" i="1"/>
  <c r="I329" i="1"/>
  <c r="J329" i="1"/>
  <c r="N329" i="1"/>
  <c r="I330" i="1"/>
  <c r="J330" i="1"/>
  <c r="N330" i="1"/>
  <c r="I331" i="1"/>
  <c r="J331" i="1"/>
  <c r="N331" i="1"/>
  <c r="I332" i="1"/>
  <c r="J332" i="1"/>
  <c r="N332" i="1"/>
  <c r="I333" i="1"/>
  <c r="J333" i="1"/>
  <c r="N333" i="1"/>
  <c r="I334" i="1"/>
  <c r="J334" i="1"/>
  <c r="N334" i="1"/>
  <c r="I335" i="1"/>
  <c r="J335" i="1"/>
  <c r="N335" i="1"/>
  <c r="I336" i="1"/>
  <c r="J336" i="1"/>
  <c r="N336" i="1"/>
  <c r="I337" i="1"/>
  <c r="J337" i="1"/>
  <c r="N337" i="1"/>
  <c r="I338" i="1"/>
  <c r="J338" i="1"/>
  <c r="N338" i="1"/>
  <c r="I339" i="1"/>
  <c r="J339" i="1"/>
  <c r="N339" i="1"/>
  <c r="I340" i="1"/>
  <c r="J340" i="1"/>
  <c r="N340" i="1"/>
  <c r="I341" i="1"/>
  <c r="J341" i="1"/>
  <c r="N341" i="1"/>
  <c r="I342" i="1"/>
  <c r="J342" i="1"/>
  <c r="N342" i="1"/>
  <c r="I343" i="1"/>
  <c r="J343" i="1"/>
  <c r="N343" i="1"/>
  <c r="I344" i="1"/>
  <c r="J344" i="1"/>
  <c r="N344" i="1"/>
  <c r="I345" i="1"/>
  <c r="J345" i="1"/>
  <c r="N345" i="1"/>
  <c r="I346" i="1"/>
  <c r="J346" i="1"/>
  <c r="N346" i="1"/>
  <c r="I347" i="1"/>
  <c r="J347" i="1"/>
  <c r="N347" i="1"/>
  <c r="I348" i="1"/>
  <c r="J348" i="1"/>
  <c r="N348" i="1"/>
  <c r="I349" i="1"/>
  <c r="J349" i="1"/>
  <c r="N349" i="1"/>
  <c r="I350" i="1"/>
  <c r="J350" i="1"/>
  <c r="N350" i="1"/>
  <c r="I351" i="1"/>
  <c r="J351" i="1"/>
  <c r="N351" i="1"/>
  <c r="I352" i="1"/>
  <c r="J352" i="1"/>
  <c r="N352" i="1"/>
  <c r="I353" i="1"/>
  <c r="J353" i="1"/>
  <c r="N353" i="1"/>
  <c r="I354" i="1"/>
  <c r="J354" i="1"/>
  <c r="N354" i="1"/>
  <c r="I355" i="1"/>
  <c r="J355" i="1"/>
  <c r="N355" i="1"/>
  <c r="I356" i="1"/>
  <c r="J356" i="1"/>
  <c r="N356" i="1"/>
  <c r="I357" i="1"/>
  <c r="J357" i="1"/>
  <c r="N357" i="1"/>
  <c r="I358" i="1"/>
  <c r="J358" i="1"/>
  <c r="N358" i="1"/>
  <c r="I359" i="1"/>
  <c r="J359" i="1"/>
  <c r="N359" i="1"/>
  <c r="I360" i="1"/>
  <c r="J360" i="1"/>
  <c r="N360" i="1"/>
  <c r="I361" i="1"/>
  <c r="J361" i="1"/>
  <c r="N361" i="1"/>
  <c r="I362" i="1"/>
  <c r="J362" i="1"/>
  <c r="N362" i="1"/>
  <c r="I363" i="1"/>
  <c r="J363" i="1"/>
  <c r="N363" i="1"/>
  <c r="I364" i="1"/>
  <c r="J364" i="1"/>
  <c r="N364" i="1"/>
  <c r="I365" i="1"/>
  <c r="J365" i="1"/>
  <c r="N365" i="1"/>
  <c r="I366" i="1"/>
  <c r="J366" i="1"/>
  <c r="N366" i="1"/>
  <c r="I367" i="1"/>
  <c r="J367" i="1"/>
  <c r="N367" i="1"/>
  <c r="I368" i="1"/>
  <c r="J368" i="1"/>
  <c r="N368" i="1"/>
  <c r="I369" i="1"/>
  <c r="J369" i="1"/>
  <c r="N369" i="1"/>
  <c r="I370" i="1"/>
  <c r="J370" i="1"/>
  <c r="N370" i="1"/>
  <c r="I371" i="1"/>
  <c r="J371" i="1"/>
  <c r="N371" i="1"/>
  <c r="I372" i="1"/>
  <c r="J372" i="1"/>
  <c r="N372" i="1"/>
  <c r="I373" i="1"/>
  <c r="J373" i="1"/>
  <c r="N373" i="1"/>
  <c r="I374" i="1"/>
  <c r="J374" i="1"/>
  <c r="N374" i="1"/>
  <c r="I375" i="1"/>
  <c r="J375" i="1"/>
  <c r="N375" i="1"/>
  <c r="I376" i="1"/>
  <c r="J376" i="1"/>
  <c r="N376" i="1"/>
  <c r="I377" i="1"/>
  <c r="J377" i="1"/>
  <c r="N377" i="1"/>
  <c r="I378" i="1"/>
  <c r="J378" i="1"/>
  <c r="N378" i="1"/>
  <c r="I379" i="1"/>
  <c r="J379" i="1"/>
  <c r="N379" i="1"/>
  <c r="I380" i="1"/>
  <c r="J380" i="1"/>
  <c r="N380" i="1"/>
  <c r="I381" i="1"/>
  <c r="J381" i="1"/>
  <c r="N381" i="1"/>
  <c r="I382" i="1"/>
  <c r="J382" i="1"/>
  <c r="N382" i="1"/>
  <c r="I383" i="1"/>
  <c r="J383" i="1"/>
  <c r="N383" i="1"/>
  <c r="I384" i="1"/>
  <c r="J384" i="1"/>
  <c r="N384" i="1"/>
  <c r="I385" i="1"/>
  <c r="J385" i="1"/>
  <c r="N385" i="1"/>
  <c r="I386" i="1"/>
  <c r="J386" i="1"/>
  <c r="N386" i="1"/>
  <c r="I387" i="1"/>
  <c r="J387" i="1"/>
  <c r="N387" i="1"/>
  <c r="I388" i="1"/>
  <c r="J388" i="1"/>
  <c r="N388" i="1"/>
  <c r="I389" i="1"/>
  <c r="J389" i="1"/>
  <c r="N389" i="1"/>
  <c r="I390" i="1"/>
  <c r="J390" i="1"/>
  <c r="N390" i="1"/>
  <c r="I391" i="1"/>
  <c r="J391" i="1"/>
  <c r="N391" i="1"/>
  <c r="I392" i="1"/>
  <c r="J392" i="1"/>
  <c r="N392" i="1"/>
  <c r="I393" i="1"/>
  <c r="J393" i="1"/>
  <c r="N393" i="1"/>
  <c r="I394" i="1"/>
  <c r="J394" i="1"/>
  <c r="N394" i="1"/>
  <c r="I395" i="1"/>
  <c r="J395" i="1"/>
  <c r="N395" i="1"/>
  <c r="I396" i="1"/>
  <c r="J396" i="1"/>
  <c r="N396" i="1"/>
  <c r="I397" i="1"/>
  <c r="J397" i="1"/>
  <c r="N397" i="1"/>
  <c r="I398" i="1"/>
  <c r="J398" i="1"/>
  <c r="N398" i="1"/>
  <c r="I399" i="1"/>
  <c r="J399" i="1"/>
  <c r="N399" i="1"/>
  <c r="I400" i="1"/>
  <c r="J400" i="1"/>
  <c r="N400" i="1"/>
  <c r="I401" i="1"/>
  <c r="J401" i="1"/>
  <c r="N401" i="1"/>
  <c r="I402" i="1"/>
  <c r="J402" i="1"/>
  <c r="N402" i="1"/>
  <c r="I403" i="1"/>
  <c r="J403" i="1"/>
  <c r="N403" i="1"/>
  <c r="I404" i="1"/>
  <c r="J404" i="1"/>
  <c r="N404" i="1"/>
  <c r="I405" i="1"/>
  <c r="J405" i="1"/>
  <c r="N405" i="1"/>
  <c r="I406" i="1"/>
  <c r="J406" i="1"/>
  <c r="N406" i="1"/>
  <c r="I407" i="1"/>
  <c r="J407" i="1"/>
  <c r="N407" i="1"/>
  <c r="I408" i="1"/>
  <c r="J408" i="1"/>
  <c r="N408" i="1"/>
  <c r="I409" i="1"/>
  <c r="J409" i="1"/>
  <c r="N409" i="1"/>
  <c r="I410" i="1"/>
  <c r="J410" i="1"/>
  <c r="N410" i="1"/>
  <c r="I411" i="1"/>
  <c r="J411" i="1"/>
  <c r="N411" i="1"/>
  <c r="I412" i="1"/>
  <c r="J412" i="1"/>
  <c r="N412" i="1"/>
  <c r="I413" i="1"/>
  <c r="J413" i="1"/>
  <c r="N413" i="1"/>
  <c r="I414" i="1"/>
  <c r="J414" i="1"/>
  <c r="N414" i="1"/>
  <c r="I415" i="1"/>
  <c r="J415" i="1"/>
  <c r="N415" i="1"/>
  <c r="I416" i="1"/>
  <c r="J416" i="1"/>
  <c r="N416" i="1"/>
  <c r="I417" i="1"/>
  <c r="J417" i="1"/>
  <c r="N417" i="1"/>
  <c r="I418" i="1"/>
  <c r="J418" i="1"/>
  <c r="N418" i="1"/>
  <c r="I419" i="1"/>
  <c r="J419" i="1"/>
  <c r="N419" i="1"/>
  <c r="I420" i="1"/>
  <c r="J420" i="1"/>
  <c r="N420" i="1"/>
  <c r="I421" i="1"/>
  <c r="J421" i="1"/>
  <c r="N421" i="1"/>
  <c r="I422" i="1"/>
  <c r="J422" i="1"/>
  <c r="N422" i="1"/>
  <c r="I423" i="1"/>
  <c r="J423" i="1"/>
  <c r="N423" i="1"/>
  <c r="I424" i="1"/>
  <c r="J424" i="1"/>
  <c r="N424" i="1"/>
  <c r="I425" i="1"/>
  <c r="J425" i="1"/>
  <c r="N425" i="1"/>
  <c r="I426" i="1"/>
  <c r="J426" i="1"/>
  <c r="N426" i="1"/>
  <c r="I427" i="1"/>
  <c r="J427" i="1"/>
  <c r="N427" i="1"/>
  <c r="I428" i="1"/>
  <c r="J428" i="1"/>
  <c r="N428" i="1"/>
  <c r="I429" i="1"/>
  <c r="J429" i="1"/>
  <c r="N429" i="1"/>
  <c r="I430" i="1"/>
  <c r="J430" i="1"/>
  <c r="N430" i="1"/>
  <c r="I431" i="1"/>
  <c r="J431" i="1"/>
  <c r="N431" i="1"/>
  <c r="I432" i="1"/>
  <c r="J432" i="1"/>
  <c r="N432" i="1"/>
  <c r="I433" i="1"/>
  <c r="J433" i="1"/>
  <c r="N433" i="1"/>
  <c r="I434" i="1"/>
  <c r="J434" i="1"/>
  <c r="N434" i="1"/>
  <c r="I435" i="1"/>
  <c r="J435" i="1"/>
  <c r="N435" i="1"/>
  <c r="I436" i="1"/>
  <c r="J436" i="1"/>
  <c r="N436" i="1"/>
  <c r="I437" i="1"/>
  <c r="J437" i="1"/>
  <c r="N437" i="1"/>
  <c r="I438" i="1"/>
  <c r="J438" i="1"/>
  <c r="N438" i="1"/>
  <c r="I439" i="1"/>
  <c r="J439" i="1"/>
  <c r="N439" i="1"/>
  <c r="I440" i="1"/>
  <c r="J440" i="1"/>
  <c r="N440" i="1"/>
  <c r="I441" i="1"/>
  <c r="J441" i="1"/>
  <c r="N441" i="1"/>
  <c r="I442" i="1"/>
  <c r="J442" i="1"/>
  <c r="N442" i="1"/>
  <c r="I443" i="1"/>
  <c r="J443" i="1"/>
  <c r="N443" i="1"/>
  <c r="I444" i="1"/>
  <c r="J444" i="1"/>
  <c r="N444" i="1"/>
  <c r="I445" i="1"/>
  <c r="J445" i="1"/>
  <c r="N445" i="1"/>
  <c r="I446" i="1"/>
  <c r="J446" i="1"/>
  <c r="N446" i="1"/>
  <c r="I447" i="1"/>
  <c r="J447" i="1"/>
  <c r="N447" i="1"/>
  <c r="I448" i="1"/>
  <c r="J448" i="1"/>
  <c r="N448" i="1"/>
  <c r="I449" i="1"/>
  <c r="J449" i="1"/>
  <c r="N449" i="1"/>
  <c r="I450" i="1"/>
  <c r="J450" i="1"/>
  <c r="N450" i="1"/>
  <c r="I451" i="1"/>
  <c r="J451" i="1"/>
  <c r="N451" i="1"/>
  <c r="I452" i="1"/>
  <c r="J452" i="1"/>
  <c r="N452" i="1"/>
  <c r="I453" i="1"/>
  <c r="J453" i="1"/>
  <c r="N453" i="1"/>
  <c r="I454" i="1"/>
  <c r="J454" i="1"/>
  <c r="N454" i="1"/>
  <c r="I455" i="1"/>
  <c r="J455" i="1"/>
  <c r="N455" i="1"/>
  <c r="I456" i="1"/>
  <c r="J456" i="1"/>
  <c r="N456" i="1"/>
  <c r="I457" i="1"/>
  <c r="J457" i="1"/>
  <c r="N457" i="1"/>
  <c r="I458" i="1"/>
  <c r="J458" i="1"/>
  <c r="N458" i="1"/>
  <c r="I459" i="1"/>
  <c r="J459" i="1"/>
  <c r="N459" i="1"/>
  <c r="I460" i="1"/>
  <c r="J460" i="1"/>
  <c r="N460" i="1"/>
  <c r="I461" i="1"/>
  <c r="J461" i="1"/>
  <c r="N461" i="1"/>
  <c r="I462" i="1"/>
  <c r="J462" i="1"/>
  <c r="N462" i="1"/>
  <c r="I463" i="1"/>
  <c r="J463" i="1"/>
  <c r="N463" i="1"/>
  <c r="I464" i="1"/>
  <c r="J464" i="1"/>
  <c r="N464" i="1"/>
  <c r="I465" i="1"/>
  <c r="J465" i="1"/>
  <c r="N465" i="1"/>
  <c r="I466" i="1"/>
  <c r="J466" i="1"/>
  <c r="N466" i="1"/>
  <c r="I467" i="1"/>
  <c r="J467" i="1"/>
  <c r="N467" i="1"/>
  <c r="I468" i="1"/>
  <c r="J468" i="1"/>
  <c r="N468" i="1"/>
  <c r="I469" i="1"/>
  <c r="J469" i="1"/>
  <c r="N469" i="1"/>
  <c r="I470" i="1"/>
  <c r="J470" i="1"/>
  <c r="N470" i="1"/>
  <c r="I471" i="1"/>
  <c r="J471" i="1"/>
  <c r="N471" i="1"/>
  <c r="I472" i="1"/>
  <c r="J472" i="1"/>
  <c r="N472" i="1"/>
  <c r="I473" i="1"/>
  <c r="J473" i="1"/>
  <c r="N473" i="1"/>
  <c r="I474" i="1"/>
  <c r="J474" i="1"/>
  <c r="N474" i="1"/>
  <c r="I475" i="1"/>
  <c r="J475" i="1"/>
  <c r="N475" i="1"/>
  <c r="I476" i="1"/>
  <c r="J476" i="1"/>
  <c r="N476" i="1"/>
  <c r="I477" i="1"/>
  <c r="J477" i="1"/>
  <c r="N477" i="1"/>
  <c r="I478" i="1"/>
  <c r="J478" i="1"/>
  <c r="N478" i="1"/>
  <c r="I479" i="1"/>
  <c r="J479" i="1"/>
  <c r="N479" i="1"/>
  <c r="I480" i="1"/>
  <c r="J480" i="1"/>
  <c r="N480" i="1"/>
  <c r="I481" i="1"/>
  <c r="J481" i="1"/>
  <c r="N481" i="1"/>
  <c r="I482" i="1"/>
  <c r="J482" i="1"/>
  <c r="N482" i="1"/>
  <c r="I483" i="1"/>
  <c r="J483" i="1"/>
  <c r="N483" i="1"/>
  <c r="I484" i="1"/>
  <c r="J484" i="1"/>
  <c r="N484" i="1"/>
  <c r="I485" i="1"/>
  <c r="J485" i="1"/>
  <c r="N485" i="1"/>
  <c r="I486" i="1"/>
  <c r="J486" i="1"/>
  <c r="N486" i="1"/>
  <c r="I487" i="1"/>
  <c r="J487" i="1"/>
  <c r="N487" i="1"/>
  <c r="I488" i="1"/>
  <c r="J488" i="1"/>
  <c r="N488" i="1"/>
  <c r="I489" i="1"/>
  <c r="J489" i="1"/>
  <c r="N489" i="1"/>
  <c r="I490" i="1"/>
  <c r="J490" i="1"/>
  <c r="N490" i="1"/>
  <c r="I491" i="1"/>
  <c r="J491" i="1"/>
  <c r="N491" i="1"/>
  <c r="I492" i="1"/>
  <c r="J492" i="1"/>
  <c r="N492" i="1"/>
  <c r="I493" i="1"/>
  <c r="J493" i="1"/>
  <c r="N493" i="1"/>
  <c r="I494" i="1"/>
  <c r="J494" i="1"/>
  <c r="N494" i="1"/>
  <c r="I495" i="1"/>
  <c r="J495" i="1"/>
  <c r="N495" i="1"/>
  <c r="I496" i="1"/>
  <c r="J496" i="1"/>
  <c r="N496" i="1"/>
  <c r="I497" i="1"/>
  <c r="J497" i="1"/>
  <c r="N497" i="1"/>
  <c r="I498" i="1"/>
  <c r="J498" i="1"/>
  <c r="N498" i="1"/>
  <c r="I499" i="1"/>
  <c r="J499" i="1"/>
  <c r="N499" i="1"/>
  <c r="I500" i="1"/>
  <c r="J500" i="1"/>
  <c r="N500" i="1"/>
  <c r="I501" i="1"/>
  <c r="J501" i="1"/>
  <c r="N501" i="1"/>
  <c r="I502" i="1"/>
  <c r="J502" i="1"/>
  <c r="N502" i="1"/>
  <c r="I503" i="1"/>
  <c r="J503" i="1"/>
  <c r="N503" i="1"/>
  <c r="I504" i="1"/>
  <c r="J504" i="1"/>
  <c r="N504" i="1"/>
  <c r="I505" i="1"/>
  <c r="J505" i="1"/>
  <c r="N505" i="1"/>
  <c r="I506" i="1"/>
  <c r="J506" i="1"/>
  <c r="N506" i="1"/>
  <c r="I507" i="1"/>
  <c r="J507" i="1"/>
  <c r="N507" i="1"/>
  <c r="I508" i="1"/>
  <c r="J508" i="1"/>
  <c r="N508" i="1"/>
  <c r="I509" i="1"/>
  <c r="J509" i="1"/>
  <c r="N509" i="1"/>
  <c r="I510" i="1"/>
  <c r="J510" i="1"/>
  <c r="N510" i="1"/>
  <c r="I511" i="1"/>
  <c r="J511" i="1"/>
  <c r="N511" i="1"/>
  <c r="I512" i="1"/>
  <c r="J512" i="1"/>
  <c r="N512" i="1"/>
  <c r="I513" i="1"/>
  <c r="J513" i="1"/>
  <c r="N513" i="1"/>
  <c r="I514" i="1"/>
  <c r="J514" i="1"/>
  <c r="N514" i="1"/>
  <c r="I515" i="1"/>
  <c r="J515" i="1"/>
  <c r="N515" i="1"/>
  <c r="I516" i="1"/>
  <c r="J516" i="1"/>
  <c r="N516" i="1"/>
  <c r="I517" i="1"/>
  <c r="J517" i="1"/>
  <c r="N517" i="1"/>
  <c r="I518" i="1"/>
  <c r="J518" i="1"/>
  <c r="N518" i="1"/>
  <c r="I519" i="1"/>
  <c r="J519" i="1"/>
  <c r="N519" i="1"/>
  <c r="I520" i="1"/>
  <c r="J520" i="1"/>
  <c r="N520" i="1"/>
  <c r="I521" i="1"/>
  <c r="J521" i="1"/>
  <c r="N521" i="1"/>
  <c r="I522" i="1"/>
  <c r="J522" i="1"/>
  <c r="N522" i="1"/>
  <c r="I523" i="1"/>
  <c r="J523" i="1"/>
  <c r="N523" i="1"/>
  <c r="I524" i="1"/>
  <c r="J524" i="1"/>
  <c r="N524" i="1"/>
  <c r="I525" i="1"/>
  <c r="J525" i="1"/>
  <c r="N525" i="1"/>
  <c r="I526" i="1"/>
  <c r="J526" i="1"/>
  <c r="N526" i="1"/>
  <c r="I527" i="1"/>
  <c r="J527" i="1"/>
  <c r="N527" i="1"/>
  <c r="I528" i="1"/>
  <c r="J528" i="1"/>
  <c r="N528" i="1"/>
  <c r="I529" i="1"/>
  <c r="J529" i="1"/>
  <c r="N529" i="1"/>
  <c r="I530" i="1"/>
  <c r="J530" i="1"/>
  <c r="N530" i="1"/>
  <c r="I531" i="1"/>
  <c r="J531" i="1"/>
  <c r="N531" i="1"/>
  <c r="I532" i="1"/>
  <c r="J532" i="1"/>
  <c r="N532" i="1"/>
  <c r="I533" i="1"/>
  <c r="J533" i="1"/>
  <c r="N533" i="1"/>
  <c r="I534" i="1"/>
  <c r="J534" i="1"/>
  <c r="N534" i="1"/>
  <c r="I535" i="1"/>
  <c r="J535" i="1"/>
  <c r="N535" i="1"/>
  <c r="I536" i="1"/>
  <c r="J536" i="1"/>
  <c r="N536" i="1"/>
  <c r="I537" i="1"/>
  <c r="J537" i="1"/>
  <c r="N537" i="1"/>
  <c r="I538" i="1"/>
  <c r="J538" i="1"/>
  <c r="N538" i="1"/>
  <c r="I539" i="1"/>
  <c r="J539" i="1"/>
  <c r="N539" i="1"/>
  <c r="I540" i="1"/>
  <c r="J540" i="1"/>
  <c r="N540" i="1"/>
  <c r="I541" i="1"/>
  <c r="J541" i="1"/>
  <c r="N541" i="1"/>
  <c r="I542" i="1"/>
  <c r="J542" i="1"/>
  <c r="N542" i="1"/>
  <c r="I543" i="1"/>
  <c r="J543" i="1"/>
  <c r="N543" i="1"/>
  <c r="I544" i="1"/>
  <c r="J544" i="1"/>
  <c r="N544" i="1"/>
  <c r="I545" i="1"/>
  <c r="J545" i="1"/>
  <c r="N545" i="1"/>
  <c r="I546" i="1"/>
  <c r="J546" i="1"/>
  <c r="N546" i="1"/>
  <c r="I547" i="1"/>
  <c r="J547" i="1"/>
  <c r="N547" i="1"/>
  <c r="I548" i="1"/>
  <c r="J548" i="1"/>
  <c r="N548" i="1"/>
  <c r="I549" i="1"/>
  <c r="J549" i="1"/>
  <c r="N549" i="1"/>
  <c r="I550" i="1"/>
  <c r="J550" i="1"/>
  <c r="N550" i="1"/>
  <c r="I551" i="1"/>
  <c r="J551" i="1"/>
  <c r="N551" i="1"/>
  <c r="I552" i="1"/>
  <c r="J552" i="1"/>
  <c r="N552" i="1"/>
  <c r="I553" i="1"/>
  <c r="J553" i="1"/>
  <c r="N553" i="1"/>
  <c r="I554" i="1"/>
  <c r="J554" i="1"/>
  <c r="N554" i="1"/>
  <c r="I555" i="1"/>
  <c r="J555" i="1"/>
  <c r="N555" i="1"/>
  <c r="I556" i="1"/>
  <c r="J556" i="1"/>
  <c r="N556" i="1"/>
  <c r="I557" i="1"/>
  <c r="J557" i="1"/>
  <c r="N557" i="1"/>
  <c r="I558" i="1"/>
  <c r="J558" i="1"/>
  <c r="N558" i="1"/>
  <c r="I559" i="1"/>
  <c r="J559" i="1"/>
  <c r="N559" i="1"/>
  <c r="I560" i="1"/>
  <c r="J560" i="1"/>
  <c r="N560" i="1"/>
  <c r="I561" i="1"/>
  <c r="J561" i="1"/>
  <c r="N561" i="1"/>
  <c r="I562" i="1"/>
  <c r="J562" i="1"/>
  <c r="N562" i="1"/>
  <c r="I563" i="1"/>
  <c r="J563" i="1"/>
  <c r="N563" i="1"/>
  <c r="I564" i="1"/>
  <c r="J564" i="1"/>
  <c r="N564" i="1"/>
  <c r="I565" i="1"/>
  <c r="J565" i="1"/>
  <c r="N565" i="1"/>
  <c r="I566" i="1"/>
  <c r="J566" i="1"/>
  <c r="N566" i="1"/>
  <c r="I567" i="1"/>
  <c r="J567" i="1"/>
  <c r="N567" i="1"/>
  <c r="I568" i="1"/>
  <c r="J568" i="1"/>
  <c r="N568" i="1"/>
  <c r="I569" i="1"/>
  <c r="J569" i="1"/>
  <c r="N569" i="1"/>
  <c r="I570" i="1"/>
  <c r="J570" i="1"/>
  <c r="N570" i="1"/>
  <c r="I571" i="1"/>
  <c r="J571" i="1"/>
  <c r="N571" i="1"/>
  <c r="I572" i="1"/>
  <c r="J572" i="1"/>
  <c r="N572" i="1"/>
  <c r="I573" i="1"/>
  <c r="J573" i="1"/>
  <c r="N573" i="1"/>
  <c r="I574" i="1"/>
  <c r="J574" i="1"/>
  <c r="N574" i="1"/>
  <c r="I575" i="1"/>
  <c r="J575" i="1"/>
  <c r="N575" i="1"/>
  <c r="I576" i="1"/>
  <c r="J576" i="1"/>
  <c r="N576" i="1"/>
  <c r="I577" i="1"/>
  <c r="J577" i="1"/>
  <c r="N577" i="1"/>
  <c r="I578" i="1"/>
  <c r="J578" i="1"/>
  <c r="N578" i="1"/>
  <c r="I579" i="1"/>
  <c r="J579" i="1"/>
  <c r="N579" i="1"/>
  <c r="I580" i="1"/>
  <c r="J580" i="1"/>
  <c r="N580" i="1"/>
  <c r="I581" i="1"/>
  <c r="J581" i="1"/>
  <c r="N581" i="1"/>
  <c r="I582" i="1"/>
  <c r="J582" i="1"/>
  <c r="N582" i="1"/>
  <c r="I583" i="1"/>
  <c r="J583" i="1"/>
  <c r="N583" i="1"/>
  <c r="I584" i="1"/>
  <c r="J584" i="1"/>
  <c r="N584" i="1"/>
  <c r="I585" i="1"/>
  <c r="J585" i="1"/>
  <c r="N585" i="1"/>
  <c r="I586" i="1"/>
  <c r="J586" i="1"/>
  <c r="N586" i="1"/>
  <c r="I587" i="1"/>
  <c r="J587" i="1"/>
  <c r="N587" i="1"/>
  <c r="I588" i="1"/>
  <c r="J588" i="1"/>
  <c r="N588" i="1"/>
  <c r="I589" i="1"/>
  <c r="J589" i="1"/>
  <c r="N589" i="1"/>
  <c r="I590" i="1"/>
  <c r="J590" i="1"/>
  <c r="N590" i="1"/>
  <c r="I591" i="1"/>
  <c r="J591" i="1"/>
  <c r="N591" i="1"/>
  <c r="I592" i="1"/>
  <c r="J592" i="1"/>
  <c r="N592" i="1"/>
  <c r="I593" i="1"/>
  <c r="J593" i="1"/>
  <c r="N593" i="1"/>
  <c r="I594" i="1"/>
  <c r="J594" i="1"/>
  <c r="N594" i="1"/>
  <c r="I595" i="1"/>
  <c r="J595" i="1"/>
  <c r="N595" i="1"/>
  <c r="I596" i="1"/>
  <c r="J596" i="1"/>
  <c r="N596" i="1"/>
  <c r="I597" i="1"/>
  <c r="J597" i="1"/>
  <c r="N597" i="1"/>
  <c r="I598" i="1"/>
  <c r="J598" i="1"/>
  <c r="N598" i="1"/>
  <c r="I599" i="1"/>
  <c r="J599" i="1"/>
  <c r="N599" i="1"/>
  <c r="I600" i="1"/>
  <c r="J600" i="1"/>
  <c r="N600" i="1"/>
  <c r="I601" i="1"/>
  <c r="J601" i="1"/>
  <c r="N601" i="1"/>
  <c r="I602" i="1"/>
  <c r="J602" i="1"/>
  <c r="N602" i="1"/>
  <c r="I603" i="1"/>
  <c r="J603" i="1"/>
  <c r="N603" i="1"/>
  <c r="I604" i="1"/>
  <c r="J604" i="1"/>
  <c r="N604" i="1"/>
  <c r="I605" i="1"/>
  <c r="J605" i="1"/>
  <c r="N605" i="1"/>
  <c r="I606" i="1"/>
  <c r="J606" i="1"/>
  <c r="N606" i="1"/>
  <c r="I607" i="1"/>
  <c r="J607" i="1"/>
  <c r="N607" i="1"/>
  <c r="I608" i="1"/>
  <c r="J608" i="1"/>
  <c r="N608" i="1"/>
  <c r="I609" i="1"/>
  <c r="J609" i="1"/>
  <c r="N609" i="1"/>
  <c r="I610" i="1"/>
  <c r="J610" i="1"/>
  <c r="N610" i="1"/>
  <c r="I611" i="1"/>
  <c r="J611" i="1"/>
  <c r="N611" i="1"/>
  <c r="I612" i="1"/>
  <c r="J612" i="1"/>
  <c r="N612" i="1"/>
  <c r="I613" i="1"/>
  <c r="J613" i="1"/>
  <c r="N613" i="1"/>
  <c r="I614" i="1"/>
  <c r="J614" i="1"/>
  <c r="N614" i="1"/>
  <c r="I615" i="1"/>
  <c r="J615" i="1"/>
  <c r="N615" i="1"/>
  <c r="I616" i="1"/>
  <c r="J616" i="1"/>
  <c r="N616" i="1"/>
  <c r="I617" i="1"/>
  <c r="J617" i="1"/>
  <c r="N617" i="1"/>
  <c r="I618" i="1"/>
  <c r="J618" i="1"/>
  <c r="N618" i="1"/>
  <c r="I619" i="1"/>
  <c r="J619" i="1"/>
  <c r="N619" i="1"/>
  <c r="I620" i="1"/>
  <c r="J620" i="1"/>
  <c r="N620" i="1"/>
  <c r="I621" i="1"/>
  <c r="J621" i="1"/>
  <c r="N621" i="1"/>
  <c r="I622" i="1"/>
  <c r="J622" i="1"/>
  <c r="N622" i="1"/>
  <c r="I623" i="1"/>
  <c r="J623" i="1"/>
  <c r="N623" i="1"/>
  <c r="I624" i="1"/>
  <c r="J624" i="1"/>
  <c r="N624" i="1"/>
  <c r="I625" i="1"/>
  <c r="J625" i="1"/>
  <c r="N625" i="1"/>
  <c r="I626" i="1"/>
  <c r="J626" i="1"/>
  <c r="N626" i="1"/>
  <c r="I627" i="1"/>
  <c r="J627" i="1"/>
  <c r="N627" i="1"/>
  <c r="I628" i="1"/>
  <c r="J628" i="1"/>
  <c r="N628" i="1"/>
  <c r="I629" i="1"/>
  <c r="J629" i="1"/>
  <c r="N629" i="1"/>
  <c r="I630" i="1"/>
  <c r="J630" i="1"/>
  <c r="N630" i="1"/>
  <c r="I631" i="1"/>
  <c r="J631" i="1"/>
  <c r="N631" i="1"/>
  <c r="I632" i="1"/>
  <c r="J632" i="1"/>
  <c r="N632" i="1"/>
  <c r="I633" i="1"/>
  <c r="J633" i="1"/>
  <c r="N633" i="1"/>
  <c r="I634" i="1"/>
  <c r="J634" i="1"/>
  <c r="N634" i="1"/>
  <c r="I635" i="1"/>
  <c r="J635" i="1"/>
  <c r="N635" i="1"/>
  <c r="I636" i="1"/>
  <c r="J636" i="1"/>
  <c r="N636" i="1"/>
  <c r="I637" i="1"/>
  <c r="J637" i="1"/>
  <c r="N637" i="1"/>
  <c r="I638" i="1"/>
  <c r="J638" i="1"/>
  <c r="N638" i="1"/>
  <c r="I639" i="1"/>
  <c r="J639" i="1"/>
  <c r="N639" i="1"/>
  <c r="I640" i="1"/>
  <c r="J640" i="1"/>
  <c r="N640" i="1"/>
  <c r="I641" i="1"/>
  <c r="J641" i="1"/>
  <c r="N641" i="1"/>
  <c r="I642" i="1"/>
  <c r="J642" i="1"/>
  <c r="N642" i="1"/>
  <c r="I643" i="1"/>
  <c r="J643" i="1"/>
  <c r="N643" i="1"/>
  <c r="I644" i="1"/>
  <c r="J644" i="1"/>
  <c r="N644" i="1"/>
  <c r="I645" i="1"/>
  <c r="J645" i="1"/>
  <c r="N645" i="1"/>
  <c r="I646" i="1"/>
  <c r="J646" i="1"/>
  <c r="N646" i="1"/>
  <c r="I647" i="1"/>
  <c r="J647" i="1"/>
  <c r="N647" i="1"/>
  <c r="I648" i="1"/>
  <c r="J648" i="1"/>
  <c r="N648" i="1"/>
  <c r="J7" i="1"/>
  <c r="N7" i="1"/>
  <c r="F4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7" i="1"/>
  <c r="J8" i="4"/>
  <c r="J7" i="4"/>
  <c r="K8" i="4"/>
  <c r="R8" i="4"/>
  <c r="J9" i="4"/>
  <c r="K9" i="4"/>
  <c r="R9" i="4"/>
  <c r="J10" i="4"/>
  <c r="K10" i="4"/>
  <c r="R10" i="4"/>
  <c r="J11" i="4"/>
  <c r="K11" i="4"/>
  <c r="R11" i="4"/>
  <c r="J12" i="4"/>
  <c r="K12" i="4"/>
  <c r="R12" i="4"/>
  <c r="J13" i="4"/>
  <c r="K13" i="4"/>
  <c r="R13" i="4"/>
  <c r="J14" i="4"/>
  <c r="K14" i="4"/>
  <c r="R14" i="4"/>
  <c r="J15" i="4"/>
  <c r="K15" i="4"/>
  <c r="R15" i="4"/>
  <c r="J16" i="4"/>
  <c r="K16" i="4"/>
  <c r="R16" i="4"/>
  <c r="J17" i="4"/>
  <c r="K17" i="4"/>
  <c r="R17" i="4"/>
  <c r="J18" i="4"/>
  <c r="K18" i="4"/>
  <c r="R18" i="4"/>
  <c r="J19" i="4"/>
  <c r="K19" i="4"/>
  <c r="R19" i="4"/>
  <c r="J20" i="4"/>
  <c r="K20" i="4"/>
  <c r="R20" i="4"/>
  <c r="J21" i="4"/>
  <c r="K21" i="4"/>
  <c r="R21" i="4"/>
  <c r="J22" i="4"/>
  <c r="K22" i="4"/>
  <c r="R22" i="4"/>
  <c r="J23" i="4"/>
  <c r="K23" i="4"/>
  <c r="R23" i="4"/>
  <c r="J24" i="4"/>
  <c r="K24" i="4"/>
  <c r="R24" i="4"/>
  <c r="J25" i="4"/>
  <c r="K25" i="4"/>
  <c r="R25" i="4"/>
  <c r="J26" i="4"/>
  <c r="K26" i="4"/>
  <c r="R26" i="4"/>
  <c r="J27" i="4"/>
  <c r="K27" i="4"/>
  <c r="R27" i="4"/>
  <c r="J28" i="4"/>
  <c r="K28" i="4"/>
  <c r="R28" i="4"/>
  <c r="J29" i="4"/>
  <c r="K29" i="4"/>
  <c r="R29" i="4"/>
  <c r="J30" i="4"/>
  <c r="K30" i="4"/>
  <c r="R30" i="4"/>
  <c r="J31" i="4"/>
  <c r="K31" i="4"/>
  <c r="R31" i="4"/>
  <c r="J32" i="4"/>
  <c r="K32" i="4"/>
  <c r="R32" i="4"/>
  <c r="J33" i="4"/>
  <c r="K33" i="4"/>
  <c r="R33" i="4"/>
  <c r="J34" i="4"/>
  <c r="K34" i="4"/>
  <c r="R34" i="4"/>
  <c r="J35" i="4"/>
  <c r="K35" i="4"/>
  <c r="R35" i="4"/>
  <c r="J36" i="4"/>
  <c r="K36" i="4"/>
  <c r="R36" i="4"/>
  <c r="J37" i="4"/>
  <c r="K37" i="4"/>
  <c r="R37" i="4"/>
  <c r="J38" i="4"/>
  <c r="K38" i="4"/>
  <c r="R38" i="4"/>
  <c r="J39" i="4"/>
  <c r="K39" i="4"/>
  <c r="R39" i="4"/>
  <c r="J40" i="4"/>
  <c r="K40" i="4"/>
  <c r="R40" i="4"/>
  <c r="J41" i="4"/>
  <c r="K41" i="4"/>
  <c r="R41" i="4"/>
  <c r="J42" i="4"/>
  <c r="K42" i="4"/>
  <c r="R42" i="4"/>
  <c r="J43" i="4"/>
  <c r="K43" i="4"/>
  <c r="R43" i="4"/>
  <c r="J44" i="4"/>
  <c r="K44" i="4"/>
  <c r="R44" i="4"/>
  <c r="J45" i="4"/>
  <c r="K45" i="4"/>
  <c r="R45" i="4"/>
  <c r="J46" i="4"/>
  <c r="K46" i="4"/>
  <c r="R46" i="4"/>
  <c r="J47" i="4"/>
  <c r="K47" i="4"/>
  <c r="R47" i="4"/>
  <c r="J48" i="4"/>
  <c r="K48" i="4"/>
  <c r="R48" i="4"/>
  <c r="J49" i="4"/>
  <c r="K49" i="4"/>
  <c r="R49" i="4"/>
  <c r="J50" i="4"/>
  <c r="K50" i="4"/>
  <c r="R50" i="4"/>
  <c r="J51" i="4"/>
  <c r="K51" i="4"/>
  <c r="R51" i="4"/>
  <c r="J52" i="4"/>
  <c r="K52" i="4"/>
  <c r="R52" i="4"/>
  <c r="J53" i="4"/>
  <c r="K53" i="4"/>
  <c r="R53" i="4"/>
  <c r="J54" i="4"/>
  <c r="K54" i="4"/>
  <c r="R54" i="4"/>
  <c r="J55" i="4"/>
  <c r="K55" i="4"/>
  <c r="R55" i="4"/>
  <c r="J56" i="4"/>
  <c r="K56" i="4"/>
  <c r="R56" i="4"/>
  <c r="J57" i="4"/>
  <c r="K57" i="4"/>
  <c r="R57" i="4"/>
  <c r="J58" i="4"/>
  <c r="K58" i="4"/>
  <c r="R58" i="4"/>
  <c r="J59" i="4"/>
  <c r="K59" i="4"/>
  <c r="R59" i="4"/>
  <c r="J60" i="4"/>
  <c r="K60" i="4"/>
  <c r="R60" i="4"/>
  <c r="J61" i="4"/>
  <c r="K61" i="4"/>
  <c r="R61" i="4"/>
  <c r="J62" i="4"/>
  <c r="K62" i="4"/>
  <c r="R62" i="4"/>
  <c r="J63" i="4"/>
  <c r="K63" i="4"/>
  <c r="R63" i="4"/>
  <c r="J64" i="4"/>
  <c r="K64" i="4"/>
  <c r="R64" i="4"/>
  <c r="J65" i="4"/>
  <c r="K65" i="4"/>
  <c r="R65" i="4"/>
  <c r="J66" i="4"/>
  <c r="K66" i="4"/>
  <c r="R66" i="4"/>
  <c r="J67" i="4"/>
  <c r="K67" i="4"/>
  <c r="R67" i="4"/>
  <c r="J68" i="4"/>
  <c r="K68" i="4"/>
  <c r="R68" i="4"/>
  <c r="J69" i="4"/>
  <c r="K69" i="4"/>
  <c r="R69" i="4"/>
  <c r="J70" i="4"/>
  <c r="K70" i="4"/>
  <c r="R70" i="4"/>
  <c r="J71" i="4"/>
  <c r="K71" i="4"/>
  <c r="R71" i="4"/>
  <c r="J72" i="4"/>
  <c r="K72" i="4"/>
  <c r="R72" i="4"/>
  <c r="J73" i="4"/>
  <c r="K73" i="4"/>
  <c r="R73" i="4"/>
  <c r="J74" i="4"/>
  <c r="K74" i="4"/>
  <c r="R74" i="4"/>
  <c r="J75" i="4"/>
  <c r="K75" i="4"/>
  <c r="R75" i="4"/>
  <c r="J76" i="4"/>
  <c r="K76" i="4"/>
  <c r="R76" i="4"/>
  <c r="J77" i="4"/>
  <c r="K77" i="4"/>
  <c r="R77" i="4"/>
  <c r="J78" i="4"/>
  <c r="K78" i="4"/>
  <c r="R78" i="4"/>
  <c r="J79" i="4"/>
  <c r="K79" i="4"/>
  <c r="R79" i="4"/>
  <c r="J80" i="4"/>
  <c r="K80" i="4"/>
  <c r="R80" i="4"/>
  <c r="J81" i="4"/>
  <c r="K81" i="4"/>
  <c r="R81" i="4"/>
  <c r="J82" i="4"/>
  <c r="K82" i="4"/>
  <c r="R82" i="4"/>
  <c r="J83" i="4"/>
  <c r="K83" i="4"/>
  <c r="R83" i="4"/>
  <c r="J84" i="4"/>
  <c r="K84" i="4"/>
  <c r="R84" i="4"/>
  <c r="J85" i="4"/>
  <c r="K85" i="4"/>
  <c r="R85" i="4"/>
  <c r="J86" i="4"/>
  <c r="K86" i="4"/>
  <c r="R86" i="4"/>
  <c r="J87" i="4"/>
  <c r="K87" i="4"/>
  <c r="R87" i="4"/>
  <c r="J88" i="4"/>
  <c r="K88" i="4"/>
  <c r="R88" i="4"/>
  <c r="J89" i="4"/>
  <c r="K89" i="4"/>
  <c r="R89" i="4"/>
  <c r="J90" i="4"/>
  <c r="K90" i="4"/>
  <c r="R90" i="4"/>
  <c r="J91" i="4"/>
  <c r="K91" i="4"/>
  <c r="R91" i="4"/>
  <c r="J92" i="4"/>
  <c r="K92" i="4"/>
  <c r="R92" i="4"/>
  <c r="J93" i="4"/>
  <c r="K93" i="4"/>
  <c r="R93" i="4"/>
  <c r="J94" i="4"/>
  <c r="K94" i="4"/>
  <c r="R94" i="4"/>
  <c r="J95" i="4"/>
  <c r="K95" i="4"/>
  <c r="R95" i="4"/>
  <c r="J96" i="4"/>
  <c r="K96" i="4"/>
  <c r="R96" i="4"/>
  <c r="J97" i="4"/>
  <c r="K97" i="4"/>
  <c r="R97" i="4"/>
  <c r="J98" i="4"/>
  <c r="K98" i="4"/>
  <c r="R98" i="4"/>
  <c r="J99" i="4"/>
  <c r="K99" i="4"/>
  <c r="R99" i="4"/>
  <c r="J100" i="4"/>
  <c r="K100" i="4"/>
  <c r="R100" i="4"/>
  <c r="J101" i="4"/>
  <c r="K101" i="4"/>
  <c r="R101" i="4"/>
  <c r="J102" i="4"/>
  <c r="K102" i="4"/>
  <c r="R102" i="4"/>
  <c r="J103" i="4"/>
  <c r="K103" i="4"/>
  <c r="R103" i="4"/>
  <c r="J104" i="4"/>
  <c r="K104" i="4"/>
  <c r="R104" i="4"/>
  <c r="J105" i="4"/>
  <c r="K105" i="4"/>
  <c r="R105" i="4"/>
  <c r="J106" i="4"/>
  <c r="K106" i="4"/>
  <c r="R106" i="4"/>
  <c r="J107" i="4"/>
  <c r="K107" i="4"/>
  <c r="R107" i="4"/>
  <c r="J108" i="4"/>
  <c r="K108" i="4"/>
  <c r="R108" i="4"/>
  <c r="J109" i="4"/>
  <c r="K109" i="4"/>
  <c r="R109" i="4"/>
  <c r="J110" i="4"/>
  <c r="K110" i="4"/>
  <c r="R110" i="4"/>
  <c r="J111" i="4"/>
  <c r="K111" i="4"/>
  <c r="R111" i="4"/>
  <c r="J112" i="4"/>
  <c r="K112" i="4"/>
  <c r="R112" i="4"/>
  <c r="J113" i="4"/>
  <c r="K113" i="4"/>
  <c r="R113" i="4"/>
  <c r="J114" i="4"/>
  <c r="K114" i="4"/>
  <c r="R114" i="4"/>
  <c r="J115" i="4"/>
  <c r="K115" i="4"/>
  <c r="R115" i="4"/>
  <c r="J116" i="4"/>
  <c r="K116" i="4"/>
  <c r="R116" i="4"/>
  <c r="J117" i="4"/>
  <c r="K117" i="4"/>
  <c r="R117" i="4"/>
  <c r="J118" i="4"/>
  <c r="K118" i="4"/>
  <c r="R118" i="4"/>
  <c r="J119" i="4"/>
  <c r="K119" i="4"/>
  <c r="R119" i="4"/>
  <c r="J120" i="4"/>
  <c r="K120" i="4"/>
  <c r="R120" i="4"/>
  <c r="J121" i="4"/>
  <c r="K121" i="4"/>
  <c r="R121" i="4"/>
  <c r="J122" i="4"/>
  <c r="K122" i="4"/>
  <c r="R122" i="4"/>
  <c r="J123" i="4"/>
  <c r="K123" i="4"/>
  <c r="R123" i="4"/>
  <c r="J124" i="4"/>
  <c r="K124" i="4"/>
  <c r="R124" i="4"/>
  <c r="J125" i="4"/>
  <c r="K125" i="4"/>
  <c r="R125" i="4"/>
  <c r="J126" i="4"/>
  <c r="K126" i="4"/>
  <c r="R126" i="4"/>
  <c r="J127" i="4"/>
  <c r="K127" i="4"/>
  <c r="R127" i="4"/>
  <c r="J128" i="4"/>
  <c r="K128" i="4"/>
  <c r="R128" i="4"/>
  <c r="J129" i="4"/>
  <c r="K129" i="4"/>
  <c r="R129" i="4"/>
  <c r="J130" i="4"/>
  <c r="K130" i="4"/>
  <c r="R130" i="4"/>
  <c r="J131" i="4"/>
  <c r="K131" i="4"/>
  <c r="R131" i="4"/>
  <c r="J132" i="4"/>
  <c r="K132" i="4"/>
  <c r="R132" i="4"/>
  <c r="J133" i="4"/>
  <c r="K133" i="4"/>
  <c r="R133" i="4"/>
  <c r="J134" i="4"/>
  <c r="K134" i="4"/>
  <c r="R134" i="4"/>
  <c r="J135" i="4"/>
  <c r="K135" i="4"/>
  <c r="R135" i="4"/>
  <c r="J136" i="4"/>
  <c r="K136" i="4"/>
  <c r="R136" i="4"/>
  <c r="J137" i="4"/>
  <c r="K137" i="4"/>
  <c r="R137" i="4"/>
  <c r="J138" i="4"/>
  <c r="K138" i="4"/>
  <c r="R138" i="4"/>
  <c r="J139" i="4"/>
  <c r="K139" i="4"/>
  <c r="R139" i="4"/>
  <c r="J140" i="4"/>
  <c r="K140" i="4"/>
  <c r="R140" i="4"/>
  <c r="J141" i="4"/>
  <c r="K141" i="4"/>
  <c r="R141" i="4"/>
  <c r="J142" i="4"/>
  <c r="K142" i="4"/>
  <c r="R142" i="4"/>
  <c r="J143" i="4"/>
  <c r="K143" i="4"/>
  <c r="R143" i="4"/>
  <c r="J144" i="4"/>
  <c r="K144" i="4"/>
  <c r="R144" i="4"/>
  <c r="J145" i="4"/>
  <c r="K145" i="4"/>
  <c r="R145" i="4"/>
  <c r="J146" i="4"/>
  <c r="K146" i="4"/>
  <c r="R146" i="4"/>
  <c r="J147" i="4"/>
  <c r="K147" i="4"/>
  <c r="R147" i="4"/>
  <c r="J148" i="4"/>
  <c r="K148" i="4"/>
  <c r="R148" i="4"/>
  <c r="J149" i="4"/>
  <c r="K149" i="4"/>
  <c r="R149" i="4"/>
  <c r="J150" i="4"/>
  <c r="K150" i="4"/>
  <c r="R150" i="4"/>
  <c r="J151" i="4"/>
  <c r="K151" i="4"/>
  <c r="R151" i="4"/>
  <c r="J152" i="4"/>
  <c r="K152" i="4"/>
  <c r="R152" i="4"/>
  <c r="J153" i="4"/>
  <c r="K153" i="4"/>
  <c r="R153" i="4"/>
  <c r="J154" i="4"/>
  <c r="K154" i="4"/>
  <c r="R154" i="4"/>
  <c r="J155" i="4"/>
  <c r="K155" i="4"/>
  <c r="R155" i="4"/>
  <c r="J156" i="4"/>
  <c r="K156" i="4"/>
  <c r="R156" i="4"/>
  <c r="J157" i="4"/>
  <c r="K157" i="4"/>
  <c r="R157" i="4"/>
  <c r="J158" i="4"/>
  <c r="K158" i="4"/>
  <c r="R158" i="4"/>
  <c r="J159" i="4"/>
  <c r="K159" i="4"/>
  <c r="R159" i="4"/>
  <c r="J160" i="4"/>
  <c r="K160" i="4"/>
  <c r="R160" i="4"/>
  <c r="J161" i="4"/>
  <c r="K161" i="4"/>
  <c r="R161" i="4"/>
  <c r="J162" i="4"/>
  <c r="K162" i="4"/>
  <c r="R162" i="4"/>
  <c r="J163" i="4"/>
  <c r="K163" i="4"/>
  <c r="R163" i="4"/>
  <c r="J164" i="4"/>
  <c r="K164" i="4"/>
  <c r="R164" i="4"/>
  <c r="J165" i="4"/>
  <c r="K165" i="4"/>
  <c r="R165" i="4"/>
  <c r="J166" i="4"/>
  <c r="K166" i="4"/>
  <c r="R166" i="4"/>
  <c r="J167" i="4"/>
  <c r="K167" i="4"/>
  <c r="R167" i="4"/>
  <c r="J168" i="4"/>
  <c r="K168" i="4"/>
  <c r="R168" i="4"/>
  <c r="J169" i="4"/>
  <c r="K169" i="4"/>
  <c r="R169" i="4"/>
  <c r="J170" i="4"/>
  <c r="K170" i="4"/>
  <c r="R170" i="4"/>
  <c r="J171" i="4"/>
  <c r="K171" i="4"/>
  <c r="R171" i="4"/>
  <c r="J172" i="4"/>
  <c r="K172" i="4"/>
  <c r="R172" i="4"/>
  <c r="J173" i="4"/>
  <c r="K173" i="4"/>
  <c r="R173" i="4"/>
  <c r="J174" i="4"/>
  <c r="K174" i="4"/>
  <c r="R174" i="4"/>
  <c r="J175" i="4"/>
  <c r="K175" i="4"/>
  <c r="R175" i="4"/>
  <c r="J176" i="4"/>
  <c r="K176" i="4"/>
  <c r="R176" i="4"/>
  <c r="J177" i="4"/>
  <c r="K177" i="4"/>
  <c r="R177" i="4"/>
  <c r="J178" i="4"/>
  <c r="K178" i="4"/>
  <c r="R178" i="4"/>
  <c r="J179" i="4"/>
  <c r="K179" i="4"/>
  <c r="R179" i="4"/>
  <c r="J180" i="4"/>
  <c r="K180" i="4"/>
  <c r="R180" i="4"/>
  <c r="J181" i="4"/>
  <c r="K181" i="4"/>
  <c r="R181" i="4"/>
  <c r="J182" i="4"/>
  <c r="K182" i="4"/>
  <c r="R182" i="4"/>
  <c r="J183" i="4"/>
  <c r="K183" i="4"/>
  <c r="R183" i="4"/>
  <c r="J184" i="4"/>
  <c r="K184" i="4"/>
  <c r="R184" i="4"/>
  <c r="J185" i="4"/>
  <c r="K185" i="4"/>
  <c r="R185" i="4"/>
  <c r="J186" i="4"/>
  <c r="K186" i="4"/>
  <c r="R186" i="4"/>
  <c r="J187" i="4"/>
  <c r="K187" i="4"/>
  <c r="R187" i="4"/>
  <c r="J188" i="4"/>
  <c r="K188" i="4"/>
  <c r="R188" i="4"/>
  <c r="J189" i="4"/>
  <c r="K189" i="4"/>
  <c r="R189" i="4"/>
  <c r="J190" i="4"/>
  <c r="K190" i="4"/>
  <c r="R190" i="4"/>
  <c r="J191" i="4"/>
  <c r="K191" i="4"/>
  <c r="R191" i="4"/>
  <c r="J192" i="4"/>
  <c r="K192" i="4"/>
  <c r="R192" i="4"/>
  <c r="J193" i="4"/>
  <c r="K193" i="4"/>
  <c r="R193" i="4"/>
  <c r="J194" i="4"/>
  <c r="K194" i="4"/>
  <c r="R194" i="4"/>
  <c r="J195" i="4"/>
  <c r="K195" i="4"/>
  <c r="R195" i="4"/>
  <c r="J196" i="4"/>
  <c r="K196" i="4"/>
  <c r="R196" i="4"/>
  <c r="J197" i="4"/>
  <c r="K197" i="4"/>
  <c r="R197" i="4"/>
  <c r="J198" i="4"/>
  <c r="K198" i="4"/>
  <c r="R198" i="4"/>
  <c r="J199" i="4"/>
  <c r="K199" i="4"/>
  <c r="R199" i="4"/>
  <c r="J200" i="4"/>
  <c r="K200" i="4"/>
  <c r="R200" i="4"/>
  <c r="J201" i="4"/>
  <c r="K201" i="4"/>
  <c r="R201" i="4"/>
  <c r="J202" i="4"/>
  <c r="K202" i="4"/>
  <c r="R202" i="4"/>
  <c r="J203" i="4"/>
  <c r="K203" i="4"/>
  <c r="R203" i="4"/>
  <c r="J204" i="4"/>
  <c r="K204" i="4"/>
  <c r="R204" i="4"/>
  <c r="J205" i="4"/>
  <c r="K205" i="4"/>
  <c r="R205" i="4"/>
  <c r="J206" i="4"/>
  <c r="K206" i="4"/>
  <c r="R206" i="4"/>
  <c r="J207" i="4"/>
  <c r="K207" i="4"/>
  <c r="R207" i="4"/>
  <c r="J208" i="4"/>
  <c r="K208" i="4"/>
  <c r="R208" i="4"/>
  <c r="J209" i="4"/>
  <c r="K209" i="4"/>
  <c r="R209" i="4"/>
  <c r="J210" i="4"/>
  <c r="K210" i="4"/>
  <c r="R210" i="4"/>
  <c r="J211" i="4"/>
  <c r="K211" i="4"/>
  <c r="R211" i="4"/>
  <c r="J212" i="4"/>
  <c r="K212" i="4"/>
  <c r="R212" i="4"/>
  <c r="J213" i="4"/>
  <c r="K213" i="4"/>
  <c r="R213" i="4"/>
  <c r="J214" i="4"/>
  <c r="K214" i="4"/>
  <c r="R214" i="4"/>
  <c r="J215" i="4"/>
  <c r="K215" i="4"/>
  <c r="R215" i="4"/>
  <c r="J216" i="4"/>
  <c r="K216" i="4"/>
  <c r="R216" i="4"/>
  <c r="J217" i="4"/>
  <c r="K217" i="4"/>
  <c r="R217" i="4"/>
  <c r="J218" i="4"/>
  <c r="K218" i="4"/>
  <c r="R218" i="4"/>
  <c r="J219" i="4"/>
  <c r="K219" i="4"/>
  <c r="R219" i="4"/>
  <c r="J220" i="4"/>
  <c r="K220" i="4"/>
  <c r="R220" i="4"/>
  <c r="J221" i="4"/>
  <c r="K221" i="4"/>
  <c r="R221" i="4"/>
  <c r="J222" i="4"/>
  <c r="K222" i="4"/>
  <c r="R222" i="4"/>
  <c r="J223" i="4"/>
  <c r="K223" i="4"/>
  <c r="R223" i="4"/>
  <c r="J224" i="4"/>
  <c r="K224" i="4"/>
  <c r="R224" i="4"/>
  <c r="J225" i="4"/>
  <c r="K225" i="4"/>
  <c r="R225" i="4"/>
  <c r="J226" i="4"/>
  <c r="K226" i="4"/>
  <c r="R226" i="4"/>
  <c r="J227" i="4"/>
  <c r="K227" i="4"/>
  <c r="R227" i="4"/>
  <c r="J228" i="4"/>
  <c r="K228" i="4"/>
  <c r="R228" i="4"/>
  <c r="J229" i="4"/>
  <c r="K229" i="4"/>
  <c r="R229" i="4"/>
  <c r="J230" i="4"/>
  <c r="K230" i="4"/>
  <c r="R230" i="4"/>
  <c r="J231" i="4"/>
  <c r="K231" i="4"/>
  <c r="R231" i="4"/>
  <c r="J232" i="4"/>
  <c r="K232" i="4"/>
  <c r="R232" i="4"/>
  <c r="J233" i="4"/>
  <c r="K233" i="4"/>
  <c r="R233" i="4"/>
  <c r="J234" i="4"/>
  <c r="K234" i="4"/>
  <c r="R234" i="4"/>
  <c r="J235" i="4"/>
  <c r="K235" i="4"/>
  <c r="R235" i="4"/>
  <c r="J236" i="4"/>
  <c r="K236" i="4"/>
  <c r="R236" i="4"/>
  <c r="J237" i="4"/>
  <c r="K237" i="4"/>
  <c r="R237" i="4"/>
  <c r="J238" i="4"/>
  <c r="K238" i="4"/>
  <c r="R238" i="4"/>
  <c r="J239" i="4"/>
  <c r="K239" i="4"/>
  <c r="R239" i="4"/>
  <c r="J240" i="4"/>
  <c r="K240" i="4"/>
  <c r="R240" i="4"/>
  <c r="J241" i="4"/>
  <c r="K241" i="4"/>
  <c r="R241" i="4"/>
  <c r="J242" i="4"/>
  <c r="K242" i="4"/>
  <c r="R242" i="4"/>
  <c r="J243" i="4"/>
  <c r="K243" i="4"/>
  <c r="R243" i="4"/>
  <c r="J244" i="4"/>
  <c r="K244" i="4"/>
  <c r="R244" i="4"/>
  <c r="J245" i="4"/>
  <c r="K245" i="4"/>
  <c r="R245" i="4"/>
  <c r="J246" i="4"/>
  <c r="K246" i="4"/>
  <c r="R246" i="4"/>
  <c r="J247" i="4"/>
  <c r="K247" i="4"/>
  <c r="R247" i="4"/>
  <c r="J248" i="4"/>
  <c r="K248" i="4"/>
  <c r="R248" i="4"/>
  <c r="J249" i="4"/>
  <c r="K249" i="4"/>
  <c r="R249" i="4"/>
  <c r="J250" i="4"/>
  <c r="K250" i="4"/>
  <c r="R250" i="4"/>
  <c r="J251" i="4"/>
  <c r="K251" i="4"/>
  <c r="R251" i="4"/>
  <c r="J252" i="4"/>
  <c r="K252" i="4"/>
  <c r="R252" i="4"/>
  <c r="J253" i="4"/>
  <c r="K253" i="4"/>
  <c r="R253" i="4"/>
  <c r="J254" i="4"/>
  <c r="K254" i="4"/>
  <c r="R254" i="4"/>
  <c r="J255" i="4"/>
  <c r="K255" i="4"/>
  <c r="R255" i="4"/>
  <c r="J256" i="4"/>
  <c r="K256" i="4"/>
  <c r="R256" i="4"/>
  <c r="J257" i="4"/>
  <c r="K257" i="4"/>
  <c r="R257" i="4"/>
  <c r="J258" i="4"/>
  <c r="K258" i="4"/>
  <c r="R258" i="4"/>
  <c r="J259" i="4"/>
  <c r="K259" i="4"/>
  <c r="R259" i="4"/>
  <c r="J260" i="4"/>
  <c r="K260" i="4"/>
  <c r="R260" i="4"/>
  <c r="J261" i="4"/>
  <c r="K261" i="4"/>
  <c r="R261" i="4"/>
  <c r="J262" i="4"/>
  <c r="K262" i="4"/>
  <c r="R262" i="4"/>
  <c r="J263" i="4"/>
  <c r="K263" i="4"/>
  <c r="R263" i="4"/>
  <c r="J264" i="4"/>
  <c r="K264" i="4"/>
  <c r="R264" i="4"/>
  <c r="J265" i="4"/>
  <c r="K265" i="4"/>
  <c r="R265" i="4"/>
  <c r="J266" i="4"/>
  <c r="K266" i="4"/>
  <c r="R266" i="4"/>
  <c r="J267" i="4"/>
  <c r="K267" i="4"/>
  <c r="R267" i="4"/>
  <c r="J268" i="4"/>
  <c r="K268" i="4"/>
  <c r="R268" i="4"/>
  <c r="J269" i="4"/>
  <c r="K269" i="4"/>
  <c r="R269" i="4"/>
  <c r="J270" i="4"/>
  <c r="K270" i="4"/>
  <c r="R270" i="4"/>
  <c r="J271" i="4"/>
  <c r="K271" i="4"/>
  <c r="R271" i="4"/>
  <c r="J272" i="4"/>
  <c r="K272" i="4"/>
  <c r="R272" i="4"/>
  <c r="J273" i="4"/>
  <c r="K273" i="4"/>
  <c r="R273" i="4"/>
  <c r="J274" i="4"/>
  <c r="K274" i="4"/>
  <c r="R274" i="4"/>
  <c r="J275" i="4"/>
  <c r="K275" i="4"/>
  <c r="R275" i="4"/>
  <c r="J276" i="4"/>
  <c r="K276" i="4"/>
  <c r="R276" i="4"/>
  <c r="J277" i="4"/>
  <c r="K277" i="4"/>
  <c r="R277" i="4"/>
  <c r="J278" i="4"/>
  <c r="K278" i="4"/>
  <c r="R278" i="4"/>
  <c r="J279" i="4"/>
  <c r="K279" i="4"/>
  <c r="R279" i="4"/>
  <c r="J280" i="4"/>
  <c r="K280" i="4"/>
  <c r="R280" i="4"/>
  <c r="J281" i="4"/>
  <c r="K281" i="4"/>
  <c r="R281" i="4"/>
  <c r="J282" i="4"/>
  <c r="K282" i="4"/>
  <c r="R282" i="4"/>
  <c r="J283" i="4"/>
  <c r="K283" i="4"/>
  <c r="R283" i="4"/>
  <c r="J284" i="4"/>
  <c r="K284" i="4"/>
  <c r="R284" i="4"/>
  <c r="J285" i="4"/>
  <c r="K285" i="4"/>
  <c r="R285" i="4"/>
  <c r="J286" i="4"/>
  <c r="K286" i="4"/>
  <c r="R286" i="4"/>
  <c r="J287" i="4"/>
  <c r="K287" i="4"/>
  <c r="R287" i="4"/>
  <c r="J288" i="4"/>
  <c r="K288" i="4"/>
  <c r="R288" i="4"/>
  <c r="J289" i="4"/>
  <c r="K289" i="4"/>
  <c r="R289" i="4"/>
  <c r="J290" i="4"/>
  <c r="K290" i="4"/>
  <c r="R290" i="4"/>
  <c r="J291" i="4"/>
  <c r="K291" i="4"/>
  <c r="R291" i="4"/>
  <c r="J292" i="4"/>
  <c r="K292" i="4"/>
  <c r="R292" i="4"/>
  <c r="J293" i="4"/>
  <c r="K293" i="4"/>
  <c r="R293" i="4"/>
  <c r="J294" i="4"/>
  <c r="K294" i="4"/>
  <c r="R294" i="4"/>
  <c r="J295" i="4"/>
  <c r="K295" i="4"/>
  <c r="R295" i="4"/>
  <c r="J296" i="4"/>
  <c r="K296" i="4"/>
  <c r="R296" i="4"/>
  <c r="J297" i="4"/>
  <c r="K297" i="4"/>
  <c r="R297" i="4"/>
  <c r="J298" i="4"/>
  <c r="K298" i="4"/>
  <c r="R298" i="4"/>
  <c r="J299" i="4"/>
  <c r="K299" i="4"/>
  <c r="R299" i="4"/>
  <c r="J300" i="4"/>
  <c r="K300" i="4"/>
  <c r="R300" i="4"/>
  <c r="J301" i="4"/>
  <c r="K301" i="4"/>
  <c r="R301" i="4"/>
  <c r="J302" i="4"/>
  <c r="K302" i="4"/>
  <c r="R302" i="4"/>
  <c r="J303" i="4"/>
  <c r="K303" i="4"/>
  <c r="R303" i="4"/>
  <c r="J304" i="4"/>
  <c r="K304" i="4"/>
  <c r="R304" i="4"/>
  <c r="J305" i="4"/>
  <c r="K305" i="4"/>
  <c r="R305" i="4"/>
  <c r="J306" i="4"/>
  <c r="K306" i="4"/>
  <c r="R306" i="4"/>
  <c r="J307" i="4"/>
  <c r="K307" i="4"/>
  <c r="R307" i="4"/>
  <c r="J308" i="4"/>
  <c r="K308" i="4"/>
  <c r="R308" i="4"/>
  <c r="J309" i="4"/>
  <c r="K309" i="4"/>
  <c r="R309" i="4"/>
  <c r="J310" i="4"/>
  <c r="K310" i="4"/>
  <c r="R310" i="4"/>
  <c r="J311" i="4"/>
  <c r="K311" i="4"/>
  <c r="R311" i="4"/>
  <c r="J312" i="4"/>
  <c r="K312" i="4"/>
  <c r="R312" i="4"/>
  <c r="J313" i="4"/>
  <c r="K313" i="4"/>
  <c r="R313" i="4"/>
  <c r="J314" i="4"/>
  <c r="K314" i="4"/>
  <c r="R314" i="4"/>
  <c r="J315" i="4"/>
  <c r="K315" i="4"/>
  <c r="R315" i="4"/>
  <c r="J316" i="4"/>
  <c r="K316" i="4"/>
  <c r="R316" i="4"/>
  <c r="J317" i="4"/>
  <c r="K317" i="4"/>
  <c r="R317" i="4"/>
  <c r="J318" i="4"/>
  <c r="K318" i="4"/>
  <c r="R318" i="4"/>
  <c r="J319" i="4"/>
  <c r="K319" i="4"/>
  <c r="R319" i="4"/>
  <c r="J320" i="4"/>
  <c r="K320" i="4"/>
  <c r="R320" i="4"/>
  <c r="J321" i="4"/>
  <c r="K321" i="4"/>
  <c r="R321" i="4"/>
  <c r="J322" i="4"/>
  <c r="K322" i="4"/>
  <c r="R322" i="4"/>
  <c r="J323" i="4"/>
  <c r="K323" i="4"/>
  <c r="R323" i="4"/>
  <c r="J324" i="4"/>
  <c r="K324" i="4"/>
  <c r="R324" i="4"/>
  <c r="J325" i="4"/>
  <c r="K325" i="4"/>
  <c r="R325" i="4"/>
  <c r="J326" i="4"/>
  <c r="K326" i="4"/>
  <c r="R326" i="4"/>
  <c r="J327" i="4"/>
  <c r="K327" i="4"/>
  <c r="R327" i="4"/>
  <c r="J328" i="4"/>
  <c r="K328" i="4"/>
  <c r="R328" i="4"/>
  <c r="J329" i="4"/>
  <c r="K329" i="4"/>
  <c r="R329" i="4"/>
  <c r="J330" i="4"/>
  <c r="K330" i="4"/>
  <c r="R330" i="4"/>
  <c r="J331" i="4"/>
  <c r="K331" i="4"/>
  <c r="R331" i="4"/>
  <c r="J332" i="4"/>
  <c r="K332" i="4"/>
  <c r="R332" i="4"/>
  <c r="J333" i="4"/>
  <c r="K333" i="4"/>
  <c r="R333" i="4"/>
  <c r="J334" i="4"/>
  <c r="K334" i="4"/>
  <c r="R334" i="4"/>
  <c r="J335" i="4"/>
  <c r="K335" i="4"/>
  <c r="R335" i="4"/>
  <c r="J336" i="4"/>
  <c r="K336" i="4"/>
  <c r="R336" i="4"/>
  <c r="J337" i="4"/>
  <c r="K337" i="4"/>
  <c r="R337" i="4"/>
  <c r="J338" i="4"/>
  <c r="K338" i="4"/>
  <c r="R338" i="4"/>
  <c r="J339" i="4"/>
  <c r="K339" i="4"/>
  <c r="R339" i="4"/>
  <c r="J340" i="4"/>
  <c r="K340" i="4"/>
  <c r="R340" i="4"/>
  <c r="J341" i="4"/>
  <c r="K341" i="4"/>
  <c r="R341" i="4"/>
  <c r="J342" i="4"/>
  <c r="K342" i="4"/>
  <c r="R342" i="4"/>
  <c r="J343" i="4"/>
  <c r="K343" i="4"/>
  <c r="R343" i="4"/>
  <c r="J344" i="4"/>
  <c r="K344" i="4"/>
  <c r="R344" i="4"/>
  <c r="J345" i="4"/>
  <c r="K345" i="4"/>
  <c r="R345" i="4"/>
  <c r="J346" i="4"/>
  <c r="K346" i="4"/>
  <c r="R346" i="4"/>
  <c r="J347" i="4"/>
  <c r="K347" i="4"/>
  <c r="R347" i="4"/>
  <c r="J348" i="4"/>
  <c r="K348" i="4"/>
  <c r="R348" i="4"/>
  <c r="J349" i="4"/>
  <c r="K349" i="4"/>
  <c r="R349" i="4"/>
  <c r="J350" i="4"/>
  <c r="K350" i="4"/>
  <c r="R350" i="4"/>
  <c r="J351" i="4"/>
  <c r="K351" i="4"/>
  <c r="R351" i="4"/>
  <c r="J352" i="4"/>
  <c r="K352" i="4"/>
  <c r="R352" i="4"/>
  <c r="J353" i="4"/>
  <c r="K353" i="4"/>
  <c r="R353" i="4"/>
  <c r="J354" i="4"/>
  <c r="K354" i="4"/>
  <c r="R354" i="4"/>
  <c r="J355" i="4"/>
  <c r="K355" i="4"/>
  <c r="R355" i="4"/>
  <c r="J356" i="4"/>
  <c r="K356" i="4"/>
  <c r="R356" i="4"/>
  <c r="J357" i="4"/>
  <c r="K357" i="4"/>
  <c r="R357" i="4"/>
  <c r="J358" i="4"/>
  <c r="K358" i="4"/>
  <c r="R358" i="4"/>
  <c r="J359" i="4"/>
  <c r="K359" i="4"/>
  <c r="R359" i="4"/>
  <c r="J360" i="4"/>
  <c r="K360" i="4"/>
  <c r="R360" i="4"/>
  <c r="J361" i="4"/>
  <c r="K361" i="4"/>
  <c r="R361" i="4"/>
  <c r="J362" i="4"/>
  <c r="K362" i="4"/>
  <c r="R362" i="4"/>
  <c r="J363" i="4"/>
  <c r="K363" i="4"/>
  <c r="R363" i="4"/>
  <c r="J364" i="4"/>
  <c r="K364" i="4"/>
  <c r="R364" i="4"/>
  <c r="J365" i="4"/>
  <c r="K365" i="4"/>
  <c r="R365" i="4"/>
  <c r="J366" i="4"/>
  <c r="K366" i="4"/>
  <c r="R366" i="4"/>
  <c r="J367" i="4"/>
  <c r="K367" i="4"/>
  <c r="R367" i="4"/>
  <c r="J368" i="4"/>
  <c r="K368" i="4"/>
  <c r="R368" i="4"/>
  <c r="J369" i="4"/>
  <c r="K369" i="4"/>
  <c r="R369" i="4"/>
  <c r="J370" i="4"/>
  <c r="K370" i="4"/>
  <c r="R370" i="4"/>
  <c r="J371" i="4"/>
  <c r="K371" i="4"/>
  <c r="R371" i="4"/>
  <c r="J372" i="4"/>
  <c r="K372" i="4"/>
  <c r="R372" i="4"/>
  <c r="J373" i="4"/>
  <c r="K373" i="4"/>
  <c r="R373" i="4"/>
  <c r="J374" i="4"/>
  <c r="K374" i="4"/>
  <c r="R374" i="4"/>
  <c r="J375" i="4"/>
  <c r="K375" i="4"/>
  <c r="R375" i="4"/>
  <c r="J376" i="4"/>
  <c r="K376" i="4"/>
  <c r="R376" i="4"/>
  <c r="J377" i="4"/>
  <c r="K377" i="4"/>
  <c r="R377" i="4"/>
  <c r="J378" i="4"/>
  <c r="K378" i="4"/>
  <c r="R378" i="4"/>
  <c r="J379" i="4"/>
  <c r="K379" i="4"/>
  <c r="R379" i="4"/>
  <c r="J380" i="4"/>
  <c r="K380" i="4"/>
  <c r="R380" i="4"/>
  <c r="J381" i="4"/>
  <c r="K381" i="4"/>
  <c r="R381" i="4"/>
  <c r="J382" i="4"/>
  <c r="K382" i="4"/>
  <c r="R382" i="4"/>
  <c r="J383" i="4"/>
  <c r="K383" i="4"/>
  <c r="R383" i="4"/>
  <c r="J384" i="4"/>
  <c r="K384" i="4"/>
  <c r="R384" i="4"/>
  <c r="J385" i="4"/>
  <c r="K385" i="4"/>
  <c r="R385" i="4"/>
  <c r="J386" i="4"/>
  <c r="K386" i="4"/>
  <c r="R386" i="4"/>
  <c r="J387" i="4"/>
  <c r="K387" i="4"/>
  <c r="R387" i="4"/>
  <c r="J388" i="4"/>
  <c r="K388" i="4"/>
  <c r="R388" i="4"/>
  <c r="J389" i="4"/>
  <c r="K389" i="4"/>
  <c r="R389" i="4"/>
  <c r="J390" i="4"/>
  <c r="K390" i="4"/>
  <c r="R390" i="4"/>
  <c r="J391" i="4"/>
  <c r="K391" i="4"/>
  <c r="R391" i="4"/>
  <c r="J392" i="4"/>
  <c r="K392" i="4"/>
  <c r="R392" i="4"/>
  <c r="J393" i="4"/>
  <c r="K393" i="4"/>
  <c r="R393" i="4"/>
  <c r="J394" i="4"/>
  <c r="K394" i="4"/>
  <c r="R394" i="4"/>
  <c r="J395" i="4"/>
  <c r="K395" i="4"/>
  <c r="R395" i="4"/>
  <c r="J396" i="4"/>
  <c r="K396" i="4"/>
  <c r="R396" i="4"/>
  <c r="J397" i="4"/>
  <c r="K397" i="4"/>
  <c r="R397" i="4"/>
  <c r="J398" i="4"/>
  <c r="K398" i="4"/>
  <c r="R398" i="4"/>
  <c r="J399" i="4"/>
  <c r="K399" i="4"/>
  <c r="R399" i="4"/>
  <c r="J400" i="4"/>
  <c r="K400" i="4"/>
  <c r="R400" i="4"/>
  <c r="J401" i="4"/>
  <c r="K401" i="4"/>
  <c r="R401" i="4"/>
  <c r="J402" i="4"/>
  <c r="K402" i="4"/>
  <c r="R402" i="4"/>
  <c r="J403" i="4"/>
  <c r="K403" i="4"/>
  <c r="R403" i="4"/>
  <c r="J404" i="4"/>
  <c r="K404" i="4"/>
  <c r="R404" i="4"/>
  <c r="J405" i="4"/>
  <c r="K405" i="4"/>
  <c r="R405" i="4"/>
  <c r="J406" i="4"/>
  <c r="K406" i="4"/>
  <c r="R406" i="4"/>
  <c r="J407" i="4"/>
  <c r="K407" i="4"/>
  <c r="R407" i="4"/>
  <c r="J408" i="4"/>
  <c r="K408" i="4"/>
  <c r="R408" i="4"/>
  <c r="J409" i="4"/>
  <c r="K409" i="4"/>
  <c r="R409" i="4"/>
  <c r="J410" i="4"/>
  <c r="K410" i="4"/>
  <c r="R410" i="4"/>
  <c r="J411" i="4"/>
  <c r="K411" i="4"/>
  <c r="R411" i="4"/>
  <c r="J412" i="4"/>
  <c r="K412" i="4"/>
  <c r="R412" i="4"/>
  <c r="J413" i="4"/>
  <c r="K413" i="4"/>
  <c r="R413" i="4"/>
  <c r="J414" i="4"/>
  <c r="K414" i="4"/>
  <c r="R414" i="4"/>
  <c r="J415" i="4"/>
  <c r="K415" i="4"/>
  <c r="R415" i="4"/>
  <c r="J416" i="4"/>
  <c r="K416" i="4"/>
  <c r="R416" i="4"/>
  <c r="J417" i="4"/>
  <c r="K417" i="4"/>
  <c r="R417" i="4"/>
  <c r="J418" i="4"/>
  <c r="K418" i="4"/>
  <c r="R418" i="4"/>
  <c r="J419" i="4"/>
  <c r="K419" i="4"/>
  <c r="R419" i="4"/>
  <c r="J420" i="4"/>
  <c r="K420" i="4"/>
  <c r="R420" i="4"/>
  <c r="J421" i="4"/>
  <c r="K421" i="4"/>
  <c r="R421" i="4"/>
  <c r="J422" i="4"/>
  <c r="K422" i="4"/>
  <c r="R422" i="4"/>
  <c r="J423" i="4"/>
  <c r="K423" i="4"/>
  <c r="R423" i="4"/>
  <c r="J424" i="4"/>
  <c r="K424" i="4"/>
  <c r="R424" i="4"/>
  <c r="J425" i="4"/>
  <c r="K425" i="4"/>
  <c r="R425" i="4"/>
  <c r="J426" i="4"/>
  <c r="K426" i="4"/>
  <c r="R426" i="4"/>
  <c r="J427" i="4"/>
  <c r="K427" i="4"/>
  <c r="R427" i="4"/>
  <c r="J428" i="4"/>
  <c r="K428" i="4"/>
  <c r="R428" i="4"/>
  <c r="J429" i="4"/>
  <c r="K429" i="4"/>
  <c r="R429" i="4"/>
  <c r="J430" i="4"/>
  <c r="K430" i="4"/>
  <c r="R430" i="4"/>
  <c r="J431" i="4"/>
  <c r="K431" i="4"/>
  <c r="R431" i="4"/>
  <c r="J432" i="4"/>
  <c r="K432" i="4"/>
  <c r="R432" i="4"/>
  <c r="J433" i="4"/>
  <c r="K433" i="4"/>
  <c r="R433" i="4"/>
  <c r="J434" i="4"/>
  <c r="K434" i="4"/>
  <c r="R434" i="4"/>
  <c r="J435" i="4"/>
  <c r="K435" i="4"/>
  <c r="R435" i="4"/>
  <c r="J436" i="4"/>
  <c r="K436" i="4"/>
  <c r="R436" i="4"/>
  <c r="J437" i="4"/>
  <c r="K437" i="4"/>
  <c r="R437" i="4"/>
  <c r="J438" i="4"/>
  <c r="K438" i="4"/>
  <c r="R438" i="4"/>
  <c r="J439" i="4"/>
  <c r="K439" i="4"/>
  <c r="R439" i="4"/>
  <c r="J440" i="4"/>
  <c r="K440" i="4"/>
  <c r="R440" i="4"/>
  <c r="J441" i="4"/>
  <c r="K441" i="4"/>
  <c r="R441" i="4"/>
  <c r="J442" i="4"/>
  <c r="K442" i="4"/>
  <c r="R442" i="4"/>
  <c r="J443" i="4"/>
  <c r="K443" i="4"/>
  <c r="R443" i="4"/>
  <c r="J444" i="4"/>
  <c r="K444" i="4"/>
  <c r="R444" i="4"/>
  <c r="J445" i="4"/>
  <c r="K445" i="4"/>
  <c r="R445" i="4"/>
  <c r="J446" i="4"/>
  <c r="K446" i="4"/>
  <c r="R446" i="4"/>
  <c r="J447" i="4"/>
  <c r="K447" i="4"/>
  <c r="R447" i="4"/>
  <c r="J448" i="4"/>
  <c r="K448" i="4"/>
  <c r="R448" i="4"/>
  <c r="J449" i="4"/>
  <c r="K449" i="4"/>
  <c r="R449" i="4"/>
  <c r="J450" i="4"/>
  <c r="K450" i="4"/>
  <c r="R450" i="4"/>
  <c r="J451" i="4"/>
  <c r="K451" i="4"/>
  <c r="R451" i="4"/>
  <c r="J452" i="4"/>
  <c r="K452" i="4"/>
  <c r="R452" i="4"/>
  <c r="J453" i="4"/>
  <c r="K453" i="4"/>
  <c r="R453" i="4"/>
  <c r="J454" i="4"/>
  <c r="K454" i="4"/>
  <c r="R454" i="4"/>
  <c r="J455" i="4"/>
  <c r="K455" i="4"/>
  <c r="R455" i="4"/>
  <c r="J456" i="4"/>
  <c r="K456" i="4"/>
  <c r="R456" i="4"/>
  <c r="J457" i="4"/>
  <c r="K457" i="4"/>
  <c r="R457" i="4"/>
  <c r="J458" i="4"/>
  <c r="K458" i="4"/>
  <c r="R458" i="4"/>
  <c r="J459" i="4"/>
  <c r="K459" i="4"/>
  <c r="R459" i="4"/>
  <c r="J460" i="4"/>
  <c r="K460" i="4"/>
  <c r="R460" i="4"/>
  <c r="J461" i="4"/>
  <c r="K461" i="4"/>
  <c r="R461" i="4"/>
  <c r="J462" i="4"/>
  <c r="K462" i="4"/>
  <c r="R462" i="4"/>
  <c r="J463" i="4"/>
  <c r="K463" i="4"/>
  <c r="R463" i="4"/>
  <c r="J464" i="4"/>
  <c r="K464" i="4"/>
  <c r="R464" i="4"/>
  <c r="J465" i="4"/>
  <c r="K465" i="4"/>
  <c r="R465" i="4"/>
  <c r="J466" i="4"/>
  <c r="K466" i="4"/>
  <c r="R466" i="4"/>
  <c r="J467" i="4"/>
  <c r="K467" i="4"/>
  <c r="R467" i="4"/>
  <c r="J468" i="4"/>
  <c r="K468" i="4"/>
  <c r="R468" i="4"/>
  <c r="J469" i="4"/>
  <c r="K469" i="4"/>
  <c r="R469" i="4"/>
  <c r="J470" i="4"/>
  <c r="K470" i="4"/>
  <c r="R470" i="4"/>
  <c r="J471" i="4"/>
  <c r="K471" i="4"/>
  <c r="R471" i="4"/>
  <c r="J472" i="4"/>
  <c r="K472" i="4"/>
  <c r="R472" i="4"/>
  <c r="J473" i="4"/>
  <c r="K473" i="4"/>
  <c r="R473" i="4"/>
  <c r="J474" i="4"/>
  <c r="K474" i="4"/>
  <c r="R474" i="4"/>
  <c r="J475" i="4"/>
  <c r="K475" i="4"/>
  <c r="R475" i="4"/>
  <c r="J476" i="4"/>
  <c r="K476" i="4"/>
  <c r="R476" i="4"/>
  <c r="J477" i="4"/>
  <c r="K477" i="4"/>
  <c r="R477" i="4"/>
  <c r="J478" i="4"/>
  <c r="K478" i="4"/>
  <c r="R478" i="4"/>
  <c r="J479" i="4"/>
  <c r="K479" i="4"/>
  <c r="R479" i="4"/>
  <c r="J480" i="4"/>
  <c r="K480" i="4"/>
  <c r="R480" i="4"/>
  <c r="J481" i="4"/>
  <c r="K481" i="4"/>
  <c r="R481" i="4"/>
  <c r="J482" i="4"/>
  <c r="K482" i="4"/>
  <c r="R482" i="4"/>
  <c r="J483" i="4"/>
  <c r="K483" i="4"/>
  <c r="R483" i="4"/>
  <c r="J484" i="4"/>
  <c r="K484" i="4"/>
  <c r="R484" i="4"/>
  <c r="J485" i="4"/>
  <c r="K485" i="4"/>
  <c r="R485" i="4"/>
  <c r="J486" i="4"/>
  <c r="K486" i="4"/>
  <c r="R486" i="4"/>
  <c r="J487" i="4"/>
  <c r="K487" i="4"/>
  <c r="R487" i="4"/>
  <c r="J488" i="4"/>
  <c r="K488" i="4"/>
  <c r="R488" i="4"/>
  <c r="J489" i="4"/>
  <c r="K489" i="4"/>
  <c r="R489" i="4"/>
  <c r="J490" i="4"/>
  <c r="K490" i="4"/>
  <c r="R490" i="4"/>
  <c r="J491" i="4"/>
  <c r="K491" i="4"/>
  <c r="R491" i="4"/>
  <c r="J492" i="4"/>
  <c r="K492" i="4"/>
  <c r="R492" i="4"/>
  <c r="J493" i="4"/>
  <c r="K493" i="4"/>
  <c r="R493" i="4"/>
  <c r="J494" i="4"/>
  <c r="K494" i="4"/>
  <c r="R494" i="4"/>
  <c r="J495" i="4"/>
  <c r="K495" i="4"/>
  <c r="R495" i="4"/>
  <c r="J496" i="4"/>
  <c r="K496" i="4"/>
  <c r="R496" i="4"/>
  <c r="J497" i="4"/>
  <c r="K497" i="4"/>
  <c r="R497" i="4"/>
  <c r="J498" i="4"/>
  <c r="K498" i="4"/>
  <c r="R498" i="4"/>
  <c r="J499" i="4"/>
  <c r="K499" i="4"/>
  <c r="R499" i="4"/>
  <c r="J500" i="4"/>
  <c r="K500" i="4"/>
  <c r="R500" i="4"/>
  <c r="J501" i="4"/>
  <c r="K501" i="4"/>
  <c r="R501" i="4"/>
  <c r="J502" i="4"/>
  <c r="K502" i="4"/>
  <c r="R502" i="4"/>
  <c r="J503" i="4"/>
  <c r="K503" i="4"/>
  <c r="R503" i="4"/>
  <c r="J504" i="4"/>
  <c r="K504" i="4"/>
  <c r="R504" i="4"/>
  <c r="J505" i="4"/>
  <c r="K505" i="4"/>
  <c r="R505" i="4"/>
  <c r="J506" i="4"/>
  <c r="K506" i="4"/>
  <c r="R506" i="4"/>
  <c r="J507" i="4"/>
  <c r="K507" i="4"/>
  <c r="R507" i="4"/>
  <c r="J508" i="4"/>
  <c r="K508" i="4"/>
  <c r="R508" i="4"/>
  <c r="J509" i="4"/>
  <c r="K509" i="4"/>
  <c r="R509" i="4"/>
  <c r="J510" i="4"/>
  <c r="K510" i="4"/>
  <c r="R510" i="4"/>
  <c r="J511" i="4"/>
  <c r="K511" i="4"/>
  <c r="R511" i="4"/>
  <c r="J512" i="4"/>
  <c r="K512" i="4"/>
  <c r="R512" i="4"/>
  <c r="J513" i="4"/>
  <c r="K513" i="4"/>
  <c r="R513" i="4"/>
  <c r="J514" i="4"/>
  <c r="K514" i="4"/>
  <c r="R514" i="4"/>
  <c r="J515" i="4"/>
  <c r="K515" i="4"/>
  <c r="R515" i="4"/>
  <c r="J516" i="4"/>
  <c r="K516" i="4"/>
  <c r="R516" i="4"/>
  <c r="J517" i="4"/>
  <c r="K517" i="4"/>
  <c r="R517" i="4"/>
  <c r="J518" i="4"/>
  <c r="K518" i="4"/>
  <c r="R518" i="4"/>
  <c r="J519" i="4"/>
  <c r="K519" i="4"/>
  <c r="R519" i="4"/>
  <c r="J520" i="4"/>
  <c r="K520" i="4"/>
  <c r="R520" i="4"/>
  <c r="J521" i="4"/>
  <c r="K521" i="4"/>
  <c r="R521" i="4"/>
  <c r="J522" i="4"/>
  <c r="K522" i="4"/>
  <c r="R522" i="4"/>
  <c r="J523" i="4"/>
  <c r="K523" i="4"/>
  <c r="R523" i="4"/>
  <c r="J524" i="4"/>
  <c r="K524" i="4"/>
  <c r="R524" i="4"/>
  <c r="J525" i="4"/>
  <c r="K525" i="4"/>
  <c r="R525" i="4"/>
  <c r="J526" i="4"/>
  <c r="K526" i="4"/>
  <c r="R526" i="4"/>
  <c r="J527" i="4"/>
  <c r="K527" i="4"/>
  <c r="R527" i="4"/>
  <c r="J528" i="4"/>
  <c r="K528" i="4"/>
  <c r="R528" i="4"/>
  <c r="J529" i="4"/>
  <c r="K529" i="4"/>
  <c r="R529" i="4"/>
  <c r="J530" i="4"/>
  <c r="K530" i="4"/>
  <c r="R530" i="4"/>
  <c r="J531" i="4"/>
  <c r="K531" i="4"/>
  <c r="R531" i="4"/>
  <c r="J532" i="4"/>
  <c r="K532" i="4"/>
  <c r="R532" i="4"/>
  <c r="J533" i="4"/>
  <c r="K533" i="4"/>
  <c r="R533" i="4"/>
  <c r="J534" i="4"/>
  <c r="K534" i="4"/>
  <c r="R534" i="4"/>
  <c r="J535" i="4"/>
  <c r="K535" i="4"/>
  <c r="R535" i="4"/>
  <c r="J536" i="4"/>
  <c r="K536" i="4"/>
  <c r="R536" i="4"/>
  <c r="J537" i="4"/>
  <c r="K537" i="4"/>
  <c r="R537" i="4"/>
  <c r="J538" i="4"/>
  <c r="K538" i="4"/>
  <c r="R538" i="4"/>
  <c r="J539" i="4"/>
  <c r="K539" i="4"/>
  <c r="R539" i="4"/>
  <c r="J540" i="4"/>
  <c r="K540" i="4"/>
  <c r="R540" i="4"/>
  <c r="J541" i="4"/>
  <c r="K541" i="4"/>
  <c r="R541" i="4"/>
  <c r="J542" i="4"/>
  <c r="K542" i="4"/>
  <c r="R542" i="4"/>
  <c r="J543" i="4"/>
  <c r="K543" i="4"/>
  <c r="R543" i="4"/>
  <c r="J544" i="4"/>
  <c r="K544" i="4"/>
  <c r="R544" i="4"/>
  <c r="J545" i="4"/>
  <c r="K545" i="4"/>
  <c r="R545" i="4"/>
  <c r="J546" i="4"/>
  <c r="K546" i="4"/>
  <c r="R546" i="4"/>
  <c r="J547" i="4"/>
  <c r="K547" i="4"/>
  <c r="R547" i="4"/>
  <c r="J548" i="4"/>
  <c r="K548" i="4"/>
  <c r="R548" i="4"/>
  <c r="J549" i="4"/>
  <c r="K549" i="4"/>
  <c r="R549" i="4"/>
  <c r="J550" i="4"/>
  <c r="K550" i="4"/>
  <c r="R550" i="4"/>
  <c r="J551" i="4"/>
  <c r="K551" i="4"/>
  <c r="R551" i="4"/>
  <c r="J552" i="4"/>
  <c r="K552" i="4"/>
  <c r="R552" i="4"/>
  <c r="J553" i="4"/>
  <c r="K553" i="4"/>
  <c r="R553" i="4"/>
  <c r="J554" i="4"/>
  <c r="K554" i="4"/>
  <c r="R554" i="4"/>
  <c r="J555" i="4"/>
  <c r="K555" i="4"/>
  <c r="R555" i="4"/>
  <c r="J556" i="4"/>
  <c r="K556" i="4"/>
  <c r="R556" i="4"/>
  <c r="J557" i="4"/>
  <c r="K557" i="4"/>
  <c r="R557" i="4"/>
  <c r="J558" i="4"/>
  <c r="K558" i="4"/>
  <c r="R558" i="4"/>
  <c r="J559" i="4"/>
  <c r="K559" i="4"/>
  <c r="R559" i="4"/>
  <c r="J560" i="4"/>
  <c r="K560" i="4"/>
  <c r="R560" i="4"/>
  <c r="J561" i="4"/>
  <c r="K561" i="4"/>
  <c r="R561" i="4"/>
  <c r="J562" i="4"/>
  <c r="K562" i="4"/>
  <c r="R562" i="4"/>
  <c r="J563" i="4"/>
  <c r="K563" i="4"/>
  <c r="R563" i="4"/>
  <c r="J564" i="4"/>
  <c r="K564" i="4"/>
  <c r="R564" i="4"/>
  <c r="J565" i="4"/>
  <c r="K565" i="4"/>
  <c r="R565" i="4"/>
  <c r="J566" i="4"/>
  <c r="K566" i="4"/>
  <c r="R566" i="4"/>
  <c r="J567" i="4"/>
  <c r="K567" i="4"/>
  <c r="R567" i="4"/>
  <c r="J568" i="4"/>
  <c r="K568" i="4"/>
  <c r="R568" i="4"/>
  <c r="J569" i="4"/>
  <c r="K569" i="4"/>
  <c r="R569" i="4"/>
  <c r="J570" i="4"/>
  <c r="K570" i="4"/>
  <c r="R570" i="4"/>
  <c r="J571" i="4"/>
  <c r="K571" i="4"/>
  <c r="R571" i="4"/>
  <c r="J572" i="4"/>
  <c r="K572" i="4"/>
  <c r="R572" i="4"/>
  <c r="J573" i="4"/>
  <c r="K573" i="4"/>
  <c r="R573" i="4"/>
  <c r="J574" i="4"/>
  <c r="K574" i="4"/>
  <c r="R574" i="4"/>
  <c r="J575" i="4"/>
  <c r="K575" i="4"/>
  <c r="R575" i="4"/>
  <c r="J576" i="4"/>
  <c r="K576" i="4"/>
  <c r="R576" i="4"/>
  <c r="J577" i="4"/>
  <c r="K577" i="4"/>
  <c r="R577" i="4"/>
  <c r="J578" i="4"/>
  <c r="K578" i="4"/>
  <c r="R578" i="4"/>
  <c r="J579" i="4"/>
  <c r="K579" i="4"/>
  <c r="R579" i="4"/>
  <c r="J580" i="4"/>
  <c r="K580" i="4"/>
  <c r="R580" i="4"/>
  <c r="J581" i="4"/>
  <c r="K581" i="4"/>
  <c r="R581" i="4"/>
  <c r="J582" i="4"/>
  <c r="K582" i="4"/>
  <c r="R582" i="4"/>
  <c r="J583" i="4"/>
  <c r="K583" i="4"/>
  <c r="R583" i="4"/>
  <c r="J584" i="4"/>
  <c r="K584" i="4"/>
  <c r="R584" i="4"/>
  <c r="J585" i="4"/>
  <c r="K585" i="4"/>
  <c r="R585" i="4"/>
  <c r="J586" i="4"/>
  <c r="K586" i="4"/>
  <c r="R586" i="4"/>
  <c r="J587" i="4"/>
  <c r="K587" i="4"/>
  <c r="R587" i="4"/>
  <c r="J588" i="4"/>
  <c r="K588" i="4"/>
  <c r="R588" i="4"/>
  <c r="J589" i="4"/>
  <c r="K589" i="4"/>
  <c r="R589" i="4"/>
  <c r="J590" i="4"/>
  <c r="K590" i="4"/>
  <c r="R590" i="4"/>
  <c r="K7" i="4"/>
  <c r="R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7" i="4"/>
  <c r="G4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7" i="4"/>
  <c r="M8" i="4"/>
  <c r="M9" i="4"/>
  <c r="M10" i="4"/>
  <c r="M11" i="4"/>
  <c r="M12" i="4"/>
  <c r="M13" i="4"/>
  <c r="M14" i="4"/>
  <c r="M15" i="4"/>
  <c r="M16" i="4"/>
  <c r="M17" i="4"/>
  <c r="M18" i="4"/>
  <c r="M19" i="4"/>
  <c r="M20" i="4"/>
  <c r="M21" i="4"/>
  <c r="M22" i="4"/>
  <c r="M23" i="4"/>
  <c r="M24" i="4"/>
  <c r="M25" i="4"/>
  <c r="M26" i="4"/>
  <c r="M27" i="4"/>
  <c r="M28" i="4"/>
  <c r="M29" i="4"/>
  <c r="M30" i="4"/>
  <c r="M31" i="4"/>
  <c r="M32" i="4"/>
  <c r="M33" i="4"/>
  <c r="M34" i="4"/>
  <c r="M35" i="4"/>
  <c r="M36" i="4"/>
  <c r="M37" i="4"/>
  <c r="M38" i="4"/>
  <c r="M39" i="4"/>
  <c r="M40" i="4"/>
  <c r="M41" i="4"/>
  <c r="M42" i="4"/>
  <c r="M43" i="4"/>
  <c r="M44" i="4"/>
  <c r="M45" i="4"/>
  <c r="M46" i="4"/>
  <c r="M47" i="4"/>
  <c r="M48" i="4"/>
  <c r="M49" i="4"/>
  <c r="M50" i="4"/>
  <c r="M51" i="4"/>
  <c r="M52" i="4"/>
  <c r="M53" i="4"/>
  <c r="M54" i="4"/>
  <c r="M55" i="4"/>
  <c r="M56" i="4"/>
  <c r="M57" i="4"/>
  <c r="M58" i="4"/>
  <c r="M59" i="4"/>
  <c r="M60" i="4"/>
  <c r="M61" i="4"/>
  <c r="M62" i="4"/>
  <c r="M63" i="4"/>
  <c r="M64" i="4"/>
  <c r="M65" i="4"/>
  <c r="M66" i="4"/>
  <c r="M67" i="4"/>
  <c r="M68" i="4"/>
  <c r="M69" i="4"/>
  <c r="M70" i="4"/>
  <c r="M71" i="4"/>
  <c r="M72" i="4"/>
  <c r="M73" i="4"/>
  <c r="M74" i="4"/>
  <c r="M75" i="4"/>
  <c r="M76" i="4"/>
  <c r="M77" i="4"/>
  <c r="M78" i="4"/>
  <c r="M79" i="4"/>
  <c r="M80" i="4"/>
  <c r="M81" i="4"/>
  <c r="M82" i="4"/>
  <c r="M83" i="4"/>
  <c r="M84" i="4"/>
  <c r="M85" i="4"/>
  <c r="M86" i="4"/>
  <c r="M87" i="4"/>
  <c r="M88" i="4"/>
  <c r="M89" i="4"/>
  <c r="M90" i="4"/>
  <c r="M91" i="4"/>
  <c r="M92" i="4"/>
  <c r="M93" i="4"/>
  <c r="M94" i="4"/>
  <c r="M95" i="4"/>
  <c r="M96" i="4"/>
  <c r="M97" i="4"/>
  <c r="M98" i="4"/>
  <c r="M99" i="4"/>
  <c r="M100" i="4"/>
  <c r="M101" i="4"/>
  <c r="M102" i="4"/>
  <c r="M103" i="4"/>
  <c r="M104" i="4"/>
  <c r="M105" i="4"/>
  <c r="M106" i="4"/>
  <c r="M107" i="4"/>
  <c r="M108" i="4"/>
  <c r="M109" i="4"/>
  <c r="M110" i="4"/>
  <c r="M111" i="4"/>
  <c r="M112" i="4"/>
  <c r="M113" i="4"/>
  <c r="M114" i="4"/>
  <c r="M115" i="4"/>
  <c r="M116" i="4"/>
  <c r="M117" i="4"/>
  <c r="M118" i="4"/>
  <c r="M119" i="4"/>
  <c r="M120" i="4"/>
  <c r="M121" i="4"/>
  <c r="M122" i="4"/>
  <c r="M123" i="4"/>
  <c r="M124" i="4"/>
  <c r="M125" i="4"/>
  <c r="M126" i="4"/>
  <c r="M127" i="4"/>
  <c r="M128" i="4"/>
  <c r="M129" i="4"/>
  <c r="M130" i="4"/>
  <c r="M131" i="4"/>
  <c r="M132" i="4"/>
  <c r="M133" i="4"/>
  <c r="M134" i="4"/>
  <c r="M135" i="4"/>
  <c r="M136" i="4"/>
  <c r="M137" i="4"/>
  <c r="M138" i="4"/>
  <c r="M139" i="4"/>
  <c r="M140" i="4"/>
  <c r="M141" i="4"/>
  <c r="M142" i="4"/>
  <c r="M143" i="4"/>
  <c r="M144" i="4"/>
  <c r="M145" i="4"/>
  <c r="M146" i="4"/>
  <c r="M147" i="4"/>
  <c r="M148" i="4"/>
  <c r="M149" i="4"/>
  <c r="M150" i="4"/>
  <c r="M151" i="4"/>
  <c r="M152" i="4"/>
  <c r="M153" i="4"/>
  <c r="M154" i="4"/>
  <c r="M155" i="4"/>
  <c r="M156" i="4"/>
  <c r="M157" i="4"/>
  <c r="M158" i="4"/>
  <c r="M159" i="4"/>
  <c r="M160" i="4"/>
  <c r="M161" i="4"/>
  <c r="M162" i="4"/>
  <c r="M163" i="4"/>
  <c r="M164" i="4"/>
  <c r="M165" i="4"/>
  <c r="M166" i="4"/>
  <c r="M167" i="4"/>
  <c r="M168" i="4"/>
  <c r="M169" i="4"/>
  <c r="M170" i="4"/>
  <c r="M171" i="4"/>
  <c r="M172" i="4"/>
  <c r="M173" i="4"/>
  <c r="M174" i="4"/>
  <c r="M175" i="4"/>
  <c r="M176" i="4"/>
  <c r="M177" i="4"/>
  <c r="M178" i="4"/>
  <c r="M179" i="4"/>
  <c r="M180" i="4"/>
  <c r="M181" i="4"/>
  <c r="M182" i="4"/>
  <c r="M183" i="4"/>
  <c r="M184" i="4"/>
  <c r="M185" i="4"/>
  <c r="M186" i="4"/>
  <c r="M187" i="4"/>
  <c r="M188" i="4"/>
  <c r="M189" i="4"/>
  <c r="M190" i="4"/>
  <c r="M191" i="4"/>
  <c r="M192" i="4"/>
  <c r="M193" i="4"/>
  <c r="M194" i="4"/>
  <c r="M195" i="4"/>
  <c r="M196" i="4"/>
  <c r="M197" i="4"/>
  <c r="M198" i="4"/>
  <c r="M199" i="4"/>
  <c r="M200" i="4"/>
  <c r="M201" i="4"/>
  <c r="M202" i="4"/>
  <c r="M203" i="4"/>
  <c r="M204" i="4"/>
  <c r="M205" i="4"/>
  <c r="M206" i="4"/>
  <c r="M207" i="4"/>
  <c r="M208" i="4"/>
  <c r="M209" i="4"/>
  <c r="M210" i="4"/>
  <c r="M211" i="4"/>
  <c r="M212" i="4"/>
  <c r="M213" i="4"/>
  <c r="M214" i="4"/>
  <c r="M215" i="4"/>
  <c r="M216" i="4"/>
  <c r="M217" i="4"/>
  <c r="M218" i="4"/>
  <c r="M219" i="4"/>
  <c r="M220" i="4"/>
  <c r="M221" i="4"/>
  <c r="M222" i="4"/>
  <c r="M223" i="4"/>
  <c r="M224" i="4"/>
  <c r="M225" i="4"/>
  <c r="M226" i="4"/>
  <c r="M227" i="4"/>
  <c r="M228" i="4"/>
  <c r="M229" i="4"/>
  <c r="M230" i="4"/>
  <c r="M231" i="4"/>
  <c r="M232" i="4"/>
  <c r="M233" i="4"/>
  <c r="M234" i="4"/>
  <c r="M235" i="4"/>
  <c r="M236" i="4"/>
  <c r="M237" i="4"/>
  <c r="M238" i="4"/>
  <c r="M239" i="4"/>
  <c r="M240" i="4"/>
  <c r="M241" i="4"/>
  <c r="M242" i="4"/>
  <c r="M243" i="4"/>
  <c r="M244" i="4"/>
  <c r="M245" i="4"/>
  <c r="M246" i="4"/>
  <c r="M247" i="4"/>
  <c r="M248" i="4"/>
  <c r="M249" i="4"/>
  <c r="M250" i="4"/>
  <c r="M251" i="4"/>
  <c r="M252" i="4"/>
  <c r="M253" i="4"/>
  <c r="M254" i="4"/>
  <c r="M255" i="4"/>
  <c r="M256" i="4"/>
  <c r="M257" i="4"/>
  <c r="M258" i="4"/>
  <c r="M259" i="4"/>
  <c r="M260" i="4"/>
  <c r="M261" i="4"/>
  <c r="M262" i="4"/>
  <c r="M263" i="4"/>
  <c r="M264" i="4"/>
  <c r="M265" i="4"/>
  <c r="M266" i="4"/>
  <c r="M267" i="4"/>
  <c r="M268" i="4"/>
  <c r="M269" i="4"/>
  <c r="M270" i="4"/>
  <c r="M271" i="4"/>
  <c r="M272" i="4"/>
  <c r="M273" i="4"/>
  <c r="M274" i="4"/>
  <c r="M275" i="4"/>
  <c r="M276" i="4"/>
  <c r="M277" i="4"/>
  <c r="M278" i="4"/>
  <c r="M279" i="4"/>
  <c r="M280" i="4"/>
  <c r="M281" i="4"/>
  <c r="M282" i="4"/>
  <c r="M283" i="4"/>
  <c r="M284" i="4"/>
  <c r="M285" i="4"/>
  <c r="M286" i="4"/>
  <c r="M287" i="4"/>
  <c r="M288" i="4"/>
  <c r="M289" i="4"/>
  <c r="M290" i="4"/>
  <c r="M291" i="4"/>
  <c r="M292" i="4"/>
  <c r="M293" i="4"/>
  <c r="M294" i="4"/>
  <c r="M295" i="4"/>
  <c r="M296" i="4"/>
  <c r="M297" i="4"/>
  <c r="M298" i="4"/>
  <c r="M299" i="4"/>
  <c r="M300" i="4"/>
  <c r="M301" i="4"/>
  <c r="M302" i="4"/>
  <c r="M303" i="4"/>
  <c r="M304" i="4"/>
  <c r="M305" i="4"/>
  <c r="M306" i="4"/>
  <c r="M307" i="4"/>
  <c r="M308" i="4"/>
  <c r="M309" i="4"/>
  <c r="M310" i="4"/>
  <c r="M311" i="4"/>
  <c r="M312" i="4"/>
  <c r="M313" i="4"/>
  <c r="M314" i="4"/>
  <c r="M315" i="4"/>
  <c r="M316" i="4"/>
  <c r="M317" i="4"/>
  <c r="M318" i="4"/>
  <c r="M319" i="4"/>
  <c r="M320" i="4"/>
  <c r="M321" i="4"/>
  <c r="M322" i="4"/>
  <c r="M323" i="4"/>
  <c r="M324" i="4"/>
  <c r="M325" i="4"/>
  <c r="M326" i="4"/>
  <c r="M327" i="4"/>
  <c r="M328" i="4"/>
  <c r="M329" i="4"/>
  <c r="M330" i="4"/>
  <c r="M331" i="4"/>
  <c r="M332" i="4"/>
  <c r="M333" i="4"/>
  <c r="M334" i="4"/>
  <c r="M335" i="4"/>
  <c r="M336" i="4"/>
  <c r="M337" i="4"/>
  <c r="M338" i="4"/>
  <c r="M339" i="4"/>
  <c r="M340" i="4"/>
  <c r="M341" i="4"/>
  <c r="M342" i="4"/>
  <c r="M343" i="4"/>
  <c r="M344" i="4"/>
  <c r="M345" i="4"/>
  <c r="M346" i="4"/>
  <c r="M347" i="4"/>
  <c r="M348" i="4"/>
  <c r="M349" i="4"/>
  <c r="M350" i="4"/>
  <c r="M351" i="4"/>
  <c r="M352" i="4"/>
  <c r="M353" i="4"/>
  <c r="M354" i="4"/>
  <c r="M355" i="4"/>
  <c r="M356" i="4"/>
  <c r="M357" i="4"/>
  <c r="M358" i="4"/>
  <c r="M359" i="4"/>
  <c r="M360" i="4"/>
  <c r="M361" i="4"/>
  <c r="M362" i="4"/>
  <c r="M363" i="4"/>
  <c r="M364" i="4"/>
  <c r="M365" i="4"/>
  <c r="M366" i="4"/>
  <c r="M367" i="4"/>
  <c r="M368" i="4"/>
  <c r="M369" i="4"/>
  <c r="M370" i="4"/>
  <c r="M371" i="4"/>
  <c r="M372" i="4"/>
  <c r="M373" i="4"/>
  <c r="M374" i="4"/>
  <c r="M375" i="4"/>
  <c r="M376" i="4"/>
  <c r="M377" i="4"/>
  <c r="M378" i="4"/>
  <c r="M379" i="4"/>
  <c r="M380" i="4"/>
  <c r="M381" i="4"/>
  <c r="M382" i="4"/>
  <c r="M383" i="4"/>
  <c r="M384" i="4"/>
  <c r="M385" i="4"/>
  <c r="M386" i="4"/>
  <c r="M387" i="4"/>
  <c r="M388" i="4"/>
  <c r="M389" i="4"/>
  <c r="M390" i="4"/>
  <c r="M391" i="4"/>
  <c r="M392" i="4"/>
  <c r="M393" i="4"/>
  <c r="M394" i="4"/>
  <c r="M395" i="4"/>
  <c r="M396" i="4"/>
  <c r="M397" i="4"/>
  <c r="M398" i="4"/>
  <c r="M399" i="4"/>
  <c r="M400" i="4"/>
  <c r="M401" i="4"/>
  <c r="M402" i="4"/>
  <c r="M403" i="4"/>
  <c r="M404" i="4"/>
  <c r="M405" i="4"/>
  <c r="M406" i="4"/>
  <c r="M407" i="4"/>
  <c r="M408" i="4"/>
  <c r="M409" i="4"/>
  <c r="M410" i="4"/>
  <c r="M411" i="4"/>
  <c r="M412" i="4"/>
  <c r="M413" i="4"/>
  <c r="M414" i="4"/>
  <c r="M415" i="4"/>
  <c r="M416" i="4"/>
  <c r="M417" i="4"/>
  <c r="M418" i="4"/>
  <c r="M419" i="4"/>
  <c r="M420" i="4"/>
  <c r="M421" i="4"/>
  <c r="M422" i="4"/>
  <c r="M423" i="4"/>
  <c r="M424" i="4"/>
  <c r="M425" i="4"/>
  <c r="M426" i="4"/>
  <c r="M427" i="4"/>
  <c r="M428" i="4"/>
  <c r="M429" i="4"/>
  <c r="M430" i="4"/>
  <c r="M431" i="4"/>
  <c r="M432" i="4"/>
  <c r="M433" i="4"/>
  <c r="M434" i="4"/>
  <c r="M435" i="4"/>
  <c r="M436" i="4"/>
  <c r="M437" i="4"/>
  <c r="M438" i="4"/>
  <c r="M439" i="4"/>
  <c r="M440" i="4"/>
  <c r="M441" i="4"/>
  <c r="M442" i="4"/>
  <c r="M443" i="4"/>
  <c r="M444" i="4"/>
  <c r="M445" i="4"/>
  <c r="M446" i="4"/>
  <c r="M447" i="4"/>
  <c r="M448" i="4"/>
  <c r="M449" i="4"/>
  <c r="M450" i="4"/>
  <c r="M451" i="4"/>
  <c r="M452" i="4"/>
  <c r="M453" i="4"/>
  <c r="M454" i="4"/>
  <c r="M455" i="4"/>
  <c r="M456" i="4"/>
  <c r="M457" i="4"/>
  <c r="M458" i="4"/>
  <c r="M459" i="4"/>
  <c r="M460" i="4"/>
  <c r="M461" i="4"/>
  <c r="M462" i="4"/>
  <c r="M463" i="4"/>
  <c r="M464" i="4"/>
  <c r="M465" i="4"/>
  <c r="M466" i="4"/>
  <c r="M467" i="4"/>
  <c r="M468" i="4"/>
  <c r="M469" i="4"/>
  <c r="M470" i="4"/>
  <c r="M471" i="4"/>
  <c r="M472" i="4"/>
  <c r="M473" i="4"/>
  <c r="M474" i="4"/>
  <c r="M475" i="4"/>
  <c r="M476" i="4"/>
  <c r="M477" i="4"/>
  <c r="M478" i="4"/>
  <c r="M479" i="4"/>
  <c r="M480" i="4"/>
  <c r="M481" i="4"/>
  <c r="M482" i="4"/>
  <c r="M483" i="4"/>
  <c r="M484" i="4"/>
  <c r="M485" i="4"/>
  <c r="M486" i="4"/>
  <c r="M487" i="4"/>
  <c r="M488" i="4"/>
  <c r="M489" i="4"/>
  <c r="M490" i="4"/>
  <c r="M491" i="4"/>
  <c r="M492" i="4"/>
  <c r="M493" i="4"/>
  <c r="M494" i="4"/>
  <c r="M495" i="4"/>
  <c r="M496" i="4"/>
  <c r="M497" i="4"/>
  <c r="M498" i="4"/>
  <c r="M499" i="4"/>
  <c r="M500" i="4"/>
  <c r="M501" i="4"/>
  <c r="M502" i="4"/>
  <c r="M503" i="4"/>
  <c r="M504" i="4"/>
  <c r="M505" i="4"/>
  <c r="M506" i="4"/>
  <c r="M507" i="4"/>
  <c r="M508" i="4"/>
  <c r="M509" i="4"/>
  <c r="M510" i="4"/>
  <c r="M511" i="4"/>
  <c r="M512" i="4"/>
  <c r="M513" i="4"/>
  <c r="M514" i="4"/>
  <c r="M515" i="4"/>
  <c r="M516" i="4"/>
  <c r="M517" i="4"/>
  <c r="M518" i="4"/>
  <c r="M519" i="4"/>
  <c r="M520" i="4"/>
  <c r="M521" i="4"/>
  <c r="M522" i="4"/>
  <c r="M523" i="4"/>
  <c r="M524" i="4"/>
  <c r="M525" i="4"/>
  <c r="M526" i="4"/>
  <c r="M527" i="4"/>
  <c r="M528" i="4"/>
  <c r="M529" i="4"/>
  <c r="M530" i="4"/>
  <c r="M531" i="4"/>
  <c r="M532" i="4"/>
  <c r="M533" i="4"/>
  <c r="M534" i="4"/>
  <c r="M535" i="4"/>
  <c r="M536" i="4"/>
  <c r="M537" i="4"/>
  <c r="M538" i="4"/>
  <c r="M539" i="4"/>
  <c r="M540" i="4"/>
  <c r="M541" i="4"/>
  <c r="M542" i="4"/>
  <c r="M543" i="4"/>
  <c r="M544" i="4"/>
  <c r="M545" i="4"/>
  <c r="M546" i="4"/>
  <c r="M547" i="4"/>
  <c r="M548" i="4"/>
  <c r="M549" i="4"/>
  <c r="M550" i="4"/>
  <c r="M551" i="4"/>
  <c r="M552" i="4"/>
  <c r="M553" i="4"/>
  <c r="M554" i="4"/>
  <c r="M555" i="4"/>
  <c r="M556" i="4"/>
  <c r="M557" i="4"/>
  <c r="M558" i="4"/>
  <c r="M559" i="4"/>
  <c r="M560" i="4"/>
  <c r="M561" i="4"/>
  <c r="M562" i="4"/>
  <c r="M563" i="4"/>
  <c r="M564" i="4"/>
  <c r="M565" i="4"/>
  <c r="M566" i="4"/>
  <c r="M567" i="4"/>
  <c r="M568" i="4"/>
  <c r="M569" i="4"/>
  <c r="M570" i="4"/>
  <c r="M571" i="4"/>
  <c r="M572" i="4"/>
  <c r="M573" i="4"/>
  <c r="M574" i="4"/>
  <c r="M575" i="4"/>
  <c r="M576" i="4"/>
  <c r="M577" i="4"/>
  <c r="M578" i="4"/>
  <c r="M579" i="4"/>
  <c r="M580" i="4"/>
  <c r="M581" i="4"/>
  <c r="M582" i="4"/>
  <c r="M583" i="4"/>
  <c r="M584" i="4"/>
  <c r="M585" i="4"/>
  <c r="M586" i="4"/>
  <c r="M587" i="4"/>
  <c r="M588" i="4"/>
  <c r="M589" i="4"/>
  <c r="M590" i="4"/>
  <c r="M7" i="4"/>
  <c r="A589" i="4"/>
  <c r="L8" i="4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58" i="4"/>
  <c r="L59" i="4"/>
  <c r="L60" i="4"/>
  <c r="L61" i="4"/>
  <c r="L62" i="4"/>
  <c r="L63" i="4"/>
  <c r="L64" i="4"/>
  <c r="L65" i="4"/>
  <c r="L66" i="4"/>
  <c r="L67" i="4"/>
  <c r="L68" i="4"/>
  <c r="L69" i="4"/>
  <c r="L70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L101" i="4"/>
  <c r="L102" i="4"/>
  <c r="L103" i="4"/>
  <c r="L104" i="4"/>
  <c r="L105" i="4"/>
  <c r="L106" i="4"/>
  <c r="L107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L341" i="4"/>
  <c r="L342" i="4"/>
  <c r="L343" i="4"/>
  <c r="L344" i="4"/>
  <c r="L345" i="4"/>
  <c r="L346" i="4"/>
  <c r="L347" i="4"/>
  <c r="L348" i="4"/>
  <c r="L349" i="4"/>
  <c r="L350" i="4"/>
  <c r="L351" i="4"/>
  <c r="L352" i="4"/>
  <c r="L353" i="4"/>
  <c r="L354" i="4"/>
  <c r="L355" i="4"/>
  <c r="L356" i="4"/>
  <c r="L357" i="4"/>
  <c r="L358" i="4"/>
  <c r="L359" i="4"/>
  <c r="L360" i="4"/>
  <c r="L361" i="4"/>
  <c r="L362" i="4"/>
  <c r="L363" i="4"/>
  <c r="L364" i="4"/>
  <c r="L365" i="4"/>
  <c r="L366" i="4"/>
  <c r="L367" i="4"/>
  <c r="L368" i="4"/>
  <c r="L369" i="4"/>
  <c r="L370" i="4"/>
  <c r="L371" i="4"/>
  <c r="L372" i="4"/>
  <c r="L373" i="4"/>
  <c r="L374" i="4"/>
  <c r="L375" i="4"/>
  <c r="L376" i="4"/>
  <c r="L377" i="4"/>
  <c r="L378" i="4"/>
  <c r="L379" i="4"/>
  <c r="L380" i="4"/>
  <c r="L381" i="4"/>
  <c r="L382" i="4"/>
  <c r="L383" i="4"/>
  <c r="L384" i="4"/>
  <c r="L385" i="4"/>
  <c r="L386" i="4"/>
  <c r="L387" i="4"/>
  <c r="L388" i="4"/>
  <c r="L389" i="4"/>
  <c r="L390" i="4"/>
  <c r="L391" i="4"/>
  <c r="L392" i="4"/>
  <c r="L393" i="4"/>
  <c r="L394" i="4"/>
  <c r="L395" i="4"/>
  <c r="L396" i="4"/>
  <c r="L397" i="4"/>
  <c r="L398" i="4"/>
  <c r="L399" i="4"/>
  <c r="L400" i="4"/>
  <c r="L401" i="4"/>
  <c r="L402" i="4"/>
  <c r="L403" i="4"/>
  <c r="L404" i="4"/>
  <c r="L405" i="4"/>
  <c r="L406" i="4"/>
  <c r="L407" i="4"/>
  <c r="L408" i="4"/>
  <c r="L409" i="4"/>
  <c r="L410" i="4"/>
  <c r="L411" i="4"/>
  <c r="L412" i="4"/>
  <c r="L413" i="4"/>
  <c r="L414" i="4"/>
  <c r="L415" i="4"/>
  <c r="L416" i="4"/>
  <c r="L417" i="4"/>
  <c r="L418" i="4"/>
  <c r="L419" i="4"/>
  <c r="L420" i="4"/>
  <c r="L421" i="4"/>
  <c r="L422" i="4"/>
  <c r="L423" i="4"/>
  <c r="L424" i="4"/>
  <c r="L425" i="4"/>
  <c r="L426" i="4"/>
  <c r="L427" i="4"/>
  <c r="L428" i="4"/>
  <c r="L429" i="4"/>
  <c r="L430" i="4"/>
  <c r="L431" i="4"/>
  <c r="L432" i="4"/>
  <c r="L433" i="4"/>
  <c r="L434" i="4"/>
  <c r="L435" i="4"/>
  <c r="L436" i="4"/>
  <c r="L437" i="4"/>
  <c r="L438" i="4"/>
  <c r="L439" i="4"/>
  <c r="L440" i="4"/>
  <c r="L441" i="4"/>
  <c r="L442" i="4"/>
  <c r="L443" i="4"/>
  <c r="L444" i="4"/>
  <c r="L445" i="4"/>
  <c r="L446" i="4"/>
  <c r="L447" i="4"/>
  <c r="L448" i="4"/>
  <c r="L449" i="4"/>
  <c r="L450" i="4"/>
  <c r="L451" i="4"/>
  <c r="L452" i="4"/>
  <c r="L453" i="4"/>
  <c r="L454" i="4"/>
  <c r="L455" i="4"/>
  <c r="L456" i="4"/>
  <c r="L457" i="4"/>
  <c r="L458" i="4"/>
  <c r="L459" i="4"/>
  <c r="L460" i="4"/>
  <c r="L461" i="4"/>
  <c r="L462" i="4"/>
  <c r="L463" i="4"/>
  <c r="L464" i="4"/>
  <c r="L465" i="4"/>
  <c r="L466" i="4"/>
  <c r="L467" i="4"/>
  <c r="L468" i="4"/>
  <c r="L469" i="4"/>
  <c r="L470" i="4"/>
  <c r="L471" i="4"/>
  <c r="L472" i="4"/>
  <c r="L473" i="4"/>
  <c r="L474" i="4"/>
  <c r="L475" i="4"/>
  <c r="L476" i="4"/>
  <c r="L477" i="4"/>
  <c r="L478" i="4"/>
  <c r="L479" i="4"/>
  <c r="L480" i="4"/>
  <c r="L481" i="4"/>
  <c r="L482" i="4"/>
  <c r="L483" i="4"/>
  <c r="L484" i="4"/>
  <c r="L485" i="4"/>
  <c r="L486" i="4"/>
  <c r="L487" i="4"/>
  <c r="L488" i="4"/>
  <c r="L489" i="4"/>
  <c r="L490" i="4"/>
  <c r="L491" i="4"/>
  <c r="L492" i="4"/>
  <c r="L493" i="4"/>
  <c r="L494" i="4"/>
  <c r="L495" i="4"/>
  <c r="L496" i="4"/>
  <c r="L497" i="4"/>
  <c r="L498" i="4"/>
  <c r="L499" i="4"/>
  <c r="L500" i="4"/>
  <c r="L501" i="4"/>
  <c r="L502" i="4"/>
  <c r="L503" i="4"/>
  <c r="L504" i="4"/>
  <c r="L505" i="4"/>
  <c r="L506" i="4"/>
  <c r="L507" i="4"/>
  <c r="L508" i="4"/>
  <c r="L509" i="4"/>
  <c r="L510" i="4"/>
  <c r="L511" i="4"/>
  <c r="L512" i="4"/>
  <c r="L513" i="4"/>
  <c r="L514" i="4"/>
  <c r="L515" i="4"/>
  <c r="L516" i="4"/>
  <c r="L517" i="4"/>
  <c r="L518" i="4"/>
  <c r="L519" i="4"/>
  <c r="L520" i="4"/>
  <c r="L521" i="4"/>
  <c r="L522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40" i="4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72" i="4"/>
  <c r="L573" i="4"/>
  <c r="L574" i="4"/>
  <c r="L575" i="4"/>
  <c r="L576" i="4"/>
  <c r="L577" i="4"/>
  <c r="L578" i="4"/>
  <c r="L579" i="4"/>
  <c r="L580" i="4"/>
  <c r="L581" i="4"/>
  <c r="L582" i="4"/>
  <c r="L583" i="4"/>
  <c r="L584" i="4"/>
  <c r="L585" i="4"/>
  <c r="L586" i="4"/>
  <c r="L587" i="4"/>
  <c r="L588" i="4"/>
  <c r="L589" i="4"/>
  <c r="L590" i="4"/>
  <c r="L7" i="4"/>
  <c r="N11" i="16"/>
  <c r="N12" i="16"/>
  <c r="N13" i="16"/>
  <c r="N14" i="16"/>
  <c r="N15" i="16"/>
  <c r="N16" i="16"/>
  <c r="N17" i="16"/>
  <c r="N18" i="16"/>
  <c r="N19" i="16"/>
  <c r="N20" i="16"/>
  <c r="N21" i="16"/>
  <c r="N22" i="16"/>
  <c r="N23" i="16"/>
  <c r="N24" i="16"/>
  <c r="N25" i="16"/>
  <c r="N26" i="16"/>
  <c r="N27" i="16"/>
  <c r="N28" i="16"/>
  <c r="N29" i="16"/>
  <c r="N30" i="16"/>
  <c r="N31" i="16"/>
  <c r="N32" i="16"/>
  <c r="N33" i="16"/>
  <c r="N34" i="16"/>
  <c r="N35" i="16"/>
  <c r="N36" i="16"/>
  <c r="N37" i="16"/>
  <c r="N38" i="16"/>
  <c r="N39" i="16"/>
  <c r="N40" i="16"/>
  <c r="N41" i="16"/>
  <c r="N42" i="16"/>
  <c r="N43" i="16"/>
  <c r="N44" i="16"/>
  <c r="N45" i="16"/>
  <c r="N46" i="16"/>
  <c r="N47" i="16"/>
  <c r="N48" i="16"/>
  <c r="N49" i="16"/>
  <c r="N50" i="16"/>
  <c r="N51" i="16"/>
  <c r="N52" i="16"/>
  <c r="N53" i="16"/>
  <c r="N54" i="16"/>
  <c r="N55" i="16"/>
  <c r="N56" i="16"/>
  <c r="N57" i="16"/>
  <c r="N58" i="16"/>
  <c r="N59" i="16"/>
  <c r="N60" i="16"/>
  <c r="N61" i="16"/>
  <c r="N62" i="16"/>
  <c r="N63" i="16"/>
  <c r="N64" i="16"/>
  <c r="N65" i="16"/>
  <c r="N66" i="16"/>
  <c r="N67" i="16"/>
  <c r="N68" i="16"/>
  <c r="N69" i="16"/>
  <c r="N70" i="16"/>
  <c r="N71" i="16"/>
  <c r="N72" i="16"/>
  <c r="N73" i="16"/>
  <c r="N74" i="16"/>
  <c r="N75" i="16"/>
  <c r="N76" i="16"/>
  <c r="N77" i="16"/>
  <c r="N78" i="16"/>
  <c r="N79" i="16"/>
  <c r="N80" i="16"/>
  <c r="N81" i="16"/>
  <c r="N82" i="16"/>
  <c r="N83" i="16"/>
  <c r="N84" i="16"/>
  <c r="N85" i="16"/>
  <c r="N86" i="16"/>
  <c r="N87" i="16"/>
  <c r="N88" i="16"/>
  <c r="N89" i="16"/>
  <c r="N90" i="16"/>
  <c r="N91" i="16"/>
  <c r="N92" i="16"/>
  <c r="N93" i="16"/>
  <c r="N94" i="16"/>
  <c r="N95" i="16"/>
  <c r="N96" i="16"/>
  <c r="N97" i="16"/>
  <c r="N98" i="16"/>
  <c r="N99" i="16"/>
  <c r="N100" i="16"/>
  <c r="N101" i="16"/>
  <c r="N102" i="16"/>
  <c r="N103" i="16"/>
  <c r="N104" i="16"/>
  <c r="N105" i="16"/>
  <c r="N106" i="16"/>
  <c r="N107" i="16"/>
  <c r="N108" i="16"/>
  <c r="N109" i="16"/>
  <c r="N110" i="16"/>
  <c r="N111" i="16"/>
  <c r="N112" i="16"/>
  <c r="N113" i="16"/>
  <c r="N114" i="16"/>
  <c r="N115" i="16"/>
  <c r="N116" i="16"/>
  <c r="N117" i="16"/>
  <c r="N118" i="16"/>
  <c r="N119" i="16"/>
  <c r="N120" i="16"/>
  <c r="N121" i="16"/>
  <c r="N122" i="16"/>
  <c r="N123" i="16"/>
  <c r="N124" i="16"/>
  <c r="N125" i="16"/>
  <c r="N126" i="16"/>
  <c r="N127" i="16"/>
  <c r="N128" i="16"/>
  <c r="N129" i="16"/>
  <c r="N130" i="16"/>
  <c r="N131" i="16"/>
  <c r="N132" i="16"/>
  <c r="N133" i="16"/>
  <c r="N134" i="16"/>
  <c r="N135" i="16"/>
  <c r="N136" i="16"/>
  <c r="N137" i="16"/>
  <c r="N138" i="16"/>
  <c r="N139" i="16"/>
  <c r="N140" i="16"/>
  <c r="N141" i="16"/>
  <c r="N142" i="16"/>
  <c r="N143" i="16"/>
  <c r="N144" i="16"/>
  <c r="N145" i="16"/>
  <c r="N146" i="16"/>
  <c r="N147" i="16"/>
  <c r="N148" i="16"/>
  <c r="N149" i="16"/>
  <c r="N150" i="16"/>
  <c r="N151" i="16"/>
  <c r="N152" i="16"/>
  <c r="N153" i="16"/>
  <c r="N154" i="16"/>
  <c r="N155" i="16"/>
  <c r="N156" i="16"/>
  <c r="N157" i="16"/>
  <c r="N158" i="16"/>
  <c r="N159" i="16"/>
  <c r="N160" i="16"/>
  <c r="N161" i="16"/>
  <c r="N162" i="16"/>
  <c r="N163" i="16"/>
  <c r="N164" i="16"/>
  <c r="N165" i="16"/>
  <c r="N166" i="16"/>
  <c r="N167" i="16"/>
  <c r="N168" i="16"/>
  <c r="N169" i="16"/>
  <c r="N170" i="16"/>
  <c r="N171" i="16"/>
  <c r="N172" i="16"/>
  <c r="N173" i="16"/>
  <c r="N174" i="16"/>
  <c r="N175" i="16"/>
  <c r="N176" i="16"/>
  <c r="N177" i="16"/>
  <c r="N178" i="16"/>
  <c r="N179" i="16"/>
  <c r="N180" i="16"/>
  <c r="N181" i="16"/>
  <c r="N182" i="16"/>
  <c r="N183" i="16"/>
  <c r="N184" i="16"/>
  <c r="N185" i="16"/>
  <c r="N186" i="16"/>
  <c r="N187" i="16"/>
  <c r="N188" i="16"/>
  <c r="N189" i="16"/>
  <c r="N190" i="16"/>
  <c r="N191" i="16"/>
  <c r="N192" i="16"/>
  <c r="N193" i="16"/>
  <c r="N194" i="16"/>
  <c r="N195" i="16"/>
  <c r="N196" i="16"/>
  <c r="N197" i="16"/>
  <c r="N198" i="16"/>
  <c r="N199" i="16"/>
  <c r="N200" i="16"/>
  <c r="N201" i="16"/>
  <c r="N202" i="16"/>
  <c r="N203" i="16"/>
  <c r="N204" i="16"/>
  <c r="N205" i="16"/>
  <c r="N206" i="16"/>
  <c r="N207" i="16"/>
  <c r="N208" i="16"/>
  <c r="N209" i="16"/>
  <c r="N210" i="16"/>
  <c r="N211" i="16"/>
  <c r="N212" i="16"/>
  <c r="N213" i="16"/>
  <c r="N214" i="16"/>
  <c r="N215" i="16"/>
  <c r="N216" i="16"/>
  <c r="N217" i="16"/>
  <c r="N218" i="16"/>
  <c r="N219" i="16"/>
  <c r="N220" i="16"/>
  <c r="N221" i="16"/>
  <c r="N222" i="16"/>
  <c r="N223" i="16"/>
  <c r="N224" i="16"/>
  <c r="N225" i="16"/>
  <c r="N226" i="16"/>
  <c r="N227" i="16"/>
  <c r="N228" i="16"/>
  <c r="N229" i="16"/>
  <c r="N230" i="16"/>
  <c r="N231" i="16"/>
  <c r="N232" i="16"/>
  <c r="N233" i="16"/>
  <c r="N234" i="16"/>
  <c r="N235" i="16"/>
  <c r="N236" i="16"/>
  <c r="N237" i="16"/>
  <c r="N238" i="16"/>
  <c r="N239" i="16"/>
  <c r="N240" i="16"/>
  <c r="N241" i="16"/>
  <c r="N242" i="16"/>
  <c r="N243" i="16"/>
  <c r="N244" i="16"/>
  <c r="N245" i="16"/>
  <c r="N246" i="16"/>
  <c r="N247" i="16"/>
  <c r="N248" i="16"/>
  <c r="N249" i="16"/>
  <c r="N250" i="16"/>
  <c r="N251" i="16"/>
  <c r="N252" i="16"/>
  <c r="N253" i="16"/>
  <c r="N254" i="16"/>
  <c r="N255" i="16"/>
  <c r="N256" i="16"/>
  <c r="N257" i="16"/>
  <c r="N258" i="16"/>
  <c r="N259" i="16"/>
  <c r="N260" i="16"/>
  <c r="N261" i="16"/>
  <c r="N262" i="16"/>
  <c r="N263" i="16"/>
  <c r="N264" i="16"/>
  <c r="N265" i="16"/>
  <c r="N266" i="16"/>
  <c r="N267" i="16"/>
  <c r="N268" i="16"/>
  <c r="N269" i="16"/>
  <c r="N270" i="16"/>
  <c r="N271" i="16"/>
  <c r="N272" i="16"/>
  <c r="N273" i="16"/>
  <c r="N274" i="16"/>
  <c r="N275" i="16"/>
  <c r="N276" i="16"/>
  <c r="N277" i="16"/>
  <c r="N278" i="16"/>
  <c r="N279" i="16"/>
  <c r="N280" i="16"/>
  <c r="N281" i="16"/>
  <c r="N282" i="16"/>
  <c r="N283" i="16"/>
  <c r="N284" i="16"/>
  <c r="N285" i="16"/>
  <c r="N286" i="16"/>
  <c r="N287" i="16"/>
  <c r="N288" i="16"/>
  <c r="N289" i="16"/>
  <c r="N290" i="16"/>
  <c r="N291" i="16"/>
  <c r="N292" i="16"/>
  <c r="N293" i="16"/>
  <c r="N294" i="16"/>
  <c r="N295" i="16"/>
  <c r="N296" i="16"/>
  <c r="N297" i="16"/>
  <c r="N298" i="16"/>
  <c r="N299" i="16"/>
  <c r="N300" i="16"/>
  <c r="N301" i="16"/>
  <c r="N302" i="16"/>
  <c r="N303" i="16"/>
  <c r="N304" i="16"/>
  <c r="N305" i="16"/>
  <c r="N306" i="16"/>
  <c r="N307" i="16"/>
  <c r="N308" i="16"/>
  <c r="N309" i="16"/>
  <c r="N310" i="16"/>
  <c r="N311" i="16"/>
  <c r="N312" i="16"/>
  <c r="N313" i="16"/>
  <c r="N314" i="16"/>
  <c r="N315" i="16"/>
  <c r="N316" i="16"/>
  <c r="N317" i="16"/>
  <c r="N318" i="16"/>
  <c r="N319" i="16"/>
  <c r="N320" i="16"/>
  <c r="N321" i="16"/>
  <c r="N322" i="16"/>
  <c r="N323" i="16"/>
  <c r="N324" i="16"/>
  <c r="N325" i="16"/>
  <c r="N326" i="16"/>
  <c r="N327" i="16"/>
  <c r="N328" i="16"/>
  <c r="N329" i="16"/>
  <c r="N330" i="16"/>
  <c r="N331" i="16"/>
  <c r="N332" i="16"/>
  <c r="N333" i="16"/>
  <c r="N334" i="16"/>
  <c r="N335" i="16"/>
  <c r="N336" i="16"/>
  <c r="N337" i="16"/>
  <c r="N338" i="16"/>
  <c r="N339" i="16"/>
  <c r="N340" i="16"/>
  <c r="N341" i="16"/>
  <c r="N342" i="16"/>
  <c r="N343" i="16"/>
  <c r="N344" i="16"/>
  <c r="N345" i="16"/>
  <c r="N346" i="16"/>
  <c r="N347" i="16"/>
  <c r="N348" i="16"/>
  <c r="N349" i="16"/>
  <c r="N350" i="16"/>
  <c r="N351" i="16"/>
  <c r="N352" i="16"/>
  <c r="N353" i="16"/>
  <c r="N354" i="16"/>
  <c r="N355" i="16"/>
  <c r="N356" i="16"/>
  <c r="N357" i="16"/>
  <c r="N358" i="16"/>
  <c r="N359" i="16"/>
  <c r="N360" i="16"/>
  <c r="N361" i="16"/>
  <c r="N362" i="16"/>
  <c r="N363" i="16"/>
  <c r="N364" i="16"/>
  <c r="N365" i="16"/>
  <c r="N366" i="16"/>
  <c r="N367" i="16"/>
  <c r="N368" i="16"/>
  <c r="N369" i="16"/>
  <c r="N370" i="16"/>
  <c r="N371" i="16"/>
  <c r="N372" i="16"/>
  <c r="N373" i="16"/>
  <c r="N374" i="16"/>
  <c r="N375" i="16"/>
  <c r="N376" i="16"/>
  <c r="N377" i="16"/>
  <c r="N378" i="16"/>
  <c r="N379" i="16"/>
  <c r="N380" i="16"/>
  <c r="N381" i="16"/>
  <c r="N382" i="16"/>
  <c r="N383" i="16"/>
  <c r="N384" i="16"/>
  <c r="N385" i="16"/>
  <c r="N386" i="16"/>
  <c r="N387" i="16"/>
  <c r="N388" i="16"/>
  <c r="N389" i="16"/>
  <c r="N390" i="16"/>
  <c r="N391" i="16"/>
  <c r="N392" i="16"/>
  <c r="N393" i="16"/>
  <c r="N394" i="16"/>
  <c r="N395" i="16"/>
  <c r="N396" i="16"/>
  <c r="N397" i="16"/>
  <c r="N398" i="16"/>
  <c r="N399" i="16"/>
  <c r="N400" i="16"/>
  <c r="N401" i="16"/>
  <c r="N402" i="16"/>
  <c r="N403" i="16"/>
  <c r="N404" i="16"/>
  <c r="N405" i="16"/>
  <c r="N406" i="16"/>
  <c r="N407" i="16"/>
  <c r="N408" i="16"/>
  <c r="N409" i="16"/>
  <c r="N410" i="16"/>
  <c r="N411" i="16"/>
  <c r="N412" i="16"/>
  <c r="N413" i="16"/>
  <c r="N414" i="16"/>
  <c r="N415" i="16"/>
  <c r="N416" i="16"/>
  <c r="N417" i="16"/>
  <c r="N418" i="16"/>
  <c r="N419" i="16"/>
  <c r="N420" i="16"/>
  <c r="N421" i="16"/>
  <c r="N422" i="16"/>
  <c r="N423" i="16"/>
  <c r="N424" i="16"/>
  <c r="N425" i="16"/>
  <c r="N426" i="16"/>
  <c r="N427" i="16"/>
  <c r="N428" i="16"/>
  <c r="N429" i="16"/>
  <c r="N430" i="16"/>
  <c r="N431" i="16"/>
  <c r="N432" i="16"/>
  <c r="N433" i="16"/>
  <c r="N434" i="16"/>
  <c r="N435" i="16"/>
  <c r="N436" i="16"/>
  <c r="N437" i="16"/>
  <c r="N438" i="16"/>
  <c r="N439" i="16"/>
  <c r="N440" i="16"/>
  <c r="N441" i="16"/>
  <c r="N442" i="16"/>
  <c r="N443" i="16"/>
  <c r="N444" i="16"/>
  <c r="N445" i="16"/>
  <c r="N446" i="16"/>
  <c r="N447" i="16"/>
  <c r="N448" i="16"/>
  <c r="N449" i="16"/>
  <c r="N450" i="16"/>
  <c r="N451" i="16"/>
  <c r="N452" i="16"/>
  <c r="N453" i="16"/>
  <c r="N454" i="16"/>
  <c r="N455" i="16"/>
  <c r="N456" i="16"/>
  <c r="N457" i="16"/>
  <c r="N458" i="16"/>
  <c r="N459" i="16"/>
  <c r="N460" i="16"/>
  <c r="N461" i="16"/>
  <c r="N462" i="16"/>
  <c r="N463" i="16"/>
  <c r="N464" i="16"/>
  <c r="N465" i="16"/>
  <c r="N466" i="16"/>
  <c r="N467" i="16"/>
  <c r="N468" i="16"/>
  <c r="N469" i="16"/>
  <c r="N470" i="16"/>
  <c r="N471" i="16"/>
  <c r="N472" i="16"/>
  <c r="N473" i="16"/>
  <c r="N474" i="16"/>
  <c r="N475" i="16"/>
  <c r="N476" i="16"/>
  <c r="N477" i="16"/>
  <c r="N478" i="16"/>
  <c r="N479" i="16"/>
  <c r="N480" i="16"/>
  <c r="N481" i="16"/>
  <c r="N482" i="16"/>
  <c r="N483" i="16"/>
  <c r="N484" i="16"/>
  <c r="N485" i="16"/>
  <c r="N486" i="16"/>
  <c r="N487" i="16"/>
  <c r="N488" i="16"/>
  <c r="N489" i="16"/>
  <c r="N490" i="16"/>
  <c r="N491" i="16"/>
  <c r="N492" i="16"/>
  <c r="N493" i="16"/>
  <c r="N494" i="16"/>
  <c r="N495" i="16"/>
  <c r="N496" i="16"/>
  <c r="N497" i="16"/>
  <c r="N498" i="16"/>
  <c r="N499" i="16"/>
  <c r="N500" i="16"/>
  <c r="N501" i="16"/>
  <c r="N502" i="16"/>
  <c r="N503" i="16"/>
  <c r="N504" i="16"/>
  <c r="N505" i="16"/>
  <c r="N506" i="16"/>
  <c r="N507" i="16"/>
  <c r="N508" i="16"/>
  <c r="N509" i="16"/>
  <c r="N510" i="16"/>
  <c r="N511" i="16"/>
  <c r="N512" i="16"/>
  <c r="N513" i="16"/>
  <c r="N514" i="16"/>
  <c r="N515" i="16"/>
  <c r="N516" i="16"/>
  <c r="N517" i="16"/>
  <c r="N518" i="16"/>
  <c r="N519" i="16"/>
  <c r="N520" i="16"/>
  <c r="N521" i="16"/>
  <c r="N522" i="16"/>
  <c r="N523" i="16"/>
  <c r="N524" i="16"/>
  <c r="N525" i="16"/>
  <c r="N526" i="16"/>
  <c r="N527" i="16"/>
  <c r="N528" i="16"/>
  <c r="N529" i="16"/>
  <c r="N530" i="16"/>
  <c r="N531" i="16"/>
  <c r="N532" i="16"/>
  <c r="N533" i="16"/>
  <c r="N534" i="16"/>
  <c r="N535" i="16"/>
  <c r="N536" i="16"/>
  <c r="N537" i="16"/>
  <c r="N538" i="16"/>
  <c r="N539" i="16"/>
  <c r="N540" i="16"/>
  <c r="N541" i="16"/>
  <c r="N542" i="16"/>
  <c r="N543" i="16"/>
  <c r="N544" i="16"/>
  <c r="N545" i="16"/>
  <c r="N546" i="16"/>
  <c r="N547" i="16"/>
  <c r="N548" i="16"/>
  <c r="N549" i="16"/>
  <c r="N550" i="16"/>
  <c r="N551" i="16"/>
  <c r="N552" i="16"/>
  <c r="N553" i="16"/>
  <c r="N554" i="16"/>
  <c r="N555" i="16"/>
  <c r="N556" i="16"/>
  <c r="N557" i="16"/>
  <c r="N558" i="16"/>
  <c r="N559" i="16"/>
  <c r="N560" i="16"/>
  <c r="N561" i="16"/>
  <c r="N562" i="16"/>
  <c r="N563" i="16"/>
  <c r="N564" i="16"/>
  <c r="N565" i="16"/>
  <c r="N566" i="16"/>
  <c r="N567" i="16"/>
  <c r="N568" i="16"/>
  <c r="N569" i="16"/>
  <c r="N570" i="16"/>
  <c r="N571" i="16"/>
  <c r="N572" i="16"/>
  <c r="N573" i="16"/>
  <c r="N574" i="16"/>
  <c r="N575" i="16"/>
  <c r="N576" i="16"/>
  <c r="N577" i="16"/>
  <c r="N578" i="16"/>
  <c r="N579" i="16"/>
  <c r="N580" i="16"/>
  <c r="N581" i="16"/>
  <c r="N582" i="16"/>
  <c r="N583" i="16"/>
  <c r="N584" i="16"/>
  <c r="N585" i="16"/>
  <c r="N586" i="16"/>
  <c r="N587" i="16"/>
  <c r="N588" i="16"/>
  <c r="N589" i="16"/>
  <c r="N590" i="16"/>
  <c r="N591" i="16"/>
  <c r="N592" i="16"/>
  <c r="N593" i="16"/>
  <c r="N594" i="16"/>
  <c r="N595" i="16"/>
  <c r="N596" i="16"/>
  <c r="N597" i="16"/>
  <c r="N598" i="16"/>
  <c r="N599" i="16"/>
  <c r="N600" i="16"/>
  <c r="N601" i="16"/>
  <c r="N602" i="16"/>
  <c r="N603" i="16"/>
  <c r="N604" i="16"/>
  <c r="N605" i="16"/>
  <c r="N606" i="16"/>
  <c r="N607" i="16"/>
  <c r="N608" i="16"/>
  <c r="N609" i="16"/>
  <c r="N610" i="16"/>
  <c r="N611" i="16"/>
  <c r="N612" i="16"/>
  <c r="N613" i="16"/>
  <c r="N614" i="16"/>
  <c r="N615" i="16"/>
  <c r="N616" i="16"/>
  <c r="N617" i="16"/>
  <c r="N618" i="16"/>
  <c r="N619" i="16"/>
  <c r="N620" i="16"/>
  <c r="N621" i="16"/>
  <c r="N622" i="16"/>
  <c r="N623" i="16"/>
  <c r="N624" i="16"/>
  <c r="N625" i="16"/>
  <c r="N626" i="16"/>
  <c r="N627" i="16"/>
  <c r="N628" i="16"/>
  <c r="N629" i="16"/>
  <c r="N630" i="16"/>
  <c r="N631" i="16"/>
  <c r="N632" i="16"/>
  <c r="N633" i="16"/>
  <c r="N634" i="16"/>
  <c r="N635" i="16"/>
  <c r="N636" i="16"/>
  <c r="N637" i="16"/>
  <c r="N638" i="16"/>
  <c r="N639" i="16"/>
  <c r="N640" i="16"/>
  <c r="N641" i="16"/>
  <c r="N642" i="16"/>
  <c r="N643" i="16"/>
  <c r="N644" i="16"/>
  <c r="N645" i="16"/>
  <c r="N646" i="16"/>
  <c r="N647" i="16"/>
  <c r="N648" i="16"/>
  <c r="N649" i="16"/>
  <c r="N650" i="16"/>
  <c r="N651" i="16"/>
  <c r="N652" i="16"/>
  <c r="N653" i="16"/>
  <c r="N654" i="16"/>
  <c r="N655" i="16"/>
  <c r="N656" i="16"/>
  <c r="N657" i="16"/>
  <c r="N658" i="16"/>
  <c r="N659" i="16"/>
  <c r="N660" i="16"/>
  <c r="N661" i="16"/>
  <c r="N662" i="16"/>
  <c r="N663" i="16"/>
  <c r="N664" i="16"/>
  <c r="N665" i="16"/>
  <c r="N666" i="16"/>
  <c r="N667" i="16"/>
  <c r="N668" i="16"/>
  <c r="N669" i="16"/>
  <c r="N670" i="16"/>
  <c r="N671" i="16"/>
  <c r="N672" i="16"/>
  <c r="N673" i="16"/>
  <c r="N674" i="16"/>
  <c r="N675" i="16"/>
  <c r="N676" i="16"/>
  <c r="N677" i="16"/>
  <c r="N678" i="16"/>
  <c r="N679" i="16"/>
  <c r="N680" i="16"/>
  <c r="N681" i="16"/>
  <c r="N682" i="16"/>
  <c r="N683" i="16"/>
  <c r="N684" i="16"/>
  <c r="N685" i="16"/>
  <c r="N686" i="16"/>
  <c r="N687" i="16"/>
  <c r="N688" i="16"/>
  <c r="N689" i="16"/>
  <c r="N690" i="16"/>
  <c r="N691" i="16"/>
  <c r="N692" i="16"/>
  <c r="N693" i="16"/>
  <c r="N694" i="16"/>
  <c r="N695" i="16"/>
  <c r="N696" i="16"/>
  <c r="N697" i="16"/>
  <c r="N698" i="16"/>
  <c r="N699" i="16"/>
  <c r="N700" i="16"/>
  <c r="N701" i="16"/>
  <c r="N702" i="16"/>
  <c r="N703" i="16"/>
  <c r="N704" i="16"/>
  <c r="N705" i="16"/>
  <c r="N706" i="16"/>
  <c r="N707" i="16"/>
  <c r="N708" i="16"/>
  <c r="N709" i="16"/>
  <c r="N710" i="16"/>
  <c r="M11" i="16"/>
  <c r="M12" i="16"/>
  <c r="M13" i="16"/>
  <c r="M14" i="16"/>
  <c r="M15" i="16"/>
  <c r="M16" i="16"/>
  <c r="M17" i="16"/>
  <c r="M18" i="16"/>
  <c r="M19" i="16"/>
  <c r="M20" i="16"/>
  <c r="M21" i="16"/>
  <c r="M22" i="16"/>
  <c r="M23" i="16"/>
  <c r="M24" i="16"/>
  <c r="M25" i="16"/>
  <c r="M26" i="16"/>
  <c r="M27" i="16"/>
  <c r="M28" i="16"/>
  <c r="M29" i="16"/>
  <c r="M30" i="16"/>
  <c r="M31" i="16"/>
  <c r="M32" i="16"/>
  <c r="M33" i="16"/>
  <c r="M34" i="16"/>
  <c r="M35" i="16"/>
  <c r="M36" i="16"/>
  <c r="M37" i="16"/>
  <c r="M38" i="16"/>
  <c r="M39" i="16"/>
  <c r="M40" i="16"/>
  <c r="M41" i="16"/>
  <c r="M42" i="16"/>
  <c r="M43" i="16"/>
  <c r="M44" i="16"/>
  <c r="M45" i="16"/>
  <c r="M46" i="16"/>
  <c r="M47" i="16"/>
  <c r="M48" i="16"/>
  <c r="M49" i="16"/>
  <c r="M50" i="16"/>
  <c r="M51" i="16"/>
  <c r="M52" i="16"/>
  <c r="M53" i="16"/>
  <c r="M54" i="16"/>
  <c r="M55" i="16"/>
  <c r="M56" i="16"/>
  <c r="M57" i="16"/>
  <c r="M58" i="16"/>
  <c r="M59" i="16"/>
  <c r="M60" i="16"/>
  <c r="M61" i="16"/>
  <c r="M62" i="16"/>
  <c r="M63" i="16"/>
  <c r="M64" i="16"/>
  <c r="M65" i="16"/>
  <c r="M66" i="16"/>
  <c r="M67" i="16"/>
  <c r="M68" i="16"/>
  <c r="M69" i="16"/>
  <c r="M70" i="16"/>
  <c r="M71" i="16"/>
  <c r="M72" i="16"/>
  <c r="M73" i="16"/>
  <c r="M74" i="16"/>
  <c r="M75" i="16"/>
  <c r="M76" i="16"/>
  <c r="M77" i="16"/>
  <c r="M78" i="16"/>
  <c r="M79" i="16"/>
  <c r="M80" i="16"/>
  <c r="M81" i="16"/>
  <c r="M82" i="16"/>
  <c r="M83" i="16"/>
  <c r="M84" i="16"/>
  <c r="M85" i="16"/>
  <c r="M86" i="16"/>
  <c r="M87" i="16"/>
  <c r="M88" i="16"/>
  <c r="M89" i="16"/>
  <c r="M90" i="16"/>
  <c r="M91" i="16"/>
  <c r="M92" i="16"/>
  <c r="M93" i="16"/>
  <c r="M94" i="16"/>
  <c r="M95" i="16"/>
  <c r="M96" i="16"/>
  <c r="M97" i="16"/>
  <c r="M98" i="16"/>
  <c r="M99" i="16"/>
  <c r="M100" i="16"/>
  <c r="M101" i="16"/>
  <c r="M102" i="16"/>
  <c r="M103" i="16"/>
  <c r="M104" i="16"/>
  <c r="M105" i="16"/>
  <c r="M106" i="16"/>
  <c r="M107" i="16"/>
  <c r="M108" i="16"/>
  <c r="M109" i="16"/>
  <c r="M110" i="16"/>
  <c r="M111" i="16"/>
  <c r="M112" i="16"/>
  <c r="M113" i="16"/>
  <c r="M114" i="16"/>
  <c r="M115" i="16"/>
  <c r="M116" i="16"/>
  <c r="M117" i="16"/>
  <c r="M118" i="16"/>
  <c r="M119" i="16"/>
  <c r="M120" i="16"/>
  <c r="M121" i="16"/>
  <c r="M122" i="16"/>
  <c r="M123" i="16"/>
  <c r="M124" i="16"/>
  <c r="M125" i="16"/>
  <c r="M126" i="16"/>
  <c r="M127" i="16"/>
  <c r="M128" i="16"/>
  <c r="M129" i="16"/>
  <c r="M130" i="16"/>
  <c r="M131" i="16"/>
  <c r="M132" i="16"/>
  <c r="M133" i="16"/>
  <c r="M134" i="16"/>
  <c r="M135" i="16"/>
  <c r="M136" i="16"/>
  <c r="M137" i="16"/>
  <c r="M138" i="16"/>
  <c r="M139" i="16"/>
  <c r="M140" i="16"/>
  <c r="M141" i="16"/>
  <c r="M142" i="16"/>
  <c r="M143" i="16"/>
  <c r="M144" i="16"/>
  <c r="M145" i="16"/>
  <c r="M146" i="16"/>
  <c r="M147" i="16"/>
  <c r="M148" i="16"/>
  <c r="M149" i="16"/>
  <c r="M150" i="16"/>
  <c r="M151" i="16"/>
  <c r="M152" i="16"/>
  <c r="M153" i="16"/>
  <c r="M154" i="16"/>
  <c r="M155" i="16"/>
  <c r="M156" i="16"/>
  <c r="M157" i="16"/>
  <c r="M158" i="16"/>
  <c r="M159" i="16"/>
  <c r="M160" i="16"/>
  <c r="M161" i="16"/>
  <c r="M162" i="16"/>
  <c r="M163" i="16"/>
  <c r="M164" i="16"/>
  <c r="M165" i="16"/>
  <c r="M166" i="16"/>
  <c r="M167" i="16"/>
  <c r="M168" i="16"/>
  <c r="M169" i="16"/>
  <c r="M170" i="16"/>
  <c r="M171" i="16"/>
  <c r="M172" i="16"/>
  <c r="M173" i="16"/>
  <c r="M174" i="16"/>
  <c r="M175" i="16"/>
  <c r="M176" i="16"/>
  <c r="M177" i="16"/>
  <c r="M178" i="16"/>
  <c r="M179" i="16"/>
  <c r="M180" i="16"/>
  <c r="M181" i="16"/>
  <c r="M182" i="16"/>
  <c r="M183" i="16"/>
  <c r="M184" i="16"/>
  <c r="M185" i="16"/>
  <c r="M186" i="16"/>
  <c r="M187" i="16"/>
  <c r="M188" i="16"/>
  <c r="M189" i="16"/>
  <c r="M190" i="16"/>
  <c r="M191" i="16"/>
  <c r="M192" i="16"/>
  <c r="M193" i="16"/>
  <c r="M194" i="16"/>
  <c r="M195" i="16"/>
  <c r="M196" i="16"/>
  <c r="M197" i="16"/>
  <c r="M198" i="16"/>
  <c r="M199" i="16"/>
  <c r="M200" i="16"/>
  <c r="M201" i="16"/>
  <c r="M202" i="16"/>
  <c r="M203" i="16"/>
  <c r="M204" i="16"/>
  <c r="M205" i="16"/>
  <c r="M206" i="16"/>
  <c r="M207" i="16"/>
  <c r="M208" i="16"/>
  <c r="M209" i="16"/>
  <c r="M210" i="16"/>
  <c r="M211" i="16"/>
  <c r="M212" i="16"/>
  <c r="M213" i="16"/>
  <c r="M214" i="16"/>
  <c r="M215" i="16"/>
  <c r="M216" i="16"/>
  <c r="M217" i="16"/>
  <c r="M218" i="16"/>
  <c r="M219" i="16"/>
  <c r="M220" i="16"/>
  <c r="M221" i="16"/>
  <c r="M222" i="16"/>
  <c r="M223" i="16"/>
  <c r="M224" i="16"/>
  <c r="M225" i="16"/>
  <c r="M226" i="16"/>
  <c r="M227" i="16"/>
  <c r="M228" i="16"/>
  <c r="M229" i="16"/>
  <c r="M230" i="16"/>
  <c r="M231" i="16"/>
  <c r="M232" i="16"/>
  <c r="M233" i="16"/>
  <c r="M234" i="16"/>
  <c r="M235" i="16"/>
  <c r="M236" i="16"/>
  <c r="M237" i="16"/>
  <c r="M238" i="16"/>
  <c r="M239" i="16"/>
  <c r="M240" i="16"/>
  <c r="M241" i="16"/>
  <c r="M242" i="16"/>
  <c r="M243" i="16"/>
  <c r="M244" i="16"/>
  <c r="M245" i="16"/>
  <c r="M246" i="16"/>
  <c r="M247" i="16"/>
  <c r="M248" i="16"/>
  <c r="M249" i="16"/>
  <c r="M250" i="16"/>
  <c r="M251" i="16"/>
  <c r="M252" i="16"/>
  <c r="M253" i="16"/>
  <c r="M254" i="16"/>
  <c r="M255" i="16"/>
  <c r="M256" i="16"/>
  <c r="M257" i="16"/>
  <c r="M258" i="16"/>
  <c r="M259" i="16"/>
  <c r="M260" i="16"/>
  <c r="M261" i="16"/>
  <c r="M262" i="16"/>
  <c r="M263" i="16"/>
  <c r="M264" i="16"/>
  <c r="M265" i="16"/>
  <c r="M266" i="16"/>
  <c r="M267" i="16"/>
  <c r="M268" i="16"/>
  <c r="M269" i="16"/>
  <c r="M270" i="16"/>
  <c r="M271" i="16"/>
  <c r="M272" i="16"/>
  <c r="M273" i="16"/>
  <c r="M274" i="16"/>
  <c r="M275" i="16"/>
  <c r="M276" i="16"/>
  <c r="M277" i="16"/>
  <c r="M278" i="16"/>
  <c r="M279" i="16"/>
  <c r="M280" i="16"/>
  <c r="M281" i="16"/>
  <c r="M282" i="16"/>
  <c r="M283" i="16"/>
  <c r="M284" i="16"/>
  <c r="M285" i="16"/>
  <c r="M286" i="16"/>
  <c r="M287" i="16"/>
  <c r="M288" i="16"/>
  <c r="M289" i="16"/>
  <c r="M290" i="16"/>
  <c r="M291" i="16"/>
  <c r="M292" i="16"/>
  <c r="M293" i="16"/>
  <c r="M294" i="16"/>
  <c r="M295" i="16"/>
  <c r="M296" i="16"/>
  <c r="M297" i="16"/>
  <c r="M298" i="16"/>
  <c r="M299" i="16"/>
  <c r="M300" i="16"/>
  <c r="M301" i="16"/>
  <c r="M302" i="16"/>
  <c r="M303" i="16"/>
  <c r="M304" i="16"/>
  <c r="M305" i="16"/>
  <c r="M306" i="16"/>
  <c r="M307" i="16"/>
  <c r="M308" i="16"/>
  <c r="M309" i="16"/>
  <c r="M310" i="16"/>
  <c r="M311" i="16"/>
  <c r="M312" i="16"/>
  <c r="M313" i="16"/>
  <c r="M314" i="16"/>
  <c r="M315" i="16"/>
  <c r="M316" i="16"/>
  <c r="M317" i="16"/>
  <c r="M318" i="16"/>
  <c r="M319" i="16"/>
  <c r="M320" i="16"/>
  <c r="M321" i="16"/>
  <c r="M322" i="16"/>
  <c r="M323" i="16"/>
  <c r="M324" i="16"/>
  <c r="M325" i="16"/>
  <c r="M326" i="16"/>
  <c r="M327" i="16"/>
  <c r="M328" i="16"/>
  <c r="M329" i="16"/>
  <c r="M330" i="16"/>
  <c r="M331" i="16"/>
  <c r="M332" i="16"/>
  <c r="M333" i="16"/>
  <c r="M334" i="16"/>
  <c r="M335" i="16"/>
  <c r="M336" i="16"/>
  <c r="M337" i="16"/>
  <c r="M338" i="16"/>
  <c r="M339" i="16"/>
  <c r="M340" i="16"/>
  <c r="M341" i="16"/>
  <c r="M342" i="16"/>
  <c r="M343" i="16"/>
  <c r="M344" i="16"/>
  <c r="M345" i="16"/>
  <c r="M346" i="16"/>
  <c r="M347" i="16"/>
  <c r="M348" i="16"/>
  <c r="M349" i="16"/>
  <c r="M350" i="16"/>
  <c r="M351" i="16"/>
  <c r="M352" i="16"/>
  <c r="M353" i="16"/>
  <c r="M354" i="16"/>
  <c r="M355" i="16"/>
  <c r="M356" i="16"/>
  <c r="M357" i="16"/>
  <c r="M358" i="16"/>
  <c r="M359" i="16"/>
  <c r="M360" i="16"/>
  <c r="M361" i="16"/>
  <c r="M362" i="16"/>
  <c r="M363" i="16"/>
  <c r="M364" i="16"/>
  <c r="M365" i="16"/>
  <c r="M366" i="16"/>
  <c r="M367" i="16"/>
  <c r="M368" i="16"/>
  <c r="M369" i="16"/>
  <c r="M370" i="16"/>
  <c r="M371" i="16"/>
  <c r="M372" i="16"/>
  <c r="M373" i="16"/>
  <c r="M374" i="16"/>
  <c r="M375" i="16"/>
  <c r="M376" i="16"/>
  <c r="M377" i="16"/>
  <c r="M378" i="16"/>
  <c r="M379" i="16"/>
  <c r="M380" i="16"/>
  <c r="M381" i="16"/>
  <c r="M382" i="16"/>
  <c r="M383" i="16"/>
  <c r="M384" i="16"/>
  <c r="M385" i="16"/>
  <c r="M386" i="16"/>
  <c r="M387" i="16"/>
  <c r="M388" i="16"/>
  <c r="M389" i="16"/>
  <c r="M390" i="16"/>
  <c r="M391" i="16"/>
  <c r="M392" i="16"/>
  <c r="M393" i="16"/>
  <c r="M394" i="16"/>
  <c r="M395" i="16"/>
  <c r="M396" i="16"/>
  <c r="M397" i="16"/>
  <c r="M398" i="16"/>
  <c r="M399" i="16"/>
  <c r="M400" i="16"/>
  <c r="M401" i="16"/>
  <c r="M402" i="16"/>
  <c r="M403" i="16"/>
  <c r="M404" i="16"/>
  <c r="M405" i="16"/>
  <c r="M406" i="16"/>
  <c r="M407" i="16"/>
  <c r="M408" i="16"/>
  <c r="M409" i="16"/>
  <c r="M410" i="16"/>
  <c r="M411" i="16"/>
  <c r="M412" i="16"/>
  <c r="M413" i="16"/>
  <c r="M414" i="16"/>
  <c r="M415" i="16"/>
  <c r="M416" i="16"/>
  <c r="M417" i="16"/>
  <c r="M418" i="16"/>
  <c r="M419" i="16"/>
  <c r="M420" i="16"/>
  <c r="M421" i="16"/>
  <c r="M422" i="16"/>
  <c r="M423" i="16"/>
  <c r="M424" i="16"/>
  <c r="M425" i="16"/>
  <c r="M426" i="16"/>
  <c r="M427" i="16"/>
  <c r="M428" i="16"/>
  <c r="M429" i="16"/>
  <c r="M430" i="16"/>
  <c r="M431" i="16"/>
  <c r="M432" i="16"/>
  <c r="M433" i="16"/>
  <c r="M434" i="16"/>
  <c r="M435" i="16"/>
  <c r="M436" i="16"/>
  <c r="M437" i="16"/>
  <c r="M438" i="16"/>
  <c r="M439" i="16"/>
  <c r="M440" i="16"/>
  <c r="M441" i="16"/>
  <c r="M442" i="16"/>
  <c r="M443" i="16"/>
  <c r="M444" i="16"/>
  <c r="M445" i="16"/>
  <c r="M446" i="16"/>
  <c r="M447" i="16"/>
  <c r="M448" i="16"/>
  <c r="M449" i="16"/>
  <c r="M450" i="16"/>
  <c r="M451" i="16"/>
  <c r="M452" i="16"/>
  <c r="M453" i="16"/>
  <c r="M454" i="16"/>
  <c r="M455" i="16"/>
  <c r="M456" i="16"/>
  <c r="M457" i="16"/>
  <c r="M458" i="16"/>
  <c r="M459" i="16"/>
  <c r="M460" i="16"/>
  <c r="M461" i="16"/>
  <c r="M462" i="16"/>
  <c r="M463" i="16"/>
  <c r="M464" i="16"/>
  <c r="M465" i="16"/>
  <c r="M466" i="16"/>
  <c r="M467" i="16"/>
  <c r="M468" i="16"/>
  <c r="M469" i="16"/>
  <c r="M470" i="16"/>
  <c r="M471" i="16"/>
  <c r="M472" i="16"/>
  <c r="M473" i="16"/>
  <c r="M474" i="16"/>
  <c r="M475" i="16"/>
  <c r="M476" i="16"/>
  <c r="M477" i="16"/>
  <c r="M478" i="16"/>
  <c r="M479" i="16"/>
  <c r="M480" i="16"/>
  <c r="M481" i="16"/>
  <c r="M482" i="16"/>
  <c r="M483" i="16"/>
  <c r="M484" i="16"/>
  <c r="M485" i="16"/>
  <c r="M486" i="16"/>
  <c r="M487" i="16"/>
  <c r="M488" i="16"/>
  <c r="M489" i="16"/>
  <c r="M490" i="16"/>
  <c r="M491" i="16"/>
  <c r="M492" i="16"/>
  <c r="M493" i="16"/>
  <c r="M494" i="16"/>
  <c r="M495" i="16"/>
  <c r="M496" i="16"/>
  <c r="M497" i="16"/>
  <c r="M498" i="16"/>
  <c r="M499" i="16"/>
  <c r="M500" i="16"/>
  <c r="M501" i="16"/>
  <c r="M502" i="16"/>
  <c r="M503" i="16"/>
  <c r="M504" i="16"/>
  <c r="M505" i="16"/>
  <c r="M506" i="16"/>
  <c r="M507" i="16"/>
  <c r="M508" i="16"/>
  <c r="M509" i="16"/>
  <c r="M510" i="16"/>
  <c r="M511" i="16"/>
  <c r="M512" i="16"/>
  <c r="M513" i="16"/>
  <c r="M514" i="16"/>
  <c r="M515" i="16"/>
  <c r="M516" i="16"/>
  <c r="M517" i="16"/>
  <c r="M518" i="16"/>
  <c r="M519" i="16"/>
  <c r="M520" i="16"/>
  <c r="M521" i="16"/>
  <c r="M522" i="16"/>
  <c r="M523" i="16"/>
  <c r="M524" i="16"/>
  <c r="M525" i="16"/>
  <c r="M526" i="16"/>
  <c r="M527" i="16"/>
  <c r="M528" i="16"/>
  <c r="M529" i="16"/>
  <c r="M530" i="16"/>
  <c r="M531" i="16"/>
  <c r="M532" i="16"/>
  <c r="M533" i="16"/>
  <c r="M534" i="16"/>
  <c r="M535" i="16"/>
  <c r="M536" i="16"/>
  <c r="M537" i="16"/>
  <c r="M538" i="16"/>
  <c r="M539" i="16"/>
  <c r="M540" i="16"/>
  <c r="M541" i="16"/>
  <c r="M542" i="16"/>
  <c r="M543" i="16"/>
  <c r="M544" i="16"/>
  <c r="M545" i="16"/>
  <c r="M546" i="16"/>
  <c r="M547" i="16"/>
  <c r="M548" i="16"/>
  <c r="M549" i="16"/>
  <c r="M550" i="16"/>
  <c r="M551" i="16"/>
  <c r="M552" i="16"/>
  <c r="M553" i="16"/>
  <c r="M554" i="16"/>
  <c r="M555" i="16"/>
  <c r="M556" i="16"/>
  <c r="M557" i="16"/>
  <c r="M558" i="16"/>
  <c r="M559" i="16"/>
  <c r="M560" i="16"/>
  <c r="M561" i="16"/>
  <c r="M562" i="16"/>
  <c r="M563" i="16"/>
  <c r="M564" i="16"/>
  <c r="M565" i="16"/>
  <c r="M566" i="16"/>
  <c r="M567" i="16"/>
  <c r="M568" i="16"/>
  <c r="M569" i="16"/>
  <c r="M570" i="16"/>
  <c r="M571" i="16"/>
  <c r="M572" i="16"/>
  <c r="M573" i="16"/>
  <c r="M574" i="16"/>
  <c r="M575" i="16"/>
  <c r="M576" i="16"/>
  <c r="M577" i="16"/>
  <c r="M578" i="16"/>
  <c r="M579" i="16"/>
  <c r="M580" i="16"/>
  <c r="M581" i="16"/>
  <c r="M582" i="16"/>
  <c r="M583" i="16"/>
  <c r="M584" i="16"/>
  <c r="M585" i="16"/>
  <c r="M586" i="16"/>
  <c r="M587" i="16"/>
  <c r="M588" i="16"/>
  <c r="M589" i="16"/>
  <c r="M590" i="16"/>
  <c r="M591" i="16"/>
  <c r="M592" i="16"/>
  <c r="M593" i="16"/>
  <c r="M594" i="16"/>
  <c r="M595" i="16"/>
  <c r="M596" i="16"/>
  <c r="M597" i="16"/>
  <c r="M598" i="16"/>
  <c r="M599" i="16"/>
  <c r="M600" i="16"/>
  <c r="M601" i="16"/>
  <c r="M602" i="16"/>
  <c r="M603" i="16"/>
  <c r="M604" i="16"/>
  <c r="M605" i="16"/>
  <c r="M606" i="16"/>
  <c r="M607" i="16"/>
  <c r="M608" i="16"/>
  <c r="M609" i="16"/>
  <c r="M610" i="16"/>
  <c r="M611" i="16"/>
  <c r="M612" i="16"/>
  <c r="M613" i="16"/>
  <c r="M614" i="16"/>
  <c r="M615" i="16"/>
  <c r="M616" i="16"/>
  <c r="M617" i="16"/>
  <c r="M618" i="16"/>
  <c r="M619" i="16"/>
  <c r="M620" i="16"/>
  <c r="M621" i="16"/>
  <c r="M622" i="16"/>
  <c r="M623" i="16"/>
  <c r="M624" i="16"/>
  <c r="M625" i="16"/>
  <c r="M626" i="16"/>
  <c r="M627" i="16"/>
  <c r="M628" i="16"/>
  <c r="M629" i="16"/>
  <c r="M630" i="16"/>
  <c r="M631" i="16"/>
  <c r="M632" i="16"/>
  <c r="M633" i="16"/>
  <c r="M634" i="16"/>
  <c r="M635" i="16"/>
  <c r="M636" i="16"/>
  <c r="M637" i="16"/>
  <c r="M638" i="16"/>
  <c r="M639" i="16"/>
  <c r="M640" i="16"/>
  <c r="M641" i="16"/>
  <c r="M642" i="16"/>
  <c r="M643" i="16"/>
  <c r="M644" i="16"/>
  <c r="M645" i="16"/>
  <c r="M646" i="16"/>
  <c r="M647" i="16"/>
  <c r="M648" i="16"/>
  <c r="M649" i="16"/>
  <c r="M650" i="16"/>
  <c r="M651" i="16"/>
  <c r="M652" i="16"/>
  <c r="M653" i="16"/>
  <c r="M654" i="16"/>
  <c r="M655" i="16"/>
  <c r="M656" i="16"/>
  <c r="M657" i="16"/>
  <c r="M658" i="16"/>
  <c r="M659" i="16"/>
  <c r="M660" i="16"/>
  <c r="M661" i="16"/>
  <c r="M662" i="16"/>
  <c r="M663" i="16"/>
  <c r="M664" i="16"/>
  <c r="M665" i="16"/>
  <c r="M666" i="16"/>
  <c r="M667" i="16"/>
  <c r="M668" i="16"/>
  <c r="M669" i="16"/>
  <c r="M670" i="16"/>
  <c r="M671" i="16"/>
  <c r="M672" i="16"/>
  <c r="M673" i="16"/>
  <c r="M674" i="16"/>
  <c r="M675" i="16"/>
  <c r="M676" i="16"/>
  <c r="M677" i="16"/>
  <c r="M678" i="16"/>
  <c r="M679" i="16"/>
  <c r="M680" i="16"/>
  <c r="M681" i="16"/>
  <c r="M682" i="16"/>
  <c r="M683" i="16"/>
  <c r="M684" i="16"/>
  <c r="M685" i="16"/>
  <c r="M686" i="16"/>
  <c r="M687" i="16"/>
  <c r="M688" i="16"/>
  <c r="M689" i="16"/>
  <c r="M690" i="16"/>
  <c r="M691" i="16"/>
  <c r="M692" i="16"/>
  <c r="M693" i="16"/>
  <c r="M694" i="16"/>
  <c r="M695" i="16"/>
  <c r="M696" i="16"/>
  <c r="M697" i="16"/>
  <c r="M698" i="16"/>
  <c r="M699" i="16"/>
  <c r="M700" i="16"/>
  <c r="M701" i="16"/>
  <c r="M702" i="16"/>
  <c r="M703" i="16"/>
  <c r="M704" i="16"/>
  <c r="M705" i="16"/>
  <c r="M706" i="16"/>
  <c r="M707" i="16"/>
  <c r="M708" i="16"/>
  <c r="M709" i="16"/>
  <c r="M710" i="16"/>
  <c r="N10" i="16"/>
  <c r="M10" i="16"/>
  <c r="G7" i="16"/>
  <c r="L11" i="16"/>
  <c r="L12" i="16"/>
  <c r="L13" i="16"/>
  <c r="L14" i="16"/>
  <c r="L15" i="16"/>
  <c r="L16" i="16"/>
  <c r="L17" i="16"/>
  <c r="L18" i="16"/>
  <c r="L19" i="16"/>
  <c r="L20" i="16"/>
  <c r="L21" i="16"/>
  <c r="L22" i="16"/>
  <c r="L23" i="16"/>
  <c r="L24" i="16"/>
  <c r="L25" i="16"/>
  <c r="L26" i="16"/>
  <c r="L27" i="16"/>
  <c r="L28" i="16"/>
  <c r="L29" i="16"/>
  <c r="L30" i="16"/>
  <c r="L31" i="16"/>
  <c r="L32" i="16"/>
  <c r="L33" i="16"/>
  <c r="L34" i="16"/>
  <c r="L35" i="16"/>
  <c r="L36" i="16"/>
  <c r="L37" i="16"/>
  <c r="L38" i="16"/>
  <c r="L39" i="16"/>
  <c r="L40" i="16"/>
  <c r="L41" i="16"/>
  <c r="L42" i="16"/>
  <c r="L43" i="16"/>
  <c r="L44" i="16"/>
  <c r="L45" i="16"/>
  <c r="L46" i="16"/>
  <c r="L47" i="16"/>
  <c r="L48" i="16"/>
  <c r="L49" i="16"/>
  <c r="L50" i="16"/>
  <c r="L51" i="16"/>
  <c r="L52" i="16"/>
  <c r="L53" i="16"/>
  <c r="L54" i="16"/>
  <c r="L55" i="16"/>
  <c r="L56" i="16"/>
  <c r="L57" i="16"/>
  <c r="L58" i="16"/>
  <c r="L59" i="16"/>
  <c r="L60" i="16"/>
  <c r="L61" i="16"/>
  <c r="L62" i="16"/>
  <c r="L63" i="16"/>
  <c r="L64" i="16"/>
  <c r="L65" i="16"/>
  <c r="L66" i="16"/>
  <c r="L67" i="16"/>
  <c r="L68" i="16"/>
  <c r="L69" i="16"/>
  <c r="L70" i="16"/>
  <c r="L71" i="16"/>
  <c r="L72" i="16"/>
  <c r="L73" i="16"/>
  <c r="L74" i="16"/>
  <c r="L75" i="16"/>
  <c r="L76" i="16"/>
  <c r="L77" i="16"/>
  <c r="L78" i="16"/>
  <c r="L79" i="16"/>
  <c r="L80" i="16"/>
  <c r="L81" i="16"/>
  <c r="L82" i="16"/>
  <c r="L83" i="16"/>
  <c r="L84" i="16"/>
  <c r="L85" i="16"/>
  <c r="L86" i="16"/>
  <c r="L87" i="16"/>
  <c r="L88" i="16"/>
  <c r="L89" i="16"/>
  <c r="L90" i="16"/>
  <c r="L91" i="16"/>
  <c r="L92" i="16"/>
  <c r="L93" i="16"/>
  <c r="L94" i="16"/>
  <c r="L95" i="16"/>
  <c r="L96" i="16"/>
  <c r="L97" i="16"/>
  <c r="L98" i="16"/>
  <c r="L99" i="16"/>
  <c r="L100" i="16"/>
  <c r="L101" i="16"/>
  <c r="L102" i="16"/>
  <c r="L103" i="16"/>
  <c r="L104" i="16"/>
  <c r="L105" i="16"/>
  <c r="L106" i="16"/>
  <c r="L107" i="16"/>
  <c r="L108" i="16"/>
  <c r="L109" i="16"/>
  <c r="L110" i="16"/>
  <c r="L111" i="16"/>
  <c r="L112" i="16"/>
  <c r="L113" i="16"/>
  <c r="L114" i="16"/>
  <c r="L115" i="16"/>
  <c r="L116" i="16"/>
  <c r="L117" i="16"/>
  <c r="L118" i="16"/>
  <c r="L119" i="16"/>
  <c r="L120" i="16"/>
  <c r="L121" i="16"/>
  <c r="L122" i="16"/>
  <c r="L123" i="16"/>
  <c r="L124" i="16"/>
  <c r="L125" i="16"/>
  <c r="L126" i="16"/>
  <c r="L127" i="16"/>
  <c r="L128" i="16"/>
  <c r="L129" i="16"/>
  <c r="L130" i="16"/>
  <c r="L131" i="16"/>
  <c r="L132" i="16"/>
  <c r="L133" i="16"/>
  <c r="L134" i="16"/>
  <c r="L135" i="16"/>
  <c r="L136" i="16"/>
  <c r="L137" i="16"/>
  <c r="L138" i="16"/>
  <c r="L139" i="16"/>
  <c r="L140" i="16"/>
  <c r="L141" i="16"/>
  <c r="L142" i="16"/>
  <c r="L143" i="16"/>
  <c r="L144" i="16"/>
  <c r="L145" i="16"/>
  <c r="L146" i="16"/>
  <c r="L147" i="16"/>
  <c r="L148" i="16"/>
  <c r="L149" i="16"/>
  <c r="L150" i="16"/>
  <c r="L151" i="16"/>
  <c r="L152" i="16"/>
  <c r="L153" i="16"/>
  <c r="L154" i="16"/>
  <c r="L155" i="16"/>
  <c r="L156" i="16"/>
  <c r="L157" i="16"/>
  <c r="L158" i="16"/>
  <c r="L159" i="16"/>
  <c r="L160" i="16"/>
  <c r="L161" i="16"/>
  <c r="L162" i="16"/>
  <c r="L163" i="16"/>
  <c r="L164" i="16"/>
  <c r="L165" i="16"/>
  <c r="L166" i="16"/>
  <c r="L167" i="16"/>
  <c r="L168" i="16"/>
  <c r="L169" i="16"/>
  <c r="L170" i="16"/>
  <c r="L171" i="16"/>
  <c r="L172" i="16"/>
  <c r="L173" i="16"/>
  <c r="L174" i="16"/>
  <c r="L175" i="16"/>
  <c r="L176" i="16"/>
  <c r="L177" i="16"/>
  <c r="L178" i="16"/>
  <c r="L179" i="16"/>
  <c r="L180" i="16"/>
  <c r="L181" i="16"/>
  <c r="L182" i="16"/>
  <c r="L183" i="16"/>
  <c r="L184" i="16"/>
  <c r="L185" i="16"/>
  <c r="L186" i="16"/>
  <c r="L187" i="16"/>
  <c r="L188" i="16"/>
  <c r="L189" i="16"/>
  <c r="L190" i="16"/>
  <c r="L191" i="16"/>
  <c r="L192" i="16"/>
  <c r="L193" i="16"/>
  <c r="L194" i="16"/>
  <c r="L195" i="16"/>
  <c r="L196" i="16"/>
  <c r="L197" i="16"/>
  <c r="L198" i="16"/>
  <c r="L199" i="16"/>
  <c r="L200" i="16"/>
  <c r="L201" i="16"/>
  <c r="L202" i="16"/>
  <c r="L203" i="16"/>
  <c r="L204" i="16"/>
  <c r="L205" i="16"/>
  <c r="L206" i="16"/>
  <c r="L207" i="16"/>
  <c r="L208" i="16"/>
  <c r="L209" i="16"/>
  <c r="L210" i="16"/>
  <c r="L211" i="16"/>
  <c r="L212" i="16"/>
  <c r="L213" i="16"/>
  <c r="L214" i="16"/>
  <c r="L215" i="16"/>
  <c r="L216" i="16"/>
  <c r="L217" i="16"/>
  <c r="L218" i="16"/>
  <c r="L219" i="16"/>
  <c r="L220" i="16"/>
  <c r="L221" i="16"/>
  <c r="L222" i="16"/>
  <c r="L223" i="16"/>
  <c r="L224" i="16"/>
  <c r="L225" i="16"/>
  <c r="L226" i="16"/>
  <c r="L227" i="16"/>
  <c r="L228" i="16"/>
  <c r="L229" i="16"/>
  <c r="L230" i="16"/>
  <c r="L231" i="16"/>
  <c r="L232" i="16"/>
  <c r="L233" i="16"/>
  <c r="L234" i="16"/>
  <c r="L235" i="16"/>
  <c r="L236" i="16"/>
  <c r="L237" i="16"/>
  <c r="L238" i="16"/>
  <c r="L239" i="16"/>
  <c r="L240" i="16"/>
  <c r="L241" i="16"/>
  <c r="L242" i="16"/>
  <c r="L243" i="16"/>
  <c r="L244" i="16"/>
  <c r="L245" i="16"/>
  <c r="L246" i="16"/>
  <c r="L247" i="16"/>
  <c r="L248" i="16"/>
  <c r="L249" i="16"/>
  <c r="L250" i="16"/>
  <c r="L251" i="16"/>
  <c r="L252" i="16"/>
  <c r="L253" i="16"/>
  <c r="L254" i="16"/>
  <c r="L255" i="16"/>
  <c r="L256" i="16"/>
  <c r="L257" i="16"/>
  <c r="L258" i="16"/>
  <c r="L259" i="16"/>
  <c r="L260" i="16"/>
  <c r="L261" i="16"/>
  <c r="L262" i="16"/>
  <c r="L263" i="16"/>
  <c r="L264" i="16"/>
  <c r="L265" i="16"/>
  <c r="L266" i="16"/>
  <c r="L267" i="16"/>
  <c r="L268" i="16"/>
  <c r="L269" i="16"/>
  <c r="L270" i="16"/>
  <c r="L271" i="16"/>
  <c r="L272" i="16"/>
  <c r="L273" i="16"/>
  <c r="L274" i="16"/>
  <c r="L275" i="16"/>
  <c r="L276" i="16"/>
  <c r="L277" i="16"/>
  <c r="L278" i="16"/>
  <c r="L279" i="16"/>
  <c r="L280" i="16"/>
  <c r="L281" i="16"/>
  <c r="L282" i="16"/>
  <c r="L283" i="16"/>
  <c r="L284" i="16"/>
  <c r="L285" i="16"/>
  <c r="L286" i="16"/>
  <c r="L287" i="16"/>
  <c r="L288" i="16"/>
  <c r="L289" i="16"/>
  <c r="L290" i="16"/>
  <c r="L291" i="16"/>
  <c r="L292" i="16"/>
  <c r="L293" i="16"/>
  <c r="L294" i="16"/>
  <c r="L295" i="16"/>
  <c r="L296" i="16"/>
  <c r="L297" i="16"/>
  <c r="L298" i="16"/>
  <c r="L299" i="16"/>
  <c r="L300" i="16"/>
  <c r="L301" i="16"/>
  <c r="L302" i="16"/>
  <c r="L303" i="16"/>
  <c r="L304" i="16"/>
  <c r="L305" i="16"/>
  <c r="L306" i="16"/>
  <c r="L307" i="16"/>
  <c r="L308" i="16"/>
  <c r="L309" i="16"/>
  <c r="L310" i="16"/>
  <c r="L311" i="16"/>
  <c r="L312" i="16"/>
  <c r="L313" i="16"/>
  <c r="L314" i="16"/>
  <c r="L315" i="16"/>
  <c r="L316" i="16"/>
  <c r="L317" i="16"/>
  <c r="L318" i="16"/>
  <c r="L319" i="16"/>
  <c r="L320" i="16"/>
  <c r="L321" i="16"/>
  <c r="L322" i="16"/>
  <c r="L323" i="16"/>
  <c r="L324" i="16"/>
  <c r="L325" i="16"/>
  <c r="L326" i="16"/>
  <c r="L327" i="16"/>
  <c r="L328" i="16"/>
  <c r="L329" i="16"/>
  <c r="L330" i="16"/>
  <c r="L331" i="16"/>
  <c r="L332" i="16"/>
  <c r="L333" i="16"/>
  <c r="L334" i="16"/>
  <c r="L335" i="16"/>
  <c r="L336" i="16"/>
  <c r="L337" i="16"/>
  <c r="L338" i="16"/>
  <c r="L339" i="16"/>
  <c r="L340" i="16"/>
  <c r="L341" i="16"/>
  <c r="L342" i="16"/>
  <c r="L343" i="16"/>
  <c r="L344" i="16"/>
  <c r="L345" i="16"/>
  <c r="L346" i="16"/>
  <c r="L347" i="16"/>
  <c r="L348" i="16"/>
  <c r="L349" i="16"/>
  <c r="L350" i="16"/>
  <c r="L351" i="16"/>
  <c r="L352" i="16"/>
  <c r="L353" i="16"/>
  <c r="L354" i="16"/>
  <c r="L355" i="16"/>
  <c r="L356" i="16"/>
  <c r="L357" i="16"/>
  <c r="L358" i="16"/>
  <c r="L359" i="16"/>
  <c r="L360" i="16"/>
  <c r="L361" i="16"/>
  <c r="L362" i="16"/>
  <c r="L363" i="16"/>
  <c r="L364" i="16"/>
  <c r="L365" i="16"/>
  <c r="L366" i="16"/>
  <c r="L367" i="16"/>
  <c r="L368" i="16"/>
  <c r="L369" i="16"/>
  <c r="L370" i="16"/>
  <c r="L371" i="16"/>
  <c r="L372" i="16"/>
  <c r="L373" i="16"/>
  <c r="L374" i="16"/>
  <c r="L375" i="16"/>
  <c r="L376" i="16"/>
  <c r="L377" i="16"/>
  <c r="L378" i="16"/>
  <c r="L379" i="16"/>
  <c r="L380" i="16"/>
  <c r="L381" i="16"/>
  <c r="L382" i="16"/>
  <c r="L383" i="16"/>
  <c r="L384" i="16"/>
  <c r="L385" i="16"/>
  <c r="L386" i="16"/>
  <c r="L387" i="16"/>
  <c r="L388" i="16"/>
  <c r="L389" i="16"/>
  <c r="L390" i="16"/>
  <c r="L391" i="16"/>
  <c r="L392" i="16"/>
  <c r="L393" i="16"/>
  <c r="L394" i="16"/>
  <c r="L395" i="16"/>
  <c r="L396" i="16"/>
  <c r="L397" i="16"/>
  <c r="L398" i="16"/>
  <c r="L399" i="16"/>
  <c r="L400" i="16"/>
  <c r="L401" i="16"/>
  <c r="L402" i="16"/>
  <c r="L403" i="16"/>
  <c r="L404" i="16"/>
  <c r="L405" i="16"/>
  <c r="L406" i="16"/>
  <c r="L407" i="16"/>
  <c r="L408" i="16"/>
  <c r="L409" i="16"/>
  <c r="L410" i="16"/>
  <c r="L411" i="16"/>
  <c r="L412" i="16"/>
  <c r="L413" i="16"/>
  <c r="L414" i="16"/>
  <c r="L415" i="16"/>
  <c r="L416" i="16"/>
  <c r="L417" i="16"/>
  <c r="L418" i="16"/>
  <c r="L419" i="16"/>
  <c r="L420" i="16"/>
  <c r="L421" i="16"/>
  <c r="L422" i="16"/>
  <c r="L423" i="16"/>
  <c r="L424" i="16"/>
  <c r="L425" i="16"/>
  <c r="L426" i="16"/>
  <c r="L427" i="16"/>
  <c r="L428" i="16"/>
  <c r="L429" i="16"/>
  <c r="L430" i="16"/>
  <c r="L431" i="16"/>
  <c r="L432" i="16"/>
  <c r="L433" i="16"/>
  <c r="L434" i="16"/>
  <c r="L435" i="16"/>
  <c r="L436" i="16"/>
  <c r="L437" i="16"/>
  <c r="L438" i="16"/>
  <c r="L439" i="16"/>
  <c r="L440" i="16"/>
  <c r="L441" i="16"/>
  <c r="L442" i="16"/>
  <c r="L443" i="16"/>
  <c r="L444" i="16"/>
  <c r="L445" i="16"/>
  <c r="L446" i="16"/>
  <c r="L447" i="16"/>
  <c r="L448" i="16"/>
  <c r="L449" i="16"/>
  <c r="L450" i="16"/>
  <c r="L451" i="16"/>
  <c r="L452" i="16"/>
  <c r="L453" i="16"/>
  <c r="L454" i="16"/>
  <c r="L455" i="16"/>
  <c r="L456" i="16"/>
  <c r="L457" i="16"/>
  <c r="L458" i="16"/>
  <c r="L459" i="16"/>
  <c r="L460" i="16"/>
  <c r="L461" i="16"/>
  <c r="L462" i="16"/>
  <c r="L463" i="16"/>
  <c r="L464" i="16"/>
  <c r="L465" i="16"/>
  <c r="L466" i="16"/>
  <c r="L467" i="16"/>
  <c r="L468" i="16"/>
  <c r="L469" i="16"/>
  <c r="L470" i="16"/>
  <c r="L471" i="16"/>
  <c r="L472" i="16"/>
  <c r="L473" i="16"/>
  <c r="L474" i="16"/>
  <c r="L475" i="16"/>
  <c r="L476" i="16"/>
  <c r="L477" i="16"/>
  <c r="L478" i="16"/>
  <c r="L479" i="16"/>
  <c r="L480" i="16"/>
  <c r="L481" i="16"/>
  <c r="L482" i="16"/>
  <c r="L483" i="16"/>
  <c r="L484" i="16"/>
  <c r="L485" i="16"/>
  <c r="L486" i="16"/>
  <c r="L487" i="16"/>
  <c r="L488" i="16"/>
  <c r="L489" i="16"/>
  <c r="L490" i="16"/>
  <c r="L491" i="16"/>
  <c r="L492" i="16"/>
  <c r="L493" i="16"/>
  <c r="L494" i="16"/>
  <c r="L495" i="16"/>
  <c r="L496" i="16"/>
  <c r="L497" i="16"/>
  <c r="L498" i="16"/>
  <c r="L499" i="16"/>
  <c r="L500" i="16"/>
  <c r="L501" i="16"/>
  <c r="L502" i="16"/>
  <c r="L503" i="16"/>
  <c r="L504" i="16"/>
  <c r="L505" i="16"/>
  <c r="L506" i="16"/>
  <c r="L507" i="16"/>
  <c r="L508" i="16"/>
  <c r="L509" i="16"/>
  <c r="L510" i="16"/>
  <c r="L511" i="16"/>
  <c r="L512" i="16"/>
  <c r="L513" i="16"/>
  <c r="L514" i="16"/>
  <c r="L515" i="16"/>
  <c r="L516" i="16"/>
  <c r="L517" i="16"/>
  <c r="L518" i="16"/>
  <c r="L519" i="16"/>
  <c r="L520" i="16"/>
  <c r="L521" i="16"/>
  <c r="L522" i="16"/>
  <c r="L523" i="16"/>
  <c r="L524" i="16"/>
  <c r="L525" i="16"/>
  <c r="L526" i="16"/>
  <c r="L527" i="16"/>
  <c r="L528" i="16"/>
  <c r="L529" i="16"/>
  <c r="L530" i="16"/>
  <c r="L531" i="16"/>
  <c r="L532" i="16"/>
  <c r="L533" i="16"/>
  <c r="L534" i="16"/>
  <c r="L535" i="16"/>
  <c r="L536" i="16"/>
  <c r="L537" i="16"/>
  <c r="L538" i="16"/>
  <c r="L539" i="16"/>
  <c r="L540" i="16"/>
  <c r="L541" i="16"/>
  <c r="L542" i="16"/>
  <c r="L543" i="16"/>
  <c r="L544" i="16"/>
  <c r="L545" i="16"/>
  <c r="L546" i="16"/>
  <c r="L547" i="16"/>
  <c r="L548" i="16"/>
  <c r="L549" i="16"/>
  <c r="L550" i="16"/>
  <c r="L551" i="16"/>
  <c r="L552" i="16"/>
  <c r="L553" i="16"/>
  <c r="L554" i="16"/>
  <c r="L555" i="16"/>
  <c r="L556" i="16"/>
  <c r="L557" i="16"/>
  <c r="L558" i="16"/>
  <c r="L559" i="16"/>
  <c r="L560" i="16"/>
  <c r="L561" i="16"/>
  <c r="L562" i="16"/>
  <c r="L563" i="16"/>
  <c r="L564" i="16"/>
  <c r="L565" i="16"/>
  <c r="L566" i="16"/>
  <c r="L567" i="16"/>
  <c r="L568" i="16"/>
  <c r="L569" i="16"/>
  <c r="L570" i="16"/>
  <c r="L571" i="16"/>
  <c r="L572" i="16"/>
  <c r="L573" i="16"/>
  <c r="L574" i="16"/>
  <c r="L575" i="16"/>
  <c r="L576" i="16"/>
  <c r="L577" i="16"/>
  <c r="L578" i="16"/>
  <c r="L579" i="16"/>
  <c r="L580" i="16"/>
  <c r="L581" i="16"/>
  <c r="L582" i="16"/>
  <c r="L583" i="16"/>
  <c r="L584" i="16"/>
  <c r="L585" i="16"/>
  <c r="L586" i="16"/>
  <c r="L587" i="16"/>
  <c r="L588" i="16"/>
  <c r="L589" i="16"/>
  <c r="L590" i="16"/>
  <c r="L591" i="16"/>
  <c r="L592" i="16"/>
  <c r="L593" i="16"/>
  <c r="L594" i="16"/>
  <c r="L595" i="16"/>
  <c r="L596" i="16"/>
  <c r="L597" i="16"/>
  <c r="L598" i="16"/>
  <c r="L599" i="16"/>
  <c r="L600" i="16"/>
  <c r="L601" i="16"/>
  <c r="L602" i="16"/>
  <c r="L603" i="16"/>
  <c r="L604" i="16"/>
  <c r="L605" i="16"/>
  <c r="L606" i="16"/>
  <c r="L607" i="16"/>
  <c r="L608" i="16"/>
  <c r="L609" i="16"/>
  <c r="L610" i="16"/>
  <c r="L611" i="16"/>
  <c r="L612" i="16"/>
  <c r="L613" i="16"/>
  <c r="L614" i="16"/>
  <c r="L615" i="16"/>
  <c r="L616" i="16"/>
  <c r="L617" i="16"/>
  <c r="L618" i="16"/>
  <c r="L619" i="16"/>
  <c r="L620" i="16"/>
  <c r="L621" i="16"/>
  <c r="L622" i="16"/>
  <c r="L623" i="16"/>
  <c r="L624" i="16"/>
  <c r="L625" i="16"/>
  <c r="L626" i="16"/>
  <c r="L627" i="16"/>
  <c r="L628" i="16"/>
  <c r="L629" i="16"/>
  <c r="L630" i="16"/>
  <c r="L631" i="16"/>
  <c r="L632" i="16"/>
  <c r="L633" i="16"/>
  <c r="L634" i="16"/>
  <c r="L635" i="16"/>
  <c r="L636" i="16"/>
  <c r="L637" i="16"/>
  <c r="L638" i="16"/>
  <c r="L639" i="16"/>
  <c r="L640" i="16"/>
  <c r="L641" i="16"/>
  <c r="L642" i="16"/>
  <c r="L643" i="16"/>
  <c r="L644" i="16"/>
  <c r="L645" i="16"/>
  <c r="L646" i="16"/>
  <c r="L647" i="16"/>
  <c r="L648" i="16"/>
  <c r="L649" i="16"/>
  <c r="L650" i="16"/>
  <c r="L651" i="16"/>
  <c r="L652" i="16"/>
  <c r="L653" i="16"/>
  <c r="L654" i="16"/>
  <c r="L655" i="16"/>
  <c r="L656" i="16"/>
  <c r="L657" i="16"/>
  <c r="L658" i="16"/>
  <c r="L659" i="16"/>
  <c r="L660" i="16"/>
  <c r="L661" i="16"/>
  <c r="L662" i="16"/>
  <c r="L663" i="16"/>
  <c r="L664" i="16"/>
  <c r="L665" i="16"/>
  <c r="L666" i="16"/>
  <c r="L667" i="16"/>
  <c r="L668" i="16"/>
  <c r="L669" i="16"/>
  <c r="L670" i="16"/>
  <c r="L671" i="16"/>
  <c r="L672" i="16"/>
  <c r="L673" i="16"/>
  <c r="L674" i="16"/>
  <c r="L675" i="16"/>
  <c r="L676" i="16"/>
  <c r="L677" i="16"/>
  <c r="L678" i="16"/>
  <c r="L679" i="16"/>
  <c r="L680" i="16"/>
  <c r="L681" i="16"/>
  <c r="L682" i="16"/>
  <c r="L683" i="16"/>
  <c r="L684" i="16"/>
  <c r="L685" i="16"/>
  <c r="L686" i="16"/>
  <c r="L687" i="16"/>
  <c r="L688" i="16"/>
  <c r="L689" i="16"/>
  <c r="L690" i="16"/>
  <c r="L691" i="16"/>
  <c r="L692" i="16"/>
  <c r="L693" i="16"/>
  <c r="L694" i="16"/>
  <c r="L695" i="16"/>
  <c r="L696" i="16"/>
  <c r="L697" i="16"/>
  <c r="L698" i="16"/>
  <c r="L699" i="16"/>
  <c r="L700" i="16"/>
  <c r="L701" i="16"/>
  <c r="L702" i="16"/>
  <c r="L703" i="16"/>
  <c r="L704" i="16"/>
  <c r="L705" i="16"/>
  <c r="L706" i="16"/>
  <c r="L707" i="16"/>
  <c r="L708" i="16"/>
  <c r="L709" i="16"/>
  <c r="L710" i="16"/>
  <c r="L10" i="16"/>
  <c r="K11" i="16"/>
  <c r="K12" i="16"/>
  <c r="K13" i="16"/>
  <c r="K14" i="16"/>
  <c r="K15" i="16"/>
  <c r="K16" i="16"/>
  <c r="K17" i="16"/>
  <c r="K18" i="16"/>
  <c r="K19" i="16"/>
  <c r="K20" i="16"/>
  <c r="K21" i="16"/>
  <c r="K22" i="16"/>
  <c r="K23" i="16"/>
  <c r="K24" i="16"/>
  <c r="K25" i="16"/>
  <c r="K26" i="16"/>
  <c r="K27" i="16"/>
  <c r="K28" i="16"/>
  <c r="K29" i="16"/>
  <c r="K30" i="16"/>
  <c r="K31" i="16"/>
  <c r="K32" i="16"/>
  <c r="K33" i="16"/>
  <c r="K34" i="16"/>
  <c r="K35" i="16"/>
  <c r="K36" i="16"/>
  <c r="K37" i="16"/>
  <c r="K38" i="16"/>
  <c r="K39" i="16"/>
  <c r="K40" i="16"/>
  <c r="K41" i="16"/>
  <c r="K42" i="16"/>
  <c r="K43" i="16"/>
  <c r="K44" i="16"/>
  <c r="K45" i="16"/>
  <c r="K46" i="16"/>
  <c r="K47" i="16"/>
  <c r="K48" i="16"/>
  <c r="K49" i="16"/>
  <c r="K50" i="16"/>
  <c r="K51" i="16"/>
  <c r="K52" i="16"/>
  <c r="K53" i="16"/>
  <c r="K54" i="16"/>
  <c r="K55" i="16"/>
  <c r="K56" i="16"/>
  <c r="K57" i="16"/>
  <c r="K58" i="16"/>
  <c r="K59" i="16"/>
  <c r="K60" i="16"/>
  <c r="K61" i="16"/>
  <c r="K62" i="16"/>
  <c r="K63" i="16"/>
  <c r="K64" i="16"/>
  <c r="K65" i="16"/>
  <c r="K66" i="16"/>
  <c r="K67" i="16"/>
  <c r="K68" i="16"/>
  <c r="K69" i="16"/>
  <c r="K70" i="16"/>
  <c r="K71" i="16"/>
  <c r="K72" i="16"/>
  <c r="K73" i="16"/>
  <c r="K74" i="16"/>
  <c r="K75" i="16"/>
  <c r="K76" i="16"/>
  <c r="K77" i="16"/>
  <c r="K78" i="16"/>
  <c r="K79" i="16"/>
  <c r="K80" i="16"/>
  <c r="K81" i="16"/>
  <c r="K82" i="16"/>
  <c r="K83" i="16"/>
  <c r="K84" i="16"/>
  <c r="K85" i="16"/>
  <c r="K86" i="16"/>
  <c r="K87" i="16"/>
  <c r="K88" i="16"/>
  <c r="K89" i="16"/>
  <c r="K90" i="16"/>
  <c r="K91" i="16"/>
  <c r="K92" i="16"/>
  <c r="K93" i="16"/>
  <c r="K94" i="16"/>
  <c r="K95" i="16"/>
  <c r="K96" i="16"/>
  <c r="K97" i="16"/>
  <c r="K98" i="16"/>
  <c r="K99" i="16"/>
  <c r="K100" i="16"/>
  <c r="K101" i="16"/>
  <c r="K102" i="16"/>
  <c r="K103" i="16"/>
  <c r="K104" i="16"/>
  <c r="K105" i="16"/>
  <c r="K106" i="16"/>
  <c r="K107" i="16"/>
  <c r="K108" i="16"/>
  <c r="K109" i="16"/>
  <c r="K110" i="16"/>
  <c r="K111" i="16"/>
  <c r="K112" i="16"/>
  <c r="K113" i="16"/>
  <c r="K114" i="16"/>
  <c r="K115" i="16"/>
  <c r="K116" i="16"/>
  <c r="K117" i="16"/>
  <c r="K118" i="16"/>
  <c r="K119" i="16"/>
  <c r="K120" i="16"/>
  <c r="K121" i="16"/>
  <c r="K122" i="16"/>
  <c r="K123" i="16"/>
  <c r="K124" i="16"/>
  <c r="K125" i="16"/>
  <c r="K126" i="16"/>
  <c r="K127" i="16"/>
  <c r="K128" i="16"/>
  <c r="K129" i="16"/>
  <c r="K130" i="16"/>
  <c r="K131" i="16"/>
  <c r="K132" i="16"/>
  <c r="K133" i="16"/>
  <c r="K134" i="16"/>
  <c r="K135" i="16"/>
  <c r="K136" i="16"/>
  <c r="K137" i="16"/>
  <c r="K138" i="16"/>
  <c r="K139" i="16"/>
  <c r="K140" i="16"/>
  <c r="K141" i="16"/>
  <c r="K142" i="16"/>
  <c r="K143" i="16"/>
  <c r="K144" i="16"/>
  <c r="K145" i="16"/>
  <c r="K146" i="16"/>
  <c r="K147" i="16"/>
  <c r="K148" i="16"/>
  <c r="K149" i="16"/>
  <c r="K150" i="16"/>
  <c r="K151" i="16"/>
  <c r="K152" i="16"/>
  <c r="K153" i="16"/>
  <c r="K154" i="16"/>
  <c r="K155" i="16"/>
  <c r="K156" i="16"/>
  <c r="K157" i="16"/>
  <c r="K158" i="16"/>
  <c r="K159" i="16"/>
  <c r="K160" i="16"/>
  <c r="K161" i="16"/>
  <c r="K162" i="16"/>
  <c r="K163" i="16"/>
  <c r="K164" i="16"/>
  <c r="K165" i="16"/>
  <c r="K166" i="16"/>
  <c r="K167" i="16"/>
  <c r="K168" i="16"/>
  <c r="K169" i="16"/>
  <c r="K170" i="16"/>
  <c r="K171" i="16"/>
  <c r="K172" i="16"/>
  <c r="K173" i="16"/>
  <c r="K174" i="16"/>
  <c r="K175" i="16"/>
  <c r="K176" i="16"/>
  <c r="K177" i="16"/>
  <c r="K178" i="16"/>
  <c r="K179" i="16"/>
  <c r="K180" i="16"/>
  <c r="K181" i="16"/>
  <c r="K182" i="16"/>
  <c r="K183" i="16"/>
  <c r="K184" i="16"/>
  <c r="K185" i="16"/>
  <c r="K186" i="16"/>
  <c r="K187" i="16"/>
  <c r="K188" i="16"/>
  <c r="K189" i="16"/>
  <c r="K190" i="16"/>
  <c r="K191" i="16"/>
  <c r="K192" i="16"/>
  <c r="K193" i="16"/>
  <c r="K194" i="16"/>
  <c r="K195" i="16"/>
  <c r="K196" i="16"/>
  <c r="K197" i="16"/>
  <c r="K198" i="16"/>
  <c r="K199" i="16"/>
  <c r="K200" i="16"/>
  <c r="K201" i="16"/>
  <c r="K202" i="16"/>
  <c r="K203" i="16"/>
  <c r="K204" i="16"/>
  <c r="K205" i="16"/>
  <c r="K206" i="16"/>
  <c r="K207" i="16"/>
  <c r="K208" i="16"/>
  <c r="K209" i="16"/>
  <c r="K210" i="16"/>
  <c r="K211" i="16"/>
  <c r="K212" i="16"/>
  <c r="K213" i="16"/>
  <c r="K214" i="16"/>
  <c r="K215" i="16"/>
  <c r="K216" i="16"/>
  <c r="K217" i="16"/>
  <c r="K218" i="16"/>
  <c r="K219" i="16"/>
  <c r="K220" i="16"/>
  <c r="K221" i="16"/>
  <c r="K222" i="16"/>
  <c r="K223" i="16"/>
  <c r="K224" i="16"/>
  <c r="K225" i="16"/>
  <c r="K226" i="16"/>
  <c r="K227" i="16"/>
  <c r="K228" i="16"/>
  <c r="K229" i="16"/>
  <c r="K230" i="16"/>
  <c r="K231" i="16"/>
  <c r="K232" i="16"/>
  <c r="K233" i="16"/>
  <c r="K234" i="16"/>
  <c r="K235" i="16"/>
  <c r="K236" i="16"/>
  <c r="K237" i="16"/>
  <c r="K238" i="16"/>
  <c r="K239" i="16"/>
  <c r="K240" i="16"/>
  <c r="K241" i="16"/>
  <c r="K242" i="16"/>
  <c r="K243" i="16"/>
  <c r="K244" i="16"/>
  <c r="K245" i="16"/>
  <c r="K246" i="16"/>
  <c r="K247" i="16"/>
  <c r="K248" i="16"/>
  <c r="K249" i="16"/>
  <c r="K250" i="16"/>
  <c r="K251" i="16"/>
  <c r="K252" i="16"/>
  <c r="K253" i="16"/>
  <c r="K254" i="16"/>
  <c r="K255" i="16"/>
  <c r="K256" i="16"/>
  <c r="K257" i="16"/>
  <c r="K258" i="16"/>
  <c r="K259" i="16"/>
  <c r="K260" i="16"/>
  <c r="K261" i="16"/>
  <c r="K262" i="16"/>
  <c r="K263" i="16"/>
  <c r="K264" i="16"/>
  <c r="K265" i="16"/>
  <c r="K266" i="16"/>
  <c r="K267" i="16"/>
  <c r="K268" i="16"/>
  <c r="K269" i="16"/>
  <c r="K270" i="16"/>
  <c r="K271" i="16"/>
  <c r="K272" i="16"/>
  <c r="K273" i="16"/>
  <c r="K274" i="16"/>
  <c r="K275" i="16"/>
  <c r="K276" i="16"/>
  <c r="K277" i="16"/>
  <c r="K278" i="16"/>
  <c r="K279" i="16"/>
  <c r="K280" i="16"/>
  <c r="K281" i="16"/>
  <c r="K282" i="16"/>
  <c r="K283" i="16"/>
  <c r="K284" i="16"/>
  <c r="K285" i="16"/>
  <c r="K286" i="16"/>
  <c r="K287" i="16"/>
  <c r="K288" i="16"/>
  <c r="K289" i="16"/>
  <c r="K290" i="16"/>
  <c r="K291" i="16"/>
  <c r="K292" i="16"/>
  <c r="K293" i="16"/>
  <c r="K294" i="16"/>
  <c r="K295" i="16"/>
  <c r="K296" i="16"/>
  <c r="K297" i="16"/>
  <c r="K298" i="16"/>
  <c r="K299" i="16"/>
  <c r="K300" i="16"/>
  <c r="K301" i="16"/>
  <c r="K302" i="16"/>
  <c r="K303" i="16"/>
  <c r="K304" i="16"/>
  <c r="K305" i="16"/>
  <c r="K306" i="16"/>
  <c r="K307" i="16"/>
  <c r="K308" i="16"/>
  <c r="K309" i="16"/>
  <c r="K310" i="16"/>
  <c r="K311" i="16"/>
  <c r="K312" i="16"/>
  <c r="K313" i="16"/>
  <c r="K314" i="16"/>
  <c r="K315" i="16"/>
  <c r="K316" i="16"/>
  <c r="K317" i="16"/>
  <c r="K318" i="16"/>
  <c r="K319" i="16"/>
  <c r="K320" i="16"/>
  <c r="K321" i="16"/>
  <c r="K322" i="16"/>
  <c r="K323" i="16"/>
  <c r="K324" i="16"/>
  <c r="K325" i="16"/>
  <c r="K326" i="16"/>
  <c r="K327" i="16"/>
  <c r="K328" i="16"/>
  <c r="K329" i="16"/>
  <c r="K330" i="16"/>
  <c r="K331" i="16"/>
  <c r="K332" i="16"/>
  <c r="K333" i="16"/>
  <c r="K334" i="16"/>
  <c r="K335" i="16"/>
  <c r="K336" i="16"/>
  <c r="K337" i="16"/>
  <c r="K338" i="16"/>
  <c r="K339" i="16"/>
  <c r="K340" i="16"/>
  <c r="K341" i="16"/>
  <c r="K342" i="16"/>
  <c r="K343" i="16"/>
  <c r="K344" i="16"/>
  <c r="K345" i="16"/>
  <c r="K346" i="16"/>
  <c r="K347" i="16"/>
  <c r="K348" i="16"/>
  <c r="K349" i="16"/>
  <c r="K350" i="16"/>
  <c r="K351" i="16"/>
  <c r="K352" i="16"/>
  <c r="K353" i="16"/>
  <c r="K354" i="16"/>
  <c r="K355" i="16"/>
  <c r="K356" i="16"/>
  <c r="K357" i="16"/>
  <c r="K358" i="16"/>
  <c r="K359" i="16"/>
  <c r="K360" i="16"/>
  <c r="K361" i="16"/>
  <c r="K362" i="16"/>
  <c r="K363" i="16"/>
  <c r="K364" i="16"/>
  <c r="K365" i="16"/>
  <c r="K366" i="16"/>
  <c r="K367" i="16"/>
  <c r="K368" i="16"/>
  <c r="K369" i="16"/>
  <c r="K370" i="16"/>
  <c r="K371" i="16"/>
  <c r="K372" i="16"/>
  <c r="K373" i="16"/>
  <c r="K374" i="16"/>
  <c r="K375" i="16"/>
  <c r="K376" i="16"/>
  <c r="K377" i="16"/>
  <c r="K378" i="16"/>
  <c r="K379" i="16"/>
  <c r="K380" i="16"/>
  <c r="K381" i="16"/>
  <c r="K382" i="16"/>
  <c r="K383" i="16"/>
  <c r="K384" i="16"/>
  <c r="K385" i="16"/>
  <c r="K386" i="16"/>
  <c r="K387" i="16"/>
  <c r="K388" i="16"/>
  <c r="K389" i="16"/>
  <c r="K390" i="16"/>
  <c r="K391" i="16"/>
  <c r="K392" i="16"/>
  <c r="K393" i="16"/>
  <c r="K394" i="16"/>
  <c r="K395" i="16"/>
  <c r="K396" i="16"/>
  <c r="K397" i="16"/>
  <c r="K398" i="16"/>
  <c r="K399" i="16"/>
  <c r="K400" i="16"/>
  <c r="K401" i="16"/>
  <c r="K402" i="16"/>
  <c r="K403" i="16"/>
  <c r="K404" i="16"/>
  <c r="K405" i="16"/>
  <c r="K406" i="16"/>
  <c r="K407" i="16"/>
  <c r="K408" i="16"/>
  <c r="K409" i="16"/>
  <c r="K410" i="16"/>
  <c r="K411" i="16"/>
  <c r="K412" i="16"/>
  <c r="K413" i="16"/>
  <c r="K414" i="16"/>
  <c r="K415" i="16"/>
  <c r="K416" i="16"/>
  <c r="K417" i="16"/>
  <c r="K418" i="16"/>
  <c r="K419" i="16"/>
  <c r="K420" i="16"/>
  <c r="K421" i="16"/>
  <c r="K422" i="16"/>
  <c r="K423" i="16"/>
  <c r="K424" i="16"/>
  <c r="K425" i="16"/>
  <c r="K426" i="16"/>
  <c r="K427" i="16"/>
  <c r="K428" i="16"/>
  <c r="K429" i="16"/>
  <c r="K430" i="16"/>
  <c r="K431" i="16"/>
  <c r="K432" i="16"/>
  <c r="K433" i="16"/>
  <c r="K434" i="16"/>
  <c r="K435" i="16"/>
  <c r="K436" i="16"/>
  <c r="K437" i="16"/>
  <c r="K438" i="16"/>
  <c r="K439" i="16"/>
  <c r="K440" i="16"/>
  <c r="K441" i="16"/>
  <c r="K442" i="16"/>
  <c r="K443" i="16"/>
  <c r="K444" i="16"/>
  <c r="K445" i="16"/>
  <c r="K446" i="16"/>
  <c r="K447" i="16"/>
  <c r="K448" i="16"/>
  <c r="K449" i="16"/>
  <c r="K450" i="16"/>
  <c r="K451" i="16"/>
  <c r="K452" i="16"/>
  <c r="K453" i="16"/>
  <c r="K454" i="16"/>
  <c r="K455" i="16"/>
  <c r="K456" i="16"/>
  <c r="K457" i="16"/>
  <c r="K458" i="16"/>
  <c r="K459" i="16"/>
  <c r="K460" i="16"/>
  <c r="K461" i="16"/>
  <c r="K462" i="16"/>
  <c r="K463" i="16"/>
  <c r="K464" i="16"/>
  <c r="K465" i="16"/>
  <c r="K466" i="16"/>
  <c r="K467" i="16"/>
  <c r="K468" i="16"/>
  <c r="K469" i="16"/>
  <c r="K470" i="16"/>
  <c r="K471" i="16"/>
  <c r="K472" i="16"/>
  <c r="K473" i="16"/>
  <c r="K474" i="16"/>
  <c r="K475" i="16"/>
  <c r="K476" i="16"/>
  <c r="K477" i="16"/>
  <c r="K478" i="16"/>
  <c r="K479" i="16"/>
  <c r="K480" i="16"/>
  <c r="K481" i="16"/>
  <c r="K482" i="16"/>
  <c r="K483" i="16"/>
  <c r="K484" i="16"/>
  <c r="K485" i="16"/>
  <c r="K486" i="16"/>
  <c r="K487" i="16"/>
  <c r="K488" i="16"/>
  <c r="K489" i="16"/>
  <c r="K490" i="16"/>
  <c r="K491" i="16"/>
  <c r="K492" i="16"/>
  <c r="K493" i="16"/>
  <c r="K494" i="16"/>
  <c r="K495" i="16"/>
  <c r="K496" i="16"/>
  <c r="K497" i="16"/>
  <c r="K498" i="16"/>
  <c r="K499" i="16"/>
  <c r="K500" i="16"/>
  <c r="K501" i="16"/>
  <c r="K502" i="16"/>
  <c r="K503" i="16"/>
  <c r="K504" i="16"/>
  <c r="K505" i="16"/>
  <c r="K506" i="16"/>
  <c r="K507" i="16"/>
  <c r="K508" i="16"/>
  <c r="K509" i="16"/>
  <c r="K510" i="16"/>
  <c r="K511" i="16"/>
  <c r="K512" i="16"/>
  <c r="K513" i="16"/>
  <c r="K514" i="16"/>
  <c r="K515" i="16"/>
  <c r="K516" i="16"/>
  <c r="K517" i="16"/>
  <c r="K518" i="16"/>
  <c r="K519" i="16"/>
  <c r="K520" i="16"/>
  <c r="K521" i="16"/>
  <c r="K522" i="16"/>
  <c r="K523" i="16"/>
  <c r="K524" i="16"/>
  <c r="K525" i="16"/>
  <c r="K526" i="16"/>
  <c r="K527" i="16"/>
  <c r="K528" i="16"/>
  <c r="K529" i="16"/>
  <c r="K530" i="16"/>
  <c r="K531" i="16"/>
  <c r="K532" i="16"/>
  <c r="K533" i="16"/>
  <c r="K534" i="16"/>
  <c r="K535" i="16"/>
  <c r="K536" i="16"/>
  <c r="K537" i="16"/>
  <c r="K538" i="16"/>
  <c r="K539" i="16"/>
  <c r="K540" i="16"/>
  <c r="K541" i="16"/>
  <c r="K542" i="16"/>
  <c r="K543" i="16"/>
  <c r="K544" i="16"/>
  <c r="K545" i="16"/>
  <c r="K546" i="16"/>
  <c r="K547" i="16"/>
  <c r="K548" i="16"/>
  <c r="K549" i="16"/>
  <c r="K550" i="16"/>
  <c r="K551" i="16"/>
  <c r="K552" i="16"/>
  <c r="K553" i="16"/>
  <c r="K554" i="16"/>
  <c r="K555" i="16"/>
  <c r="K556" i="16"/>
  <c r="K557" i="16"/>
  <c r="K558" i="16"/>
  <c r="K559" i="16"/>
  <c r="K560" i="16"/>
  <c r="K561" i="16"/>
  <c r="K562" i="16"/>
  <c r="K563" i="16"/>
  <c r="K564" i="16"/>
  <c r="K565" i="16"/>
  <c r="K566" i="16"/>
  <c r="K567" i="16"/>
  <c r="K568" i="16"/>
  <c r="K569" i="16"/>
  <c r="K570" i="16"/>
  <c r="K571" i="16"/>
  <c r="K572" i="16"/>
  <c r="K573" i="16"/>
  <c r="K574" i="16"/>
  <c r="K575" i="16"/>
  <c r="K576" i="16"/>
  <c r="K577" i="16"/>
  <c r="K578" i="16"/>
  <c r="K579" i="16"/>
  <c r="K580" i="16"/>
  <c r="K581" i="16"/>
  <c r="K582" i="16"/>
  <c r="K583" i="16"/>
  <c r="K584" i="16"/>
  <c r="K585" i="16"/>
  <c r="K586" i="16"/>
  <c r="K587" i="16"/>
  <c r="K588" i="16"/>
  <c r="K589" i="16"/>
  <c r="K590" i="16"/>
  <c r="K591" i="16"/>
  <c r="K592" i="16"/>
  <c r="K593" i="16"/>
  <c r="K594" i="16"/>
  <c r="K595" i="16"/>
  <c r="K596" i="16"/>
  <c r="K597" i="16"/>
  <c r="K598" i="16"/>
  <c r="K599" i="16"/>
  <c r="K600" i="16"/>
  <c r="K601" i="16"/>
  <c r="K602" i="16"/>
  <c r="K603" i="16"/>
  <c r="K604" i="16"/>
  <c r="K605" i="16"/>
  <c r="K606" i="16"/>
  <c r="K607" i="16"/>
  <c r="K608" i="16"/>
  <c r="K609" i="16"/>
  <c r="K610" i="16"/>
  <c r="K611" i="16"/>
  <c r="K612" i="16"/>
  <c r="K613" i="16"/>
  <c r="K614" i="16"/>
  <c r="K615" i="16"/>
  <c r="K616" i="16"/>
  <c r="K617" i="16"/>
  <c r="K618" i="16"/>
  <c r="K619" i="16"/>
  <c r="K620" i="16"/>
  <c r="K621" i="16"/>
  <c r="K622" i="16"/>
  <c r="K623" i="16"/>
  <c r="K624" i="16"/>
  <c r="K625" i="16"/>
  <c r="K626" i="16"/>
  <c r="K627" i="16"/>
  <c r="K628" i="16"/>
  <c r="K629" i="16"/>
  <c r="K630" i="16"/>
  <c r="K631" i="16"/>
  <c r="K632" i="16"/>
  <c r="K633" i="16"/>
  <c r="K634" i="16"/>
  <c r="K635" i="16"/>
  <c r="K636" i="16"/>
  <c r="K637" i="16"/>
  <c r="K638" i="16"/>
  <c r="K639" i="16"/>
  <c r="K640" i="16"/>
  <c r="K641" i="16"/>
  <c r="K642" i="16"/>
  <c r="K643" i="16"/>
  <c r="K644" i="16"/>
  <c r="K645" i="16"/>
  <c r="K646" i="16"/>
  <c r="K647" i="16"/>
  <c r="K648" i="16"/>
  <c r="K649" i="16"/>
  <c r="K650" i="16"/>
  <c r="K651" i="16"/>
  <c r="K652" i="16"/>
  <c r="K653" i="16"/>
  <c r="K654" i="16"/>
  <c r="K655" i="16"/>
  <c r="K656" i="16"/>
  <c r="K657" i="16"/>
  <c r="K658" i="16"/>
  <c r="K659" i="16"/>
  <c r="K660" i="16"/>
  <c r="K661" i="16"/>
  <c r="K662" i="16"/>
  <c r="K663" i="16"/>
  <c r="K664" i="16"/>
  <c r="K665" i="16"/>
  <c r="K666" i="16"/>
  <c r="K667" i="16"/>
  <c r="K668" i="16"/>
  <c r="K669" i="16"/>
  <c r="K670" i="16"/>
  <c r="K671" i="16"/>
  <c r="K672" i="16"/>
  <c r="K673" i="16"/>
  <c r="K674" i="16"/>
  <c r="K675" i="16"/>
  <c r="K676" i="16"/>
  <c r="K677" i="16"/>
  <c r="K678" i="16"/>
  <c r="K679" i="16"/>
  <c r="K680" i="16"/>
  <c r="K681" i="16"/>
  <c r="K682" i="16"/>
  <c r="K683" i="16"/>
  <c r="K684" i="16"/>
  <c r="K685" i="16"/>
  <c r="K686" i="16"/>
  <c r="K687" i="16"/>
  <c r="K688" i="16"/>
  <c r="K689" i="16"/>
  <c r="K690" i="16"/>
  <c r="K691" i="16"/>
  <c r="K692" i="16"/>
  <c r="K693" i="16"/>
  <c r="K694" i="16"/>
  <c r="K695" i="16"/>
  <c r="K696" i="16"/>
  <c r="K697" i="16"/>
  <c r="K698" i="16"/>
  <c r="K699" i="16"/>
  <c r="K700" i="16"/>
  <c r="K701" i="16"/>
  <c r="K702" i="16"/>
  <c r="K703" i="16"/>
  <c r="K704" i="16"/>
  <c r="K705" i="16"/>
  <c r="K706" i="16"/>
  <c r="K707" i="16"/>
  <c r="K708" i="16"/>
  <c r="K709" i="16"/>
  <c r="K710" i="16"/>
  <c r="K10" i="16"/>
  <c r="J11" i="16"/>
  <c r="J12" i="16"/>
  <c r="J13" i="16"/>
  <c r="J14" i="16"/>
  <c r="J15" i="16"/>
  <c r="J16" i="16"/>
  <c r="J17" i="16"/>
  <c r="J18" i="16"/>
  <c r="J19" i="16"/>
  <c r="J20" i="16"/>
  <c r="J21" i="16"/>
  <c r="J22" i="16"/>
  <c r="J23" i="16"/>
  <c r="J24" i="16"/>
  <c r="J25" i="16"/>
  <c r="J26" i="16"/>
  <c r="J27" i="16"/>
  <c r="J28" i="16"/>
  <c r="J29" i="16"/>
  <c r="J30" i="16"/>
  <c r="J31" i="16"/>
  <c r="J32" i="16"/>
  <c r="J33" i="16"/>
  <c r="J34" i="16"/>
  <c r="J35" i="16"/>
  <c r="J36" i="16"/>
  <c r="J37" i="16"/>
  <c r="J38" i="16"/>
  <c r="J39" i="16"/>
  <c r="J40" i="16"/>
  <c r="J41" i="16"/>
  <c r="J42" i="16"/>
  <c r="J43" i="16"/>
  <c r="J44" i="16"/>
  <c r="J45" i="16"/>
  <c r="J46" i="16"/>
  <c r="J47" i="16"/>
  <c r="J48" i="16"/>
  <c r="J49" i="16"/>
  <c r="J50" i="16"/>
  <c r="J51" i="16"/>
  <c r="J52" i="16"/>
  <c r="J53" i="16"/>
  <c r="J54" i="16"/>
  <c r="J55" i="16"/>
  <c r="J56" i="16"/>
  <c r="J57" i="16"/>
  <c r="J58" i="16"/>
  <c r="J59" i="16"/>
  <c r="J60" i="16"/>
  <c r="J61" i="16"/>
  <c r="J62" i="16"/>
  <c r="J63" i="16"/>
  <c r="J64" i="16"/>
  <c r="J65" i="16"/>
  <c r="J66" i="16"/>
  <c r="J67" i="16"/>
  <c r="J68" i="16"/>
  <c r="J69" i="16"/>
  <c r="J70" i="16"/>
  <c r="J71" i="16"/>
  <c r="J72" i="16"/>
  <c r="J73" i="16"/>
  <c r="J74" i="16"/>
  <c r="J75" i="16"/>
  <c r="J76" i="16"/>
  <c r="J77" i="16"/>
  <c r="J78" i="16"/>
  <c r="J79" i="16"/>
  <c r="J80" i="16"/>
  <c r="J81" i="16"/>
  <c r="J82" i="16"/>
  <c r="J83" i="16"/>
  <c r="J84" i="16"/>
  <c r="J85" i="16"/>
  <c r="J86" i="16"/>
  <c r="J87" i="16"/>
  <c r="J88" i="16"/>
  <c r="J89" i="16"/>
  <c r="J90" i="16"/>
  <c r="J91" i="16"/>
  <c r="J92" i="16"/>
  <c r="J93" i="16"/>
  <c r="J94" i="16"/>
  <c r="J95" i="16"/>
  <c r="J96" i="16"/>
  <c r="J97" i="16"/>
  <c r="J98" i="16"/>
  <c r="J99" i="16"/>
  <c r="J100" i="16"/>
  <c r="J101" i="16"/>
  <c r="J102" i="16"/>
  <c r="J103" i="16"/>
  <c r="J104" i="16"/>
  <c r="J105" i="16"/>
  <c r="J106" i="16"/>
  <c r="J107" i="16"/>
  <c r="J108" i="16"/>
  <c r="J109" i="16"/>
  <c r="J110" i="16"/>
  <c r="J111" i="16"/>
  <c r="J112" i="16"/>
  <c r="J113" i="16"/>
  <c r="J114" i="16"/>
  <c r="J115" i="16"/>
  <c r="J116" i="16"/>
  <c r="J117" i="16"/>
  <c r="J118" i="16"/>
  <c r="J119" i="16"/>
  <c r="J120" i="16"/>
  <c r="J121" i="16"/>
  <c r="J122" i="16"/>
  <c r="J123" i="16"/>
  <c r="J124" i="16"/>
  <c r="J125" i="16"/>
  <c r="J126" i="16"/>
  <c r="J127" i="16"/>
  <c r="J128" i="16"/>
  <c r="J129" i="16"/>
  <c r="J130" i="16"/>
  <c r="J131" i="16"/>
  <c r="J132" i="16"/>
  <c r="J133" i="16"/>
  <c r="J134" i="16"/>
  <c r="J135" i="16"/>
  <c r="J136" i="16"/>
  <c r="J137" i="16"/>
  <c r="J138" i="16"/>
  <c r="J139" i="16"/>
  <c r="J140" i="16"/>
  <c r="J141" i="16"/>
  <c r="J142" i="16"/>
  <c r="J143" i="16"/>
  <c r="J144" i="16"/>
  <c r="J145" i="16"/>
  <c r="J146" i="16"/>
  <c r="J147" i="16"/>
  <c r="J148" i="16"/>
  <c r="J149" i="16"/>
  <c r="J150" i="16"/>
  <c r="J151" i="16"/>
  <c r="J152" i="16"/>
  <c r="J153" i="16"/>
  <c r="J154" i="16"/>
  <c r="J155" i="16"/>
  <c r="J156" i="16"/>
  <c r="J157" i="16"/>
  <c r="J158" i="16"/>
  <c r="J159" i="16"/>
  <c r="J160" i="16"/>
  <c r="J161" i="16"/>
  <c r="J162" i="16"/>
  <c r="J163" i="16"/>
  <c r="J164" i="16"/>
  <c r="J165" i="16"/>
  <c r="J166" i="16"/>
  <c r="J167" i="16"/>
  <c r="J168" i="16"/>
  <c r="J169" i="16"/>
  <c r="J170" i="16"/>
  <c r="J171" i="16"/>
  <c r="J172" i="16"/>
  <c r="J173" i="16"/>
  <c r="J174" i="16"/>
  <c r="J175" i="16"/>
  <c r="J176" i="16"/>
  <c r="J177" i="16"/>
  <c r="J178" i="16"/>
  <c r="J179" i="16"/>
  <c r="J180" i="16"/>
  <c r="J181" i="16"/>
  <c r="J182" i="16"/>
  <c r="J183" i="16"/>
  <c r="J184" i="16"/>
  <c r="J185" i="16"/>
  <c r="J186" i="16"/>
  <c r="J187" i="16"/>
  <c r="J188" i="16"/>
  <c r="J189" i="16"/>
  <c r="J190" i="16"/>
  <c r="J191" i="16"/>
  <c r="J192" i="16"/>
  <c r="J193" i="16"/>
  <c r="J194" i="16"/>
  <c r="J195" i="16"/>
  <c r="J196" i="16"/>
  <c r="J197" i="16"/>
  <c r="J198" i="16"/>
  <c r="J199" i="16"/>
  <c r="J200" i="16"/>
  <c r="J201" i="16"/>
  <c r="J202" i="16"/>
  <c r="J203" i="16"/>
  <c r="J204" i="16"/>
  <c r="J205" i="16"/>
  <c r="J206" i="16"/>
  <c r="J207" i="16"/>
  <c r="J208" i="16"/>
  <c r="J209" i="16"/>
  <c r="J210" i="16"/>
  <c r="J211" i="16"/>
  <c r="J212" i="16"/>
  <c r="J213" i="16"/>
  <c r="J214" i="16"/>
  <c r="J215" i="16"/>
  <c r="J216" i="16"/>
  <c r="J217" i="16"/>
  <c r="J218" i="16"/>
  <c r="J219" i="16"/>
  <c r="J220" i="16"/>
  <c r="J221" i="16"/>
  <c r="J222" i="16"/>
  <c r="J223" i="16"/>
  <c r="J224" i="16"/>
  <c r="J225" i="16"/>
  <c r="J226" i="16"/>
  <c r="J227" i="16"/>
  <c r="J228" i="16"/>
  <c r="J229" i="16"/>
  <c r="J230" i="16"/>
  <c r="J231" i="16"/>
  <c r="J232" i="16"/>
  <c r="J233" i="16"/>
  <c r="J234" i="16"/>
  <c r="J235" i="16"/>
  <c r="J236" i="16"/>
  <c r="J237" i="16"/>
  <c r="J238" i="16"/>
  <c r="J239" i="16"/>
  <c r="J240" i="16"/>
  <c r="J241" i="16"/>
  <c r="J242" i="16"/>
  <c r="J243" i="16"/>
  <c r="J244" i="16"/>
  <c r="J245" i="16"/>
  <c r="J246" i="16"/>
  <c r="J247" i="16"/>
  <c r="J248" i="16"/>
  <c r="J249" i="16"/>
  <c r="J250" i="16"/>
  <c r="J251" i="16"/>
  <c r="J252" i="16"/>
  <c r="J253" i="16"/>
  <c r="J254" i="16"/>
  <c r="J255" i="16"/>
  <c r="J256" i="16"/>
  <c r="J257" i="16"/>
  <c r="J258" i="16"/>
  <c r="J259" i="16"/>
  <c r="J260" i="16"/>
  <c r="J261" i="16"/>
  <c r="J262" i="16"/>
  <c r="J263" i="16"/>
  <c r="J264" i="16"/>
  <c r="J265" i="16"/>
  <c r="J266" i="16"/>
  <c r="J267" i="16"/>
  <c r="J268" i="16"/>
  <c r="J269" i="16"/>
  <c r="J270" i="16"/>
  <c r="J271" i="16"/>
  <c r="J272" i="16"/>
  <c r="J273" i="16"/>
  <c r="J274" i="16"/>
  <c r="J275" i="16"/>
  <c r="J276" i="16"/>
  <c r="J277" i="16"/>
  <c r="J278" i="16"/>
  <c r="J279" i="16"/>
  <c r="J280" i="16"/>
  <c r="J281" i="16"/>
  <c r="J282" i="16"/>
  <c r="J283" i="16"/>
  <c r="J284" i="16"/>
  <c r="J285" i="16"/>
  <c r="J286" i="16"/>
  <c r="J287" i="16"/>
  <c r="J288" i="16"/>
  <c r="J289" i="16"/>
  <c r="J290" i="16"/>
  <c r="J291" i="16"/>
  <c r="J292" i="16"/>
  <c r="J293" i="16"/>
  <c r="J294" i="16"/>
  <c r="J295" i="16"/>
  <c r="J296" i="16"/>
  <c r="J297" i="16"/>
  <c r="J298" i="16"/>
  <c r="J299" i="16"/>
  <c r="J300" i="16"/>
  <c r="J301" i="16"/>
  <c r="J302" i="16"/>
  <c r="J303" i="16"/>
  <c r="J304" i="16"/>
  <c r="J305" i="16"/>
  <c r="J306" i="16"/>
  <c r="J307" i="16"/>
  <c r="J308" i="16"/>
  <c r="J309" i="16"/>
  <c r="J310" i="16"/>
  <c r="J311" i="16"/>
  <c r="J312" i="16"/>
  <c r="J313" i="16"/>
  <c r="J314" i="16"/>
  <c r="J315" i="16"/>
  <c r="J316" i="16"/>
  <c r="J317" i="16"/>
  <c r="J318" i="16"/>
  <c r="J319" i="16"/>
  <c r="J320" i="16"/>
  <c r="J321" i="16"/>
  <c r="J322" i="16"/>
  <c r="J323" i="16"/>
  <c r="J324" i="16"/>
  <c r="J325" i="16"/>
  <c r="J326" i="16"/>
  <c r="J327" i="16"/>
  <c r="J328" i="16"/>
  <c r="J329" i="16"/>
  <c r="J330" i="16"/>
  <c r="J331" i="16"/>
  <c r="J332" i="16"/>
  <c r="J333" i="16"/>
  <c r="J334" i="16"/>
  <c r="J335" i="16"/>
  <c r="J336" i="16"/>
  <c r="J337" i="16"/>
  <c r="J338" i="16"/>
  <c r="J339" i="16"/>
  <c r="J340" i="16"/>
  <c r="J341" i="16"/>
  <c r="J342" i="16"/>
  <c r="J343" i="16"/>
  <c r="J344" i="16"/>
  <c r="J345" i="16"/>
  <c r="J346" i="16"/>
  <c r="J347" i="16"/>
  <c r="J348" i="16"/>
  <c r="J349" i="16"/>
  <c r="J350" i="16"/>
  <c r="J351" i="16"/>
  <c r="J352" i="16"/>
  <c r="J353" i="16"/>
  <c r="J354" i="16"/>
  <c r="J355" i="16"/>
  <c r="J356" i="16"/>
  <c r="J357" i="16"/>
  <c r="J358" i="16"/>
  <c r="J359" i="16"/>
  <c r="J360" i="16"/>
  <c r="J361" i="16"/>
  <c r="J362" i="16"/>
  <c r="J363" i="16"/>
  <c r="J364" i="16"/>
  <c r="J365" i="16"/>
  <c r="J366" i="16"/>
  <c r="J367" i="16"/>
  <c r="J368" i="16"/>
  <c r="J369" i="16"/>
  <c r="J370" i="16"/>
  <c r="J371" i="16"/>
  <c r="J372" i="16"/>
  <c r="J373" i="16"/>
  <c r="J374" i="16"/>
  <c r="J375" i="16"/>
  <c r="J376" i="16"/>
  <c r="J377" i="16"/>
  <c r="J378" i="16"/>
  <c r="J379" i="16"/>
  <c r="J380" i="16"/>
  <c r="J381" i="16"/>
  <c r="J382" i="16"/>
  <c r="J383" i="16"/>
  <c r="J384" i="16"/>
  <c r="J385" i="16"/>
  <c r="J386" i="16"/>
  <c r="J387" i="16"/>
  <c r="J388" i="16"/>
  <c r="J389" i="16"/>
  <c r="J390" i="16"/>
  <c r="J391" i="16"/>
  <c r="J392" i="16"/>
  <c r="J393" i="16"/>
  <c r="J394" i="16"/>
  <c r="J395" i="16"/>
  <c r="J396" i="16"/>
  <c r="J397" i="16"/>
  <c r="J398" i="16"/>
  <c r="J399" i="16"/>
  <c r="J400" i="16"/>
  <c r="J401" i="16"/>
  <c r="J402" i="16"/>
  <c r="J403" i="16"/>
  <c r="J404" i="16"/>
  <c r="J405" i="16"/>
  <c r="J406" i="16"/>
  <c r="J407" i="16"/>
  <c r="J408" i="16"/>
  <c r="J409" i="16"/>
  <c r="J410" i="16"/>
  <c r="J411" i="16"/>
  <c r="J412" i="16"/>
  <c r="J413" i="16"/>
  <c r="J414" i="16"/>
  <c r="J415" i="16"/>
  <c r="J416" i="16"/>
  <c r="J417" i="16"/>
  <c r="J418" i="16"/>
  <c r="J419" i="16"/>
  <c r="J420" i="16"/>
  <c r="J421" i="16"/>
  <c r="J422" i="16"/>
  <c r="J423" i="16"/>
  <c r="J424" i="16"/>
  <c r="J425" i="16"/>
  <c r="J426" i="16"/>
  <c r="J427" i="16"/>
  <c r="J428" i="16"/>
  <c r="J429" i="16"/>
  <c r="J430" i="16"/>
  <c r="J431" i="16"/>
  <c r="J432" i="16"/>
  <c r="J433" i="16"/>
  <c r="J434" i="16"/>
  <c r="J435" i="16"/>
  <c r="J436" i="16"/>
  <c r="J437" i="16"/>
  <c r="J438" i="16"/>
  <c r="J439" i="16"/>
  <c r="J440" i="16"/>
  <c r="J441" i="16"/>
  <c r="J442" i="16"/>
  <c r="J443" i="16"/>
  <c r="J444" i="16"/>
  <c r="J445" i="16"/>
  <c r="J446" i="16"/>
  <c r="J447" i="16"/>
  <c r="J448" i="16"/>
  <c r="J449" i="16"/>
  <c r="J450" i="16"/>
  <c r="J451" i="16"/>
  <c r="J452" i="16"/>
  <c r="J453" i="16"/>
  <c r="J454" i="16"/>
  <c r="J455" i="16"/>
  <c r="J456" i="16"/>
  <c r="J457" i="16"/>
  <c r="J458" i="16"/>
  <c r="J459" i="16"/>
  <c r="J460" i="16"/>
  <c r="J461" i="16"/>
  <c r="J462" i="16"/>
  <c r="J463" i="16"/>
  <c r="J464" i="16"/>
  <c r="J465" i="16"/>
  <c r="J466" i="16"/>
  <c r="J467" i="16"/>
  <c r="J468" i="16"/>
  <c r="J469" i="16"/>
  <c r="J470" i="16"/>
  <c r="J471" i="16"/>
  <c r="J472" i="16"/>
  <c r="J473" i="16"/>
  <c r="J474" i="16"/>
  <c r="J475" i="16"/>
  <c r="J476" i="16"/>
  <c r="J477" i="16"/>
  <c r="J478" i="16"/>
  <c r="J479" i="16"/>
  <c r="J480" i="16"/>
  <c r="J481" i="16"/>
  <c r="J482" i="16"/>
  <c r="J483" i="16"/>
  <c r="J484" i="16"/>
  <c r="J485" i="16"/>
  <c r="J486" i="16"/>
  <c r="J487" i="16"/>
  <c r="J488" i="16"/>
  <c r="J489" i="16"/>
  <c r="J490" i="16"/>
  <c r="J491" i="16"/>
  <c r="J492" i="16"/>
  <c r="J493" i="16"/>
  <c r="J494" i="16"/>
  <c r="J495" i="16"/>
  <c r="J496" i="16"/>
  <c r="J497" i="16"/>
  <c r="J498" i="16"/>
  <c r="J499" i="16"/>
  <c r="J500" i="16"/>
  <c r="J501" i="16"/>
  <c r="J502" i="16"/>
  <c r="J503" i="16"/>
  <c r="J504" i="16"/>
  <c r="J505" i="16"/>
  <c r="J506" i="16"/>
  <c r="J507" i="16"/>
  <c r="J508" i="16"/>
  <c r="J509" i="16"/>
  <c r="J510" i="16"/>
  <c r="J511" i="16"/>
  <c r="J512" i="16"/>
  <c r="J513" i="16"/>
  <c r="J514" i="16"/>
  <c r="J515" i="16"/>
  <c r="J516" i="16"/>
  <c r="J517" i="16"/>
  <c r="J518" i="16"/>
  <c r="J519" i="16"/>
  <c r="J520" i="16"/>
  <c r="J521" i="16"/>
  <c r="J522" i="16"/>
  <c r="J523" i="16"/>
  <c r="J524" i="16"/>
  <c r="J525" i="16"/>
  <c r="J526" i="16"/>
  <c r="J527" i="16"/>
  <c r="J528" i="16"/>
  <c r="J529" i="16"/>
  <c r="J530" i="16"/>
  <c r="J531" i="16"/>
  <c r="J532" i="16"/>
  <c r="J533" i="16"/>
  <c r="J534" i="16"/>
  <c r="J535" i="16"/>
  <c r="J536" i="16"/>
  <c r="J537" i="16"/>
  <c r="J538" i="16"/>
  <c r="J539" i="16"/>
  <c r="J540" i="16"/>
  <c r="J541" i="16"/>
  <c r="J542" i="16"/>
  <c r="J543" i="16"/>
  <c r="J544" i="16"/>
  <c r="J545" i="16"/>
  <c r="J546" i="16"/>
  <c r="J547" i="16"/>
  <c r="J548" i="16"/>
  <c r="J549" i="16"/>
  <c r="J550" i="16"/>
  <c r="J551" i="16"/>
  <c r="J552" i="16"/>
  <c r="J553" i="16"/>
  <c r="J554" i="16"/>
  <c r="J555" i="16"/>
  <c r="J556" i="16"/>
  <c r="J557" i="16"/>
  <c r="J558" i="16"/>
  <c r="J559" i="16"/>
  <c r="J560" i="16"/>
  <c r="J561" i="16"/>
  <c r="J562" i="16"/>
  <c r="J563" i="16"/>
  <c r="J564" i="16"/>
  <c r="J565" i="16"/>
  <c r="J566" i="16"/>
  <c r="J567" i="16"/>
  <c r="J568" i="16"/>
  <c r="J569" i="16"/>
  <c r="J570" i="16"/>
  <c r="J571" i="16"/>
  <c r="J572" i="16"/>
  <c r="J573" i="16"/>
  <c r="J574" i="16"/>
  <c r="J575" i="16"/>
  <c r="J576" i="16"/>
  <c r="J577" i="16"/>
  <c r="J578" i="16"/>
  <c r="J579" i="16"/>
  <c r="J580" i="16"/>
  <c r="J581" i="16"/>
  <c r="J582" i="16"/>
  <c r="J583" i="16"/>
  <c r="J584" i="16"/>
  <c r="J585" i="16"/>
  <c r="J586" i="16"/>
  <c r="J587" i="16"/>
  <c r="J588" i="16"/>
  <c r="J589" i="16"/>
  <c r="J590" i="16"/>
  <c r="J591" i="16"/>
  <c r="J592" i="16"/>
  <c r="J593" i="16"/>
  <c r="J594" i="16"/>
  <c r="J595" i="16"/>
  <c r="J596" i="16"/>
  <c r="J597" i="16"/>
  <c r="J598" i="16"/>
  <c r="J599" i="16"/>
  <c r="J600" i="16"/>
  <c r="J601" i="16"/>
  <c r="J602" i="16"/>
  <c r="J603" i="16"/>
  <c r="J604" i="16"/>
  <c r="J605" i="16"/>
  <c r="J606" i="16"/>
  <c r="J607" i="16"/>
  <c r="J608" i="16"/>
  <c r="J609" i="16"/>
  <c r="J610" i="16"/>
  <c r="J611" i="16"/>
  <c r="J612" i="16"/>
  <c r="J613" i="16"/>
  <c r="J614" i="16"/>
  <c r="J615" i="16"/>
  <c r="J616" i="16"/>
  <c r="J617" i="16"/>
  <c r="J618" i="16"/>
  <c r="J619" i="16"/>
  <c r="J620" i="16"/>
  <c r="J621" i="16"/>
  <c r="J622" i="16"/>
  <c r="J623" i="16"/>
  <c r="J624" i="16"/>
  <c r="J625" i="16"/>
  <c r="J626" i="16"/>
  <c r="J627" i="16"/>
  <c r="J628" i="16"/>
  <c r="J629" i="16"/>
  <c r="J630" i="16"/>
  <c r="J631" i="16"/>
  <c r="J632" i="16"/>
  <c r="J633" i="16"/>
  <c r="J634" i="16"/>
  <c r="J635" i="16"/>
  <c r="J636" i="16"/>
  <c r="J637" i="16"/>
  <c r="J638" i="16"/>
  <c r="J639" i="16"/>
  <c r="J640" i="16"/>
  <c r="J641" i="16"/>
  <c r="J642" i="16"/>
  <c r="J643" i="16"/>
  <c r="J644" i="16"/>
  <c r="J645" i="16"/>
  <c r="J646" i="16"/>
  <c r="J647" i="16"/>
  <c r="J648" i="16"/>
  <c r="J649" i="16"/>
  <c r="J650" i="16"/>
  <c r="J651" i="16"/>
  <c r="J652" i="16"/>
  <c r="J653" i="16"/>
  <c r="J654" i="16"/>
  <c r="J655" i="16"/>
  <c r="J656" i="16"/>
  <c r="J657" i="16"/>
  <c r="J658" i="16"/>
  <c r="J659" i="16"/>
  <c r="J660" i="16"/>
  <c r="J661" i="16"/>
  <c r="J662" i="16"/>
  <c r="J663" i="16"/>
  <c r="J664" i="16"/>
  <c r="J665" i="16"/>
  <c r="J666" i="16"/>
  <c r="J667" i="16"/>
  <c r="J668" i="16"/>
  <c r="J669" i="16"/>
  <c r="J670" i="16"/>
  <c r="J671" i="16"/>
  <c r="J672" i="16"/>
  <c r="J673" i="16"/>
  <c r="J674" i="16"/>
  <c r="J675" i="16"/>
  <c r="J676" i="16"/>
  <c r="J677" i="16"/>
  <c r="J678" i="16"/>
  <c r="J679" i="16"/>
  <c r="J680" i="16"/>
  <c r="J681" i="16"/>
  <c r="J682" i="16"/>
  <c r="J683" i="16"/>
  <c r="J684" i="16"/>
  <c r="J685" i="16"/>
  <c r="J686" i="16"/>
  <c r="J687" i="16"/>
  <c r="J688" i="16"/>
  <c r="J689" i="16"/>
  <c r="J690" i="16"/>
  <c r="J691" i="16"/>
  <c r="J692" i="16"/>
  <c r="J693" i="16"/>
  <c r="J694" i="16"/>
  <c r="J695" i="16"/>
  <c r="J696" i="16"/>
  <c r="J697" i="16"/>
  <c r="J698" i="16"/>
  <c r="J699" i="16"/>
  <c r="J700" i="16"/>
  <c r="J701" i="16"/>
  <c r="J702" i="16"/>
  <c r="J703" i="16"/>
  <c r="J704" i="16"/>
  <c r="J705" i="16"/>
  <c r="J706" i="16"/>
  <c r="J707" i="16"/>
  <c r="J708" i="16"/>
  <c r="J709" i="16"/>
  <c r="J710" i="16"/>
  <c r="J10" i="16"/>
  <c r="M11" i="30"/>
  <c r="M12" i="30"/>
  <c r="M13" i="30"/>
  <c r="M14" i="30"/>
  <c r="M15" i="30"/>
  <c r="M16" i="30"/>
  <c r="M17" i="30"/>
  <c r="M18" i="30"/>
  <c r="M19" i="30"/>
  <c r="M20" i="30"/>
  <c r="M21" i="30"/>
  <c r="M22" i="30"/>
  <c r="M23" i="30"/>
  <c r="M24" i="30"/>
  <c r="M25" i="30"/>
  <c r="M26" i="30"/>
  <c r="M27" i="30"/>
  <c r="M28" i="30"/>
  <c r="M29" i="30"/>
  <c r="M30" i="30"/>
  <c r="M31" i="30"/>
  <c r="M32" i="30"/>
  <c r="M33" i="30"/>
  <c r="M34" i="30"/>
  <c r="M35" i="30"/>
  <c r="M36" i="30"/>
  <c r="M37" i="30"/>
  <c r="M38" i="30"/>
  <c r="M39" i="30"/>
  <c r="M40" i="30"/>
  <c r="M41" i="30"/>
  <c r="M42" i="30"/>
  <c r="M43" i="30"/>
  <c r="M44" i="30"/>
  <c r="M45" i="30"/>
  <c r="M46" i="30"/>
  <c r="M47" i="30"/>
  <c r="M48" i="30"/>
  <c r="M49" i="30"/>
  <c r="M50" i="30"/>
  <c r="M51" i="30"/>
  <c r="M52" i="30"/>
  <c r="M53" i="30"/>
  <c r="M54" i="30"/>
  <c r="M55" i="30"/>
  <c r="M56" i="30"/>
  <c r="M57" i="30"/>
  <c r="M58" i="30"/>
  <c r="M59" i="30"/>
  <c r="M60" i="30"/>
  <c r="M61" i="30"/>
  <c r="M62" i="30"/>
  <c r="M63" i="30"/>
  <c r="M64" i="30"/>
  <c r="M65" i="30"/>
  <c r="M66" i="30"/>
  <c r="M67" i="30"/>
  <c r="M68" i="30"/>
  <c r="M69" i="30"/>
  <c r="M70" i="30"/>
  <c r="M71" i="30"/>
  <c r="M72" i="30"/>
  <c r="M73" i="30"/>
  <c r="M74" i="30"/>
  <c r="M75" i="30"/>
  <c r="M76" i="30"/>
  <c r="M77" i="30"/>
  <c r="M78" i="30"/>
  <c r="M79" i="30"/>
  <c r="M80" i="30"/>
  <c r="M81" i="30"/>
  <c r="M82" i="30"/>
  <c r="M83" i="30"/>
  <c r="M84" i="30"/>
  <c r="M85" i="30"/>
  <c r="M86" i="30"/>
  <c r="M87" i="30"/>
  <c r="M88" i="30"/>
  <c r="M89" i="30"/>
  <c r="M90" i="30"/>
  <c r="M91" i="30"/>
  <c r="M92" i="30"/>
  <c r="M93" i="30"/>
  <c r="M94" i="30"/>
  <c r="M95" i="30"/>
  <c r="M96" i="30"/>
  <c r="M97" i="30"/>
  <c r="M98" i="30"/>
  <c r="M99" i="30"/>
  <c r="M100" i="30"/>
  <c r="M101" i="30"/>
  <c r="M102" i="30"/>
  <c r="M103" i="30"/>
  <c r="M104" i="30"/>
  <c r="M105" i="30"/>
  <c r="M106" i="30"/>
  <c r="M107" i="30"/>
  <c r="M108" i="30"/>
  <c r="M109" i="30"/>
  <c r="M110" i="30"/>
  <c r="M111" i="30"/>
  <c r="M112" i="30"/>
  <c r="M113" i="30"/>
  <c r="M114" i="30"/>
  <c r="M115" i="30"/>
  <c r="M116" i="30"/>
  <c r="M117" i="30"/>
  <c r="M118" i="30"/>
  <c r="M119" i="30"/>
  <c r="M120" i="30"/>
  <c r="M121" i="30"/>
  <c r="M122" i="30"/>
  <c r="M123" i="30"/>
  <c r="M124" i="30"/>
  <c r="M125" i="30"/>
  <c r="M126" i="30"/>
  <c r="M127" i="30"/>
  <c r="M128" i="30"/>
  <c r="M129" i="30"/>
  <c r="M130" i="30"/>
  <c r="M131" i="30"/>
  <c r="M132" i="30"/>
  <c r="M133" i="30"/>
  <c r="M134" i="30"/>
  <c r="M135" i="30"/>
  <c r="M136" i="30"/>
  <c r="M137" i="30"/>
  <c r="M138" i="30"/>
  <c r="M139" i="30"/>
  <c r="M140" i="30"/>
  <c r="M141" i="30"/>
  <c r="M142" i="30"/>
  <c r="M143" i="30"/>
  <c r="M144" i="30"/>
  <c r="M145" i="30"/>
  <c r="M146" i="30"/>
  <c r="M147" i="30"/>
  <c r="M148" i="30"/>
  <c r="M149" i="30"/>
  <c r="M150" i="30"/>
  <c r="M151" i="30"/>
  <c r="M152" i="30"/>
  <c r="M153" i="30"/>
  <c r="M154" i="30"/>
  <c r="M155" i="30"/>
  <c r="M156" i="30"/>
  <c r="M157" i="30"/>
  <c r="M158" i="30"/>
  <c r="M159" i="30"/>
  <c r="M160" i="30"/>
  <c r="M161" i="30"/>
  <c r="M162" i="30"/>
  <c r="M163" i="30"/>
  <c r="M164" i="30"/>
  <c r="M165" i="30"/>
  <c r="M166" i="30"/>
  <c r="M167" i="30"/>
  <c r="M168" i="30"/>
  <c r="M169" i="30"/>
  <c r="M170" i="30"/>
  <c r="M171" i="30"/>
  <c r="M172" i="30"/>
  <c r="M173" i="30"/>
  <c r="M174" i="30"/>
  <c r="M175" i="30"/>
  <c r="M176" i="30"/>
  <c r="M177" i="30"/>
  <c r="M178" i="30"/>
  <c r="M179" i="30"/>
  <c r="M180" i="30"/>
  <c r="M181" i="30"/>
  <c r="M182" i="30"/>
  <c r="M183" i="30"/>
  <c r="M184" i="30"/>
  <c r="M185" i="30"/>
  <c r="M186" i="30"/>
  <c r="M187" i="30"/>
  <c r="M188" i="30"/>
  <c r="M189" i="30"/>
  <c r="M190" i="30"/>
  <c r="M191" i="30"/>
  <c r="M192" i="30"/>
  <c r="M193" i="30"/>
  <c r="M194" i="30"/>
  <c r="M195" i="30"/>
  <c r="M196" i="30"/>
  <c r="M197" i="30"/>
  <c r="M198" i="30"/>
  <c r="M199" i="30"/>
  <c r="M200" i="30"/>
  <c r="M201" i="30"/>
  <c r="M202" i="30"/>
  <c r="M203" i="30"/>
  <c r="M204" i="30"/>
  <c r="M205" i="30"/>
  <c r="M206" i="30"/>
  <c r="M207" i="30"/>
  <c r="M208" i="30"/>
  <c r="M209" i="30"/>
  <c r="M210" i="30"/>
  <c r="M211" i="30"/>
  <c r="M212" i="30"/>
  <c r="M213" i="30"/>
  <c r="M214" i="30"/>
  <c r="M215" i="30"/>
  <c r="M216" i="30"/>
  <c r="M217" i="30"/>
  <c r="M218" i="30"/>
  <c r="M219" i="30"/>
  <c r="M220" i="30"/>
  <c r="M221" i="30"/>
  <c r="M222" i="30"/>
  <c r="M223" i="30"/>
  <c r="M224" i="30"/>
  <c r="M225" i="30"/>
  <c r="M226" i="30"/>
  <c r="M227" i="30"/>
  <c r="M228" i="30"/>
  <c r="M229" i="30"/>
  <c r="M230" i="30"/>
  <c r="M231" i="30"/>
  <c r="M232" i="30"/>
  <c r="M233" i="30"/>
  <c r="M234" i="30"/>
  <c r="M235" i="30"/>
  <c r="M236" i="30"/>
  <c r="M237" i="30"/>
  <c r="M238" i="30"/>
  <c r="M239" i="30"/>
  <c r="M240" i="30"/>
  <c r="M241" i="30"/>
  <c r="M242" i="30"/>
  <c r="M243" i="30"/>
  <c r="M244" i="30"/>
  <c r="M245" i="30"/>
  <c r="M246" i="30"/>
  <c r="M247" i="30"/>
  <c r="M248" i="30"/>
  <c r="M249" i="30"/>
  <c r="M250" i="30"/>
  <c r="M251" i="30"/>
  <c r="M252" i="30"/>
  <c r="M253" i="30"/>
  <c r="M254" i="30"/>
  <c r="M255" i="30"/>
  <c r="M256" i="30"/>
  <c r="M257" i="30"/>
  <c r="M258" i="30"/>
  <c r="M259" i="30"/>
  <c r="M260" i="30"/>
  <c r="M261" i="30"/>
  <c r="M262" i="30"/>
  <c r="M263" i="30"/>
  <c r="M264" i="30"/>
  <c r="M265" i="30"/>
  <c r="M266" i="30"/>
  <c r="M267" i="30"/>
  <c r="M268" i="30"/>
  <c r="M269" i="30"/>
  <c r="M270" i="30"/>
  <c r="M271" i="30"/>
  <c r="M272" i="30"/>
  <c r="M273" i="30"/>
  <c r="M274" i="30"/>
  <c r="M275" i="30"/>
  <c r="M276" i="30"/>
  <c r="M277" i="30"/>
  <c r="M278" i="30"/>
  <c r="M279" i="30"/>
  <c r="M280" i="30"/>
  <c r="M281" i="30"/>
  <c r="M282" i="30"/>
  <c r="M283" i="30"/>
  <c r="M284" i="30"/>
  <c r="M285" i="30"/>
  <c r="M286" i="30"/>
  <c r="M287" i="30"/>
  <c r="M288" i="30"/>
  <c r="M289" i="30"/>
  <c r="M290" i="30"/>
  <c r="M291" i="30"/>
  <c r="M292" i="30"/>
  <c r="M293" i="30"/>
  <c r="M294" i="30"/>
  <c r="M295" i="30"/>
  <c r="M296" i="30"/>
  <c r="M297" i="30"/>
  <c r="M298" i="30"/>
  <c r="M299" i="30"/>
  <c r="M300" i="30"/>
  <c r="M301" i="30"/>
  <c r="M302" i="30"/>
  <c r="M303" i="30"/>
  <c r="M304" i="30"/>
  <c r="M305" i="30"/>
  <c r="M306" i="30"/>
  <c r="M307" i="30"/>
  <c r="M308" i="30"/>
  <c r="M309" i="30"/>
  <c r="M310" i="30"/>
  <c r="M311" i="30"/>
  <c r="M312" i="30"/>
  <c r="M313" i="30"/>
  <c r="M314" i="30"/>
  <c r="M315" i="30"/>
  <c r="M316" i="30"/>
  <c r="M317" i="30"/>
  <c r="M318" i="30"/>
  <c r="M319" i="30"/>
  <c r="M320" i="30"/>
  <c r="M321" i="30"/>
  <c r="M322" i="30"/>
  <c r="M323" i="30"/>
  <c r="M324" i="30"/>
  <c r="M325" i="30"/>
  <c r="M326" i="30"/>
  <c r="M327" i="30"/>
  <c r="M328" i="30"/>
  <c r="M329" i="30"/>
  <c r="M330" i="30"/>
  <c r="M331" i="30"/>
  <c r="M332" i="30"/>
  <c r="M333" i="30"/>
  <c r="M334" i="30"/>
  <c r="M335" i="30"/>
  <c r="M336" i="30"/>
  <c r="M337" i="30"/>
  <c r="M338" i="30"/>
  <c r="M339" i="30"/>
  <c r="M340" i="30"/>
  <c r="M341" i="30"/>
  <c r="M342" i="30"/>
  <c r="M343" i="30"/>
  <c r="M344" i="30"/>
  <c r="M345" i="30"/>
  <c r="M346" i="30"/>
  <c r="M347" i="30"/>
  <c r="M348" i="30"/>
  <c r="M349" i="30"/>
  <c r="M350" i="30"/>
  <c r="M351" i="30"/>
  <c r="M352" i="30"/>
  <c r="M353" i="30"/>
  <c r="M354" i="30"/>
  <c r="M355" i="30"/>
  <c r="M356" i="30"/>
  <c r="M357" i="30"/>
  <c r="M358" i="30"/>
  <c r="M359" i="30"/>
  <c r="M360" i="30"/>
  <c r="M361" i="30"/>
  <c r="M362" i="30"/>
  <c r="M363" i="30"/>
  <c r="M364" i="30"/>
  <c r="M365" i="30"/>
  <c r="M366" i="30"/>
  <c r="M367" i="30"/>
  <c r="M368" i="30"/>
  <c r="M369" i="30"/>
  <c r="M370" i="30"/>
  <c r="M371" i="30"/>
  <c r="M372" i="30"/>
  <c r="M373" i="30"/>
  <c r="M374" i="30"/>
  <c r="M375" i="30"/>
  <c r="M376" i="30"/>
  <c r="M377" i="30"/>
  <c r="M378" i="30"/>
  <c r="M379" i="30"/>
  <c r="M380" i="30"/>
  <c r="M381" i="30"/>
  <c r="M382" i="30"/>
  <c r="M383" i="30"/>
  <c r="M384" i="30"/>
  <c r="M385" i="30"/>
  <c r="M386" i="30"/>
  <c r="M387" i="30"/>
  <c r="M388" i="30"/>
  <c r="M389" i="30"/>
  <c r="M390" i="30"/>
  <c r="M391" i="30"/>
  <c r="M392" i="30"/>
  <c r="M393" i="30"/>
  <c r="M394" i="30"/>
  <c r="M395" i="30"/>
  <c r="M396" i="30"/>
  <c r="M397" i="30"/>
  <c r="M398" i="30"/>
  <c r="M399" i="30"/>
  <c r="M400" i="30"/>
  <c r="M401" i="30"/>
  <c r="M402" i="30"/>
  <c r="M403" i="30"/>
  <c r="M404" i="30"/>
  <c r="M405" i="30"/>
  <c r="M406" i="30"/>
  <c r="M407" i="30"/>
  <c r="M408" i="30"/>
  <c r="M409" i="30"/>
  <c r="M410" i="30"/>
  <c r="M411" i="30"/>
  <c r="M412" i="30"/>
  <c r="M413" i="30"/>
  <c r="M414" i="30"/>
  <c r="M415" i="30"/>
  <c r="M416" i="30"/>
  <c r="M417" i="30"/>
  <c r="M418" i="30"/>
  <c r="M419" i="30"/>
  <c r="M420" i="30"/>
  <c r="M421" i="30"/>
  <c r="M422" i="30"/>
  <c r="M423" i="30"/>
  <c r="M424" i="30"/>
  <c r="M425" i="30"/>
  <c r="M426" i="30"/>
  <c r="M427" i="30"/>
  <c r="M428" i="30"/>
  <c r="M429" i="30"/>
  <c r="M430" i="30"/>
  <c r="M431" i="30"/>
  <c r="M432" i="30"/>
  <c r="M433" i="30"/>
  <c r="M434" i="30"/>
  <c r="M435" i="30"/>
  <c r="M436" i="30"/>
  <c r="M437" i="30"/>
  <c r="M438" i="30"/>
  <c r="M439" i="30"/>
  <c r="M440" i="30"/>
  <c r="M441" i="30"/>
  <c r="M442" i="30"/>
  <c r="M443" i="30"/>
  <c r="M444" i="30"/>
  <c r="M445" i="30"/>
  <c r="M446" i="30"/>
  <c r="M447" i="30"/>
  <c r="M448" i="30"/>
  <c r="M449" i="30"/>
  <c r="M450" i="30"/>
  <c r="M451" i="30"/>
  <c r="M452" i="30"/>
  <c r="M453" i="30"/>
  <c r="M454" i="30"/>
  <c r="M455" i="30"/>
  <c r="M456" i="30"/>
  <c r="M457" i="30"/>
  <c r="M458" i="30"/>
  <c r="M459" i="30"/>
  <c r="M460" i="30"/>
  <c r="M461" i="30"/>
  <c r="M462" i="30"/>
  <c r="M463" i="30"/>
  <c r="M464" i="30"/>
  <c r="M465" i="30"/>
  <c r="M466" i="30"/>
  <c r="M467" i="30"/>
  <c r="M468" i="30"/>
  <c r="M469" i="30"/>
  <c r="M470" i="30"/>
  <c r="M471" i="30"/>
  <c r="M472" i="30"/>
  <c r="M473" i="30"/>
  <c r="M474" i="30"/>
  <c r="M475" i="30"/>
  <c r="M476" i="30"/>
  <c r="M477" i="30"/>
  <c r="M478" i="30"/>
  <c r="M479" i="30"/>
  <c r="M480" i="30"/>
  <c r="M481" i="30"/>
  <c r="M482" i="30"/>
  <c r="M483" i="30"/>
  <c r="M484" i="30"/>
  <c r="M485" i="30"/>
  <c r="M486" i="30"/>
  <c r="M487" i="30"/>
  <c r="M488" i="30"/>
  <c r="M489" i="30"/>
  <c r="M490" i="30"/>
  <c r="M491" i="30"/>
  <c r="M492" i="30"/>
  <c r="M493" i="30"/>
  <c r="M494" i="30"/>
  <c r="M495" i="30"/>
  <c r="M496" i="30"/>
  <c r="M497" i="30"/>
  <c r="M498" i="30"/>
  <c r="M499" i="30"/>
  <c r="M500" i="30"/>
  <c r="M501" i="30"/>
  <c r="M502" i="30"/>
  <c r="M503" i="30"/>
  <c r="M504" i="30"/>
  <c r="M505" i="30"/>
  <c r="M506" i="30"/>
  <c r="M507" i="30"/>
  <c r="M508" i="30"/>
  <c r="M509" i="30"/>
  <c r="M510" i="30"/>
  <c r="M511" i="30"/>
  <c r="M512" i="30"/>
  <c r="M513" i="30"/>
  <c r="M514" i="30"/>
  <c r="M515" i="30"/>
  <c r="M516" i="30"/>
  <c r="M517" i="30"/>
  <c r="M518" i="30"/>
  <c r="M519" i="30"/>
  <c r="M520" i="30"/>
  <c r="M521" i="30"/>
  <c r="M522" i="30"/>
  <c r="M523" i="30"/>
  <c r="M524" i="30"/>
  <c r="M525" i="30"/>
  <c r="M526" i="30"/>
  <c r="M527" i="30"/>
  <c r="M528" i="30"/>
  <c r="M529" i="30"/>
  <c r="M530" i="30"/>
  <c r="M531" i="30"/>
  <c r="M532" i="30"/>
  <c r="M10" i="30"/>
  <c r="L11" i="30"/>
  <c r="L12" i="30"/>
  <c r="L13" i="30"/>
  <c r="L14" i="30"/>
  <c r="L15" i="30"/>
  <c r="L16" i="30"/>
  <c r="L17" i="30"/>
  <c r="L18" i="30"/>
  <c r="L19" i="30"/>
  <c r="L20" i="30"/>
  <c r="L21" i="30"/>
  <c r="L22" i="30"/>
  <c r="L23" i="30"/>
  <c r="L24" i="30"/>
  <c r="L25" i="30"/>
  <c r="L26" i="30"/>
  <c r="L27" i="30"/>
  <c r="L28" i="30"/>
  <c r="L29" i="30"/>
  <c r="L30" i="30"/>
  <c r="L31" i="30"/>
  <c r="L32" i="30"/>
  <c r="L33" i="30"/>
  <c r="L34" i="30"/>
  <c r="L35" i="30"/>
  <c r="L36" i="30"/>
  <c r="L37" i="30"/>
  <c r="L38" i="30"/>
  <c r="L39" i="30"/>
  <c r="L40" i="30"/>
  <c r="L41" i="30"/>
  <c r="L42" i="30"/>
  <c r="L43" i="30"/>
  <c r="L44" i="30"/>
  <c r="L45" i="30"/>
  <c r="L46" i="30"/>
  <c r="L47" i="30"/>
  <c r="L48" i="30"/>
  <c r="L49" i="30"/>
  <c r="L50" i="30"/>
  <c r="L51" i="30"/>
  <c r="L52" i="30"/>
  <c r="L53" i="30"/>
  <c r="L54" i="30"/>
  <c r="L55" i="30"/>
  <c r="L56" i="30"/>
  <c r="L57" i="30"/>
  <c r="L58" i="30"/>
  <c r="L59" i="30"/>
  <c r="L60" i="30"/>
  <c r="L61" i="30"/>
  <c r="L62" i="30"/>
  <c r="L63" i="30"/>
  <c r="L64" i="30"/>
  <c r="L65" i="30"/>
  <c r="L66" i="30"/>
  <c r="L67" i="30"/>
  <c r="L68" i="30"/>
  <c r="L69" i="30"/>
  <c r="L70" i="30"/>
  <c r="L71" i="30"/>
  <c r="L72" i="30"/>
  <c r="L73" i="30"/>
  <c r="L74" i="30"/>
  <c r="L75" i="30"/>
  <c r="L76" i="30"/>
  <c r="L77" i="30"/>
  <c r="L78" i="30"/>
  <c r="L79" i="30"/>
  <c r="L80" i="30"/>
  <c r="L81" i="30"/>
  <c r="L82" i="30"/>
  <c r="L83" i="30"/>
  <c r="L84" i="30"/>
  <c r="L85" i="30"/>
  <c r="L86" i="30"/>
  <c r="L87" i="30"/>
  <c r="L88" i="30"/>
  <c r="L89" i="30"/>
  <c r="L90" i="30"/>
  <c r="L91" i="30"/>
  <c r="L92" i="30"/>
  <c r="L93" i="30"/>
  <c r="L94" i="30"/>
  <c r="L95" i="30"/>
  <c r="L96" i="30"/>
  <c r="L97" i="30"/>
  <c r="L98" i="30"/>
  <c r="L99" i="30"/>
  <c r="L100" i="30"/>
  <c r="L101" i="30"/>
  <c r="L102" i="30"/>
  <c r="L103" i="30"/>
  <c r="L104" i="30"/>
  <c r="L105" i="30"/>
  <c r="L106" i="30"/>
  <c r="L107" i="30"/>
  <c r="L108" i="30"/>
  <c r="L109" i="30"/>
  <c r="L110" i="30"/>
  <c r="L111" i="30"/>
  <c r="L112" i="30"/>
  <c r="L113" i="30"/>
  <c r="L114" i="30"/>
  <c r="L115" i="30"/>
  <c r="L116" i="30"/>
  <c r="L117" i="30"/>
  <c r="L118" i="30"/>
  <c r="L119" i="30"/>
  <c r="L120" i="30"/>
  <c r="L121" i="30"/>
  <c r="L122" i="30"/>
  <c r="L123" i="30"/>
  <c r="L124" i="30"/>
  <c r="L125" i="30"/>
  <c r="L126" i="30"/>
  <c r="L127" i="30"/>
  <c r="L128" i="30"/>
  <c r="L129" i="30"/>
  <c r="L130" i="30"/>
  <c r="L131" i="30"/>
  <c r="L132" i="30"/>
  <c r="L133" i="30"/>
  <c r="L134" i="30"/>
  <c r="L135" i="30"/>
  <c r="L136" i="30"/>
  <c r="L137" i="30"/>
  <c r="L138" i="30"/>
  <c r="L139" i="30"/>
  <c r="L140" i="30"/>
  <c r="L141" i="30"/>
  <c r="L142" i="30"/>
  <c r="L143" i="30"/>
  <c r="L144" i="30"/>
  <c r="L145" i="30"/>
  <c r="L146" i="30"/>
  <c r="L147" i="30"/>
  <c r="L148" i="30"/>
  <c r="L149" i="30"/>
  <c r="L150" i="30"/>
  <c r="L151" i="30"/>
  <c r="L152" i="30"/>
  <c r="L153" i="30"/>
  <c r="L154" i="30"/>
  <c r="L155" i="30"/>
  <c r="L156" i="30"/>
  <c r="L157" i="30"/>
  <c r="L158" i="30"/>
  <c r="L159" i="30"/>
  <c r="L160" i="30"/>
  <c r="L161" i="30"/>
  <c r="L162" i="30"/>
  <c r="L163" i="30"/>
  <c r="L164" i="30"/>
  <c r="L165" i="30"/>
  <c r="L166" i="30"/>
  <c r="L167" i="30"/>
  <c r="L168" i="30"/>
  <c r="L169" i="30"/>
  <c r="L170" i="30"/>
  <c r="L171" i="30"/>
  <c r="L172" i="30"/>
  <c r="L173" i="30"/>
  <c r="L174" i="30"/>
  <c r="L175" i="30"/>
  <c r="L176" i="30"/>
  <c r="L177" i="30"/>
  <c r="L178" i="30"/>
  <c r="L179" i="30"/>
  <c r="L180" i="30"/>
  <c r="L181" i="30"/>
  <c r="L182" i="30"/>
  <c r="L183" i="30"/>
  <c r="L184" i="30"/>
  <c r="L185" i="30"/>
  <c r="L186" i="30"/>
  <c r="L187" i="30"/>
  <c r="L188" i="30"/>
  <c r="L189" i="30"/>
  <c r="L190" i="30"/>
  <c r="L191" i="30"/>
  <c r="L192" i="30"/>
  <c r="L193" i="30"/>
  <c r="L194" i="30"/>
  <c r="L195" i="30"/>
  <c r="L196" i="30"/>
  <c r="L197" i="30"/>
  <c r="L198" i="30"/>
  <c r="L199" i="30"/>
  <c r="L200" i="30"/>
  <c r="L201" i="30"/>
  <c r="L202" i="30"/>
  <c r="L203" i="30"/>
  <c r="L204" i="30"/>
  <c r="L205" i="30"/>
  <c r="L206" i="30"/>
  <c r="L207" i="30"/>
  <c r="L208" i="30"/>
  <c r="L209" i="30"/>
  <c r="L210" i="30"/>
  <c r="L211" i="30"/>
  <c r="L212" i="30"/>
  <c r="L213" i="30"/>
  <c r="L214" i="30"/>
  <c r="L215" i="30"/>
  <c r="L216" i="30"/>
  <c r="L217" i="30"/>
  <c r="L218" i="30"/>
  <c r="L219" i="30"/>
  <c r="L220" i="30"/>
  <c r="L221" i="30"/>
  <c r="L222" i="30"/>
  <c r="L223" i="30"/>
  <c r="L224" i="30"/>
  <c r="L225" i="30"/>
  <c r="L226" i="30"/>
  <c r="L227" i="30"/>
  <c r="L228" i="30"/>
  <c r="L229" i="30"/>
  <c r="L230" i="30"/>
  <c r="L231" i="30"/>
  <c r="L232" i="30"/>
  <c r="L233" i="30"/>
  <c r="L234" i="30"/>
  <c r="L235" i="30"/>
  <c r="L236" i="30"/>
  <c r="L237" i="30"/>
  <c r="L238" i="30"/>
  <c r="L239" i="30"/>
  <c r="L240" i="30"/>
  <c r="L241" i="30"/>
  <c r="L242" i="30"/>
  <c r="L243" i="30"/>
  <c r="L244" i="30"/>
  <c r="L245" i="30"/>
  <c r="L246" i="30"/>
  <c r="L247" i="30"/>
  <c r="L248" i="30"/>
  <c r="L249" i="30"/>
  <c r="L250" i="30"/>
  <c r="L251" i="30"/>
  <c r="L252" i="30"/>
  <c r="L253" i="30"/>
  <c r="L254" i="30"/>
  <c r="L255" i="30"/>
  <c r="L256" i="30"/>
  <c r="L257" i="30"/>
  <c r="L258" i="30"/>
  <c r="L259" i="30"/>
  <c r="L260" i="30"/>
  <c r="L261" i="30"/>
  <c r="L262" i="30"/>
  <c r="L263" i="30"/>
  <c r="L264" i="30"/>
  <c r="L265" i="30"/>
  <c r="L266" i="30"/>
  <c r="L267" i="30"/>
  <c r="L268" i="30"/>
  <c r="L269" i="30"/>
  <c r="L270" i="30"/>
  <c r="L271" i="30"/>
  <c r="L272" i="30"/>
  <c r="L273" i="30"/>
  <c r="L274" i="30"/>
  <c r="L275" i="30"/>
  <c r="L276" i="30"/>
  <c r="L277" i="30"/>
  <c r="L278" i="30"/>
  <c r="L279" i="30"/>
  <c r="L280" i="30"/>
  <c r="L281" i="30"/>
  <c r="L282" i="30"/>
  <c r="L283" i="30"/>
  <c r="L284" i="30"/>
  <c r="L285" i="30"/>
  <c r="L286" i="30"/>
  <c r="L287" i="30"/>
  <c r="L288" i="30"/>
  <c r="L289" i="30"/>
  <c r="L290" i="30"/>
  <c r="L291" i="30"/>
  <c r="L292" i="30"/>
  <c r="L293" i="30"/>
  <c r="L294" i="30"/>
  <c r="L295" i="30"/>
  <c r="L296" i="30"/>
  <c r="L297" i="30"/>
  <c r="L298" i="30"/>
  <c r="L299" i="30"/>
  <c r="L300" i="30"/>
  <c r="L301" i="30"/>
  <c r="L302" i="30"/>
  <c r="L303" i="30"/>
  <c r="L304" i="30"/>
  <c r="L305" i="30"/>
  <c r="L306" i="30"/>
  <c r="L307" i="30"/>
  <c r="L308" i="30"/>
  <c r="L309" i="30"/>
  <c r="L310" i="30"/>
  <c r="L311" i="30"/>
  <c r="L312" i="30"/>
  <c r="L313" i="30"/>
  <c r="L314" i="30"/>
  <c r="L315" i="30"/>
  <c r="L316" i="30"/>
  <c r="L317" i="30"/>
  <c r="L318" i="30"/>
  <c r="L319" i="30"/>
  <c r="L320" i="30"/>
  <c r="L321" i="30"/>
  <c r="L322" i="30"/>
  <c r="L323" i="30"/>
  <c r="L324" i="30"/>
  <c r="L325" i="30"/>
  <c r="L326" i="30"/>
  <c r="L327" i="30"/>
  <c r="L328" i="30"/>
  <c r="L329" i="30"/>
  <c r="L330" i="30"/>
  <c r="L331" i="30"/>
  <c r="L332" i="30"/>
  <c r="L333" i="30"/>
  <c r="L334" i="30"/>
  <c r="L335" i="30"/>
  <c r="L336" i="30"/>
  <c r="L337" i="30"/>
  <c r="L338" i="30"/>
  <c r="L339" i="30"/>
  <c r="L340" i="30"/>
  <c r="L341" i="30"/>
  <c r="L342" i="30"/>
  <c r="L343" i="30"/>
  <c r="L344" i="30"/>
  <c r="L345" i="30"/>
  <c r="L346" i="30"/>
  <c r="L347" i="30"/>
  <c r="L348" i="30"/>
  <c r="L349" i="30"/>
  <c r="L350" i="30"/>
  <c r="L351" i="30"/>
  <c r="L352" i="30"/>
  <c r="L353" i="30"/>
  <c r="L354" i="30"/>
  <c r="L355" i="30"/>
  <c r="L356" i="30"/>
  <c r="L357" i="30"/>
  <c r="L358" i="30"/>
  <c r="L359" i="30"/>
  <c r="L360" i="30"/>
  <c r="L361" i="30"/>
  <c r="L362" i="30"/>
  <c r="L363" i="30"/>
  <c r="L364" i="30"/>
  <c r="L365" i="30"/>
  <c r="L366" i="30"/>
  <c r="L367" i="30"/>
  <c r="L368" i="30"/>
  <c r="L369" i="30"/>
  <c r="L370" i="30"/>
  <c r="L371" i="30"/>
  <c r="L372" i="30"/>
  <c r="L373" i="30"/>
  <c r="L374" i="30"/>
  <c r="L375" i="30"/>
  <c r="L376" i="30"/>
  <c r="L377" i="30"/>
  <c r="L378" i="30"/>
  <c r="L379" i="30"/>
  <c r="L380" i="30"/>
  <c r="L381" i="30"/>
  <c r="L382" i="30"/>
  <c r="L383" i="30"/>
  <c r="L384" i="30"/>
  <c r="L385" i="30"/>
  <c r="L386" i="30"/>
  <c r="L387" i="30"/>
  <c r="L388" i="30"/>
  <c r="L389" i="30"/>
  <c r="L390" i="30"/>
  <c r="L391" i="30"/>
  <c r="L392" i="30"/>
  <c r="L393" i="30"/>
  <c r="L394" i="30"/>
  <c r="L395" i="30"/>
  <c r="L396" i="30"/>
  <c r="L397" i="30"/>
  <c r="L398" i="30"/>
  <c r="L399" i="30"/>
  <c r="L400" i="30"/>
  <c r="L401" i="30"/>
  <c r="L402" i="30"/>
  <c r="L403" i="30"/>
  <c r="L404" i="30"/>
  <c r="L405" i="30"/>
  <c r="L406" i="30"/>
  <c r="L407" i="30"/>
  <c r="L408" i="30"/>
  <c r="L409" i="30"/>
  <c r="L410" i="30"/>
  <c r="L411" i="30"/>
  <c r="L412" i="30"/>
  <c r="L413" i="30"/>
  <c r="L414" i="30"/>
  <c r="L415" i="30"/>
  <c r="L416" i="30"/>
  <c r="L417" i="30"/>
  <c r="L418" i="30"/>
  <c r="L419" i="30"/>
  <c r="L420" i="30"/>
  <c r="L421" i="30"/>
  <c r="L422" i="30"/>
  <c r="L423" i="30"/>
  <c r="L424" i="30"/>
  <c r="L425" i="30"/>
  <c r="L426" i="30"/>
  <c r="L427" i="30"/>
  <c r="L428" i="30"/>
  <c r="L429" i="30"/>
  <c r="L430" i="30"/>
  <c r="L431" i="30"/>
  <c r="L432" i="30"/>
  <c r="L433" i="30"/>
  <c r="L434" i="30"/>
  <c r="L435" i="30"/>
  <c r="L436" i="30"/>
  <c r="L437" i="30"/>
  <c r="L438" i="30"/>
  <c r="L439" i="30"/>
  <c r="L440" i="30"/>
  <c r="L441" i="30"/>
  <c r="L442" i="30"/>
  <c r="L443" i="30"/>
  <c r="L444" i="30"/>
  <c r="L445" i="30"/>
  <c r="L446" i="30"/>
  <c r="L447" i="30"/>
  <c r="L448" i="30"/>
  <c r="L449" i="30"/>
  <c r="L450" i="30"/>
  <c r="L451" i="30"/>
  <c r="L452" i="30"/>
  <c r="L453" i="30"/>
  <c r="L454" i="30"/>
  <c r="L455" i="30"/>
  <c r="L456" i="30"/>
  <c r="L457" i="30"/>
  <c r="L458" i="30"/>
  <c r="L459" i="30"/>
  <c r="L460" i="30"/>
  <c r="L461" i="30"/>
  <c r="L462" i="30"/>
  <c r="L463" i="30"/>
  <c r="L464" i="30"/>
  <c r="L465" i="30"/>
  <c r="L466" i="30"/>
  <c r="L467" i="30"/>
  <c r="L468" i="30"/>
  <c r="L469" i="30"/>
  <c r="L470" i="30"/>
  <c r="L471" i="30"/>
  <c r="L472" i="30"/>
  <c r="L473" i="30"/>
  <c r="L474" i="30"/>
  <c r="L475" i="30"/>
  <c r="L476" i="30"/>
  <c r="L477" i="30"/>
  <c r="L478" i="30"/>
  <c r="L479" i="30"/>
  <c r="L480" i="30"/>
  <c r="L481" i="30"/>
  <c r="L482" i="30"/>
  <c r="L483" i="30"/>
  <c r="L484" i="30"/>
  <c r="L485" i="30"/>
  <c r="L486" i="30"/>
  <c r="L487" i="30"/>
  <c r="L488" i="30"/>
  <c r="L489" i="30"/>
  <c r="L490" i="30"/>
  <c r="L491" i="30"/>
  <c r="L492" i="30"/>
  <c r="L493" i="30"/>
  <c r="L494" i="30"/>
  <c r="L495" i="30"/>
  <c r="L496" i="30"/>
  <c r="L497" i="30"/>
  <c r="L498" i="30"/>
  <c r="L499" i="30"/>
  <c r="L500" i="30"/>
  <c r="L501" i="30"/>
  <c r="L502" i="30"/>
  <c r="L503" i="30"/>
  <c r="L504" i="30"/>
  <c r="L505" i="30"/>
  <c r="L506" i="30"/>
  <c r="L507" i="30"/>
  <c r="L508" i="30"/>
  <c r="L509" i="30"/>
  <c r="L510" i="30"/>
  <c r="L511" i="30"/>
  <c r="L512" i="30"/>
  <c r="L513" i="30"/>
  <c r="L514" i="30"/>
  <c r="L515" i="30"/>
  <c r="L516" i="30"/>
  <c r="L517" i="30"/>
  <c r="L518" i="30"/>
  <c r="L519" i="30"/>
  <c r="L520" i="30"/>
  <c r="L521" i="30"/>
  <c r="L522" i="30"/>
  <c r="L523" i="30"/>
  <c r="L524" i="30"/>
  <c r="L525" i="30"/>
  <c r="L526" i="30"/>
  <c r="L527" i="30"/>
  <c r="L528" i="30"/>
  <c r="L529" i="30"/>
  <c r="L530" i="30"/>
  <c r="L531" i="30"/>
  <c r="L532" i="30"/>
  <c r="L10" i="30"/>
  <c r="J11" i="30"/>
  <c r="J12" i="30"/>
  <c r="J13" i="30"/>
  <c r="J14" i="30"/>
  <c r="J15" i="30"/>
  <c r="J16" i="30"/>
  <c r="J17" i="30"/>
  <c r="J18" i="30"/>
  <c r="J19" i="30"/>
  <c r="J20" i="30"/>
  <c r="J21" i="30"/>
  <c r="J22" i="30"/>
  <c r="J23" i="30"/>
  <c r="J24" i="30"/>
  <c r="J25" i="30"/>
  <c r="J26" i="30"/>
  <c r="J27" i="30"/>
  <c r="J28" i="30"/>
  <c r="J29" i="30"/>
  <c r="J30" i="30"/>
  <c r="J31" i="30"/>
  <c r="J32" i="30"/>
  <c r="J33" i="30"/>
  <c r="J34" i="30"/>
  <c r="J35" i="30"/>
  <c r="J36" i="30"/>
  <c r="J37" i="30"/>
  <c r="J38" i="30"/>
  <c r="J39" i="30"/>
  <c r="J40" i="30"/>
  <c r="J41" i="30"/>
  <c r="J42" i="30"/>
  <c r="J43" i="30"/>
  <c r="J44" i="30"/>
  <c r="J45" i="30"/>
  <c r="J46" i="30"/>
  <c r="J47" i="30"/>
  <c r="J48" i="30"/>
  <c r="J49" i="30"/>
  <c r="J50" i="30"/>
  <c r="J51" i="30"/>
  <c r="J52" i="30"/>
  <c r="J53" i="30"/>
  <c r="J54" i="30"/>
  <c r="J55" i="30"/>
  <c r="J56" i="30"/>
  <c r="J57" i="30"/>
  <c r="J58" i="30"/>
  <c r="J59" i="30"/>
  <c r="J60" i="30"/>
  <c r="J61" i="30"/>
  <c r="J62" i="30"/>
  <c r="J63" i="30"/>
  <c r="J64" i="30"/>
  <c r="J65" i="30"/>
  <c r="J66" i="30"/>
  <c r="J67" i="30"/>
  <c r="J68" i="30"/>
  <c r="J69" i="30"/>
  <c r="J70" i="30"/>
  <c r="J71" i="30"/>
  <c r="J72" i="30"/>
  <c r="J73" i="30"/>
  <c r="J74" i="30"/>
  <c r="J75" i="30"/>
  <c r="J76" i="30"/>
  <c r="J77" i="30"/>
  <c r="J78" i="30"/>
  <c r="J79" i="30"/>
  <c r="J80" i="30"/>
  <c r="J81" i="30"/>
  <c r="J82" i="30"/>
  <c r="J83" i="30"/>
  <c r="J84" i="30"/>
  <c r="J85" i="30"/>
  <c r="J86" i="30"/>
  <c r="J87" i="30"/>
  <c r="J88" i="30"/>
  <c r="J89" i="30"/>
  <c r="J90" i="30"/>
  <c r="J91" i="30"/>
  <c r="J92" i="30"/>
  <c r="J93" i="30"/>
  <c r="J94" i="30"/>
  <c r="J95" i="30"/>
  <c r="J96" i="30"/>
  <c r="J97" i="30"/>
  <c r="J98" i="30"/>
  <c r="J99" i="30"/>
  <c r="J100" i="30"/>
  <c r="J101" i="30"/>
  <c r="J102" i="30"/>
  <c r="J103" i="30"/>
  <c r="J104" i="30"/>
  <c r="J105" i="30"/>
  <c r="J106" i="30"/>
  <c r="J107" i="30"/>
  <c r="J108" i="30"/>
  <c r="J109" i="30"/>
  <c r="J110" i="30"/>
  <c r="J111" i="30"/>
  <c r="J112" i="30"/>
  <c r="J113" i="30"/>
  <c r="J114" i="30"/>
  <c r="J115" i="30"/>
  <c r="J116" i="30"/>
  <c r="J117" i="30"/>
  <c r="J118" i="30"/>
  <c r="J119" i="30"/>
  <c r="J120" i="30"/>
  <c r="J121" i="30"/>
  <c r="J122" i="30"/>
  <c r="J123" i="30"/>
  <c r="J124" i="30"/>
  <c r="J125" i="30"/>
  <c r="J126" i="30"/>
  <c r="J127" i="30"/>
  <c r="J128" i="30"/>
  <c r="J129" i="30"/>
  <c r="J130" i="30"/>
  <c r="J131" i="30"/>
  <c r="J132" i="30"/>
  <c r="J133" i="30"/>
  <c r="J134" i="30"/>
  <c r="J135" i="30"/>
  <c r="J136" i="30"/>
  <c r="J137" i="30"/>
  <c r="J138" i="30"/>
  <c r="J139" i="30"/>
  <c r="J140" i="30"/>
  <c r="J141" i="30"/>
  <c r="J142" i="30"/>
  <c r="J143" i="30"/>
  <c r="J144" i="30"/>
  <c r="J145" i="30"/>
  <c r="J146" i="30"/>
  <c r="J147" i="30"/>
  <c r="J148" i="30"/>
  <c r="J149" i="30"/>
  <c r="J150" i="30"/>
  <c r="J151" i="30"/>
  <c r="J152" i="30"/>
  <c r="J153" i="30"/>
  <c r="J154" i="30"/>
  <c r="J155" i="30"/>
  <c r="J156" i="30"/>
  <c r="J157" i="30"/>
  <c r="J158" i="30"/>
  <c r="J159" i="30"/>
  <c r="J160" i="30"/>
  <c r="J161" i="30"/>
  <c r="J162" i="30"/>
  <c r="J163" i="30"/>
  <c r="J164" i="30"/>
  <c r="J165" i="30"/>
  <c r="J166" i="30"/>
  <c r="J167" i="30"/>
  <c r="J168" i="30"/>
  <c r="J169" i="30"/>
  <c r="J170" i="30"/>
  <c r="J171" i="30"/>
  <c r="J172" i="30"/>
  <c r="J173" i="30"/>
  <c r="J174" i="30"/>
  <c r="J175" i="30"/>
  <c r="J176" i="30"/>
  <c r="J177" i="30"/>
  <c r="J178" i="30"/>
  <c r="J179" i="30"/>
  <c r="J180" i="30"/>
  <c r="J181" i="30"/>
  <c r="J182" i="30"/>
  <c r="J183" i="30"/>
  <c r="J184" i="30"/>
  <c r="J185" i="30"/>
  <c r="J186" i="30"/>
  <c r="J187" i="30"/>
  <c r="J188" i="30"/>
  <c r="J189" i="30"/>
  <c r="J190" i="30"/>
  <c r="J191" i="30"/>
  <c r="J192" i="30"/>
  <c r="J193" i="30"/>
  <c r="J194" i="30"/>
  <c r="J195" i="30"/>
  <c r="J196" i="30"/>
  <c r="J197" i="30"/>
  <c r="J198" i="30"/>
  <c r="J199" i="30"/>
  <c r="J200" i="30"/>
  <c r="J201" i="30"/>
  <c r="J202" i="30"/>
  <c r="J203" i="30"/>
  <c r="J204" i="30"/>
  <c r="J205" i="30"/>
  <c r="J206" i="30"/>
  <c r="J207" i="30"/>
  <c r="J208" i="30"/>
  <c r="J209" i="30"/>
  <c r="J210" i="30"/>
  <c r="J211" i="30"/>
  <c r="J212" i="30"/>
  <c r="J213" i="30"/>
  <c r="J214" i="30"/>
  <c r="J215" i="30"/>
  <c r="J216" i="30"/>
  <c r="J217" i="30"/>
  <c r="J218" i="30"/>
  <c r="J219" i="30"/>
  <c r="J220" i="30"/>
  <c r="J221" i="30"/>
  <c r="J222" i="30"/>
  <c r="J223" i="30"/>
  <c r="J224" i="30"/>
  <c r="J225" i="30"/>
  <c r="J226" i="30"/>
  <c r="J227" i="30"/>
  <c r="J228" i="30"/>
  <c r="J229" i="30"/>
  <c r="J230" i="30"/>
  <c r="J231" i="30"/>
  <c r="J232" i="30"/>
  <c r="J233" i="30"/>
  <c r="J234" i="30"/>
  <c r="J235" i="30"/>
  <c r="J236" i="30"/>
  <c r="J237" i="30"/>
  <c r="J238" i="30"/>
  <c r="J239" i="30"/>
  <c r="J240" i="30"/>
  <c r="J241" i="30"/>
  <c r="J242" i="30"/>
  <c r="J243" i="30"/>
  <c r="J244" i="30"/>
  <c r="J245" i="30"/>
  <c r="J246" i="30"/>
  <c r="J247" i="30"/>
  <c r="J248" i="30"/>
  <c r="J249" i="30"/>
  <c r="J250" i="30"/>
  <c r="J251" i="30"/>
  <c r="J252" i="30"/>
  <c r="J253" i="30"/>
  <c r="J254" i="30"/>
  <c r="J255" i="30"/>
  <c r="J256" i="30"/>
  <c r="J257" i="30"/>
  <c r="J258" i="30"/>
  <c r="J259" i="30"/>
  <c r="J260" i="30"/>
  <c r="J261" i="30"/>
  <c r="J262" i="30"/>
  <c r="J263" i="30"/>
  <c r="J264" i="30"/>
  <c r="J265" i="30"/>
  <c r="J266" i="30"/>
  <c r="J267" i="30"/>
  <c r="J268" i="30"/>
  <c r="J269" i="30"/>
  <c r="J270" i="30"/>
  <c r="J271" i="30"/>
  <c r="J272" i="30"/>
  <c r="J273" i="30"/>
  <c r="J274" i="30"/>
  <c r="J275" i="30"/>
  <c r="J276" i="30"/>
  <c r="J277" i="30"/>
  <c r="J278" i="30"/>
  <c r="J279" i="30"/>
  <c r="J280" i="30"/>
  <c r="J281" i="30"/>
  <c r="J282" i="30"/>
  <c r="J283" i="30"/>
  <c r="J284" i="30"/>
  <c r="J285" i="30"/>
  <c r="J286" i="30"/>
  <c r="J287" i="30"/>
  <c r="J288" i="30"/>
  <c r="J289" i="30"/>
  <c r="J290" i="30"/>
  <c r="J291" i="30"/>
  <c r="J292" i="30"/>
  <c r="J293" i="30"/>
  <c r="J294" i="30"/>
  <c r="J295" i="30"/>
  <c r="J296" i="30"/>
  <c r="J297" i="30"/>
  <c r="J298" i="30"/>
  <c r="J299" i="30"/>
  <c r="J300" i="30"/>
  <c r="J301" i="30"/>
  <c r="J302" i="30"/>
  <c r="J303" i="30"/>
  <c r="J304" i="30"/>
  <c r="J305" i="30"/>
  <c r="J306" i="30"/>
  <c r="J307" i="30"/>
  <c r="J308" i="30"/>
  <c r="J309" i="30"/>
  <c r="J310" i="30"/>
  <c r="J311" i="30"/>
  <c r="J312" i="30"/>
  <c r="J313" i="30"/>
  <c r="J314" i="30"/>
  <c r="J315" i="30"/>
  <c r="J316" i="30"/>
  <c r="J317" i="30"/>
  <c r="J318" i="30"/>
  <c r="J319" i="30"/>
  <c r="J320" i="30"/>
  <c r="J321" i="30"/>
  <c r="J322" i="30"/>
  <c r="J323" i="30"/>
  <c r="J324" i="30"/>
  <c r="J325" i="30"/>
  <c r="J326" i="30"/>
  <c r="J327" i="30"/>
  <c r="J328" i="30"/>
  <c r="J329" i="30"/>
  <c r="J330" i="30"/>
  <c r="J331" i="30"/>
  <c r="J332" i="30"/>
  <c r="J333" i="30"/>
  <c r="J334" i="30"/>
  <c r="J335" i="30"/>
  <c r="J336" i="30"/>
  <c r="J337" i="30"/>
  <c r="J338" i="30"/>
  <c r="J339" i="30"/>
  <c r="J340" i="30"/>
  <c r="J341" i="30"/>
  <c r="J342" i="30"/>
  <c r="J343" i="30"/>
  <c r="J344" i="30"/>
  <c r="J345" i="30"/>
  <c r="J346" i="30"/>
  <c r="J347" i="30"/>
  <c r="J348" i="30"/>
  <c r="J349" i="30"/>
  <c r="J350" i="30"/>
  <c r="J351" i="30"/>
  <c r="J352" i="30"/>
  <c r="J353" i="30"/>
  <c r="J354" i="30"/>
  <c r="J355" i="30"/>
  <c r="J356" i="30"/>
  <c r="J357" i="30"/>
  <c r="J358" i="30"/>
  <c r="J359" i="30"/>
  <c r="J360" i="30"/>
  <c r="J361" i="30"/>
  <c r="J362" i="30"/>
  <c r="J363" i="30"/>
  <c r="J364" i="30"/>
  <c r="J365" i="30"/>
  <c r="J366" i="30"/>
  <c r="J367" i="30"/>
  <c r="J368" i="30"/>
  <c r="J369" i="30"/>
  <c r="J370" i="30"/>
  <c r="J371" i="30"/>
  <c r="J372" i="30"/>
  <c r="J373" i="30"/>
  <c r="J374" i="30"/>
  <c r="J375" i="30"/>
  <c r="J376" i="30"/>
  <c r="J377" i="30"/>
  <c r="J378" i="30"/>
  <c r="J379" i="30"/>
  <c r="J380" i="30"/>
  <c r="J381" i="30"/>
  <c r="J382" i="30"/>
  <c r="J383" i="30"/>
  <c r="J384" i="30"/>
  <c r="J385" i="30"/>
  <c r="J386" i="30"/>
  <c r="J387" i="30"/>
  <c r="J388" i="30"/>
  <c r="J389" i="30"/>
  <c r="J390" i="30"/>
  <c r="J391" i="30"/>
  <c r="J392" i="30"/>
  <c r="J393" i="30"/>
  <c r="J394" i="30"/>
  <c r="J395" i="30"/>
  <c r="J396" i="30"/>
  <c r="J397" i="30"/>
  <c r="J398" i="30"/>
  <c r="J399" i="30"/>
  <c r="J400" i="30"/>
  <c r="J401" i="30"/>
  <c r="J402" i="30"/>
  <c r="J403" i="30"/>
  <c r="J404" i="30"/>
  <c r="J405" i="30"/>
  <c r="J406" i="30"/>
  <c r="J407" i="30"/>
  <c r="J408" i="30"/>
  <c r="J409" i="30"/>
  <c r="J410" i="30"/>
  <c r="J411" i="30"/>
  <c r="J412" i="30"/>
  <c r="J413" i="30"/>
  <c r="J414" i="30"/>
  <c r="J415" i="30"/>
  <c r="J416" i="30"/>
  <c r="J417" i="30"/>
  <c r="J418" i="30"/>
  <c r="J419" i="30"/>
  <c r="J420" i="30"/>
  <c r="J421" i="30"/>
  <c r="J422" i="30"/>
  <c r="J423" i="30"/>
  <c r="J424" i="30"/>
  <c r="J425" i="30"/>
  <c r="J426" i="30"/>
  <c r="J427" i="30"/>
  <c r="J428" i="30"/>
  <c r="J429" i="30"/>
  <c r="J430" i="30"/>
  <c r="J431" i="30"/>
  <c r="J432" i="30"/>
  <c r="J433" i="30"/>
  <c r="J434" i="30"/>
  <c r="J435" i="30"/>
  <c r="J436" i="30"/>
  <c r="J437" i="30"/>
  <c r="J438" i="30"/>
  <c r="J439" i="30"/>
  <c r="J440" i="30"/>
  <c r="J441" i="30"/>
  <c r="J442" i="30"/>
  <c r="J443" i="30"/>
  <c r="J444" i="30"/>
  <c r="J445" i="30"/>
  <c r="J446" i="30"/>
  <c r="J447" i="30"/>
  <c r="J448" i="30"/>
  <c r="J449" i="30"/>
  <c r="J450" i="30"/>
  <c r="J451" i="30"/>
  <c r="J452" i="30"/>
  <c r="J453" i="30"/>
  <c r="J454" i="30"/>
  <c r="J455" i="30"/>
  <c r="J456" i="30"/>
  <c r="J457" i="30"/>
  <c r="J458" i="30"/>
  <c r="J459" i="30"/>
  <c r="J460" i="30"/>
  <c r="J461" i="30"/>
  <c r="J462" i="30"/>
  <c r="J463" i="30"/>
  <c r="J464" i="30"/>
  <c r="J465" i="30"/>
  <c r="J466" i="30"/>
  <c r="J467" i="30"/>
  <c r="J468" i="30"/>
  <c r="J469" i="30"/>
  <c r="J470" i="30"/>
  <c r="J471" i="30"/>
  <c r="J472" i="30"/>
  <c r="J473" i="30"/>
  <c r="J474" i="30"/>
  <c r="J475" i="30"/>
  <c r="J476" i="30"/>
  <c r="J477" i="30"/>
  <c r="J478" i="30"/>
  <c r="J479" i="30"/>
  <c r="J480" i="30"/>
  <c r="J481" i="30"/>
  <c r="J482" i="30"/>
  <c r="J483" i="30"/>
  <c r="J484" i="30"/>
  <c r="J485" i="30"/>
  <c r="J486" i="30"/>
  <c r="J487" i="30"/>
  <c r="J488" i="30"/>
  <c r="J489" i="30"/>
  <c r="J490" i="30"/>
  <c r="J491" i="30"/>
  <c r="J492" i="30"/>
  <c r="J493" i="30"/>
  <c r="J494" i="30"/>
  <c r="J495" i="30"/>
  <c r="J496" i="30"/>
  <c r="J497" i="30"/>
  <c r="J498" i="30"/>
  <c r="J499" i="30"/>
  <c r="J500" i="30"/>
  <c r="J501" i="30"/>
  <c r="J502" i="30"/>
  <c r="J503" i="30"/>
  <c r="J504" i="30"/>
  <c r="J505" i="30"/>
  <c r="J506" i="30"/>
  <c r="J507" i="30"/>
  <c r="J508" i="30"/>
  <c r="J509" i="30"/>
  <c r="J510" i="30"/>
  <c r="J511" i="30"/>
  <c r="J512" i="30"/>
  <c r="J513" i="30"/>
  <c r="J514" i="30"/>
  <c r="J515" i="30"/>
  <c r="J516" i="30"/>
  <c r="J517" i="30"/>
  <c r="J518" i="30"/>
  <c r="J519" i="30"/>
  <c r="J520" i="30"/>
  <c r="J521" i="30"/>
  <c r="J522" i="30"/>
  <c r="J523" i="30"/>
  <c r="J524" i="30"/>
  <c r="J525" i="30"/>
  <c r="J526" i="30"/>
  <c r="J527" i="30"/>
  <c r="J528" i="30"/>
  <c r="J529" i="30"/>
  <c r="J530" i="30"/>
  <c r="J531" i="30"/>
  <c r="J532" i="30"/>
  <c r="J10" i="30"/>
  <c r="K11" i="30"/>
  <c r="K12" i="30"/>
  <c r="K13" i="30"/>
  <c r="K14" i="30"/>
  <c r="K15" i="30"/>
  <c r="K16" i="30"/>
  <c r="K17" i="30"/>
  <c r="K18" i="30"/>
  <c r="K19" i="30"/>
  <c r="K20" i="30"/>
  <c r="K21" i="30"/>
  <c r="K22" i="30"/>
  <c r="K23" i="30"/>
  <c r="K24" i="30"/>
  <c r="K25" i="30"/>
  <c r="K26" i="30"/>
  <c r="K27" i="30"/>
  <c r="K28" i="30"/>
  <c r="K29" i="30"/>
  <c r="K30" i="30"/>
  <c r="K31" i="30"/>
  <c r="K32" i="30"/>
  <c r="K33" i="30"/>
  <c r="K34" i="30"/>
  <c r="K35" i="30"/>
  <c r="K36" i="30"/>
  <c r="K37" i="30"/>
  <c r="K38" i="30"/>
  <c r="K39" i="30"/>
  <c r="K40" i="30"/>
  <c r="K41" i="30"/>
  <c r="K42" i="30"/>
  <c r="K43" i="30"/>
  <c r="K44" i="30"/>
  <c r="K45" i="30"/>
  <c r="K46" i="30"/>
  <c r="K47" i="30"/>
  <c r="K48" i="30"/>
  <c r="K49" i="30"/>
  <c r="K50" i="30"/>
  <c r="K51" i="30"/>
  <c r="K52" i="30"/>
  <c r="K53" i="30"/>
  <c r="K54" i="30"/>
  <c r="K55" i="30"/>
  <c r="K56" i="30"/>
  <c r="K57" i="30"/>
  <c r="K58" i="30"/>
  <c r="K59" i="30"/>
  <c r="K60" i="30"/>
  <c r="K61" i="30"/>
  <c r="K62" i="30"/>
  <c r="K63" i="30"/>
  <c r="K64" i="30"/>
  <c r="K65" i="30"/>
  <c r="K66" i="30"/>
  <c r="K67" i="30"/>
  <c r="K68" i="30"/>
  <c r="K69" i="30"/>
  <c r="K70" i="30"/>
  <c r="K71" i="30"/>
  <c r="K72" i="30"/>
  <c r="K73" i="30"/>
  <c r="K74" i="30"/>
  <c r="K75" i="30"/>
  <c r="K76" i="30"/>
  <c r="K77" i="30"/>
  <c r="K78" i="30"/>
  <c r="K79" i="30"/>
  <c r="K80" i="30"/>
  <c r="K81" i="30"/>
  <c r="K82" i="30"/>
  <c r="K83" i="30"/>
  <c r="K84" i="30"/>
  <c r="K85" i="30"/>
  <c r="K86" i="30"/>
  <c r="K87" i="30"/>
  <c r="K88" i="30"/>
  <c r="K89" i="30"/>
  <c r="K90" i="30"/>
  <c r="K91" i="30"/>
  <c r="K92" i="30"/>
  <c r="K93" i="30"/>
  <c r="K94" i="30"/>
  <c r="K95" i="30"/>
  <c r="K96" i="30"/>
  <c r="K97" i="30"/>
  <c r="K98" i="30"/>
  <c r="K99" i="30"/>
  <c r="K100" i="30"/>
  <c r="K101" i="30"/>
  <c r="K102" i="30"/>
  <c r="K103" i="30"/>
  <c r="K104" i="30"/>
  <c r="K105" i="30"/>
  <c r="K106" i="30"/>
  <c r="K107" i="30"/>
  <c r="K108" i="30"/>
  <c r="K109" i="30"/>
  <c r="K110" i="30"/>
  <c r="K111" i="30"/>
  <c r="K112" i="30"/>
  <c r="K113" i="30"/>
  <c r="K114" i="30"/>
  <c r="K115" i="30"/>
  <c r="K116" i="30"/>
  <c r="K117" i="30"/>
  <c r="K118" i="30"/>
  <c r="K119" i="30"/>
  <c r="K120" i="30"/>
  <c r="K121" i="30"/>
  <c r="K122" i="30"/>
  <c r="K123" i="30"/>
  <c r="K124" i="30"/>
  <c r="K125" i="30"/>
  <c r="K126" i="30"/>
  <c r="K127" i="30"/>
  <c r="K128" i="30"/>
  <c r="K129" i="30"/>
  <c r="K130" i="30"/>
  <c r="K131" i="30"/>
  <c r="K132" i="30"/>
  <c r="K133" i="30"/>
  <c r="K134" i="30"/>
  <c r="K135" i="30"/>
  <c r="K136" i="30"/>
  <c r="K137" i="30"/>
  <c r="K138" i="30"/>
  <c r="K139" i="30"/>
  <c r="K140" i="30"/>
  <c r="K141" i="30"/>
  <c r="K142" i="30"/>
  <c r="K143" i="30"/>
  <c r="K144" i="30"/>
  <c r="K145" i="30"/>
  <c r="K146" i="30"/>
  <c r="K147" i="30"/>
  <c r="K148" i="30"/>
  <c r="K149" i="30"/>
  <c r="K150" i="30"/>
  <c r="K151" i="30"/>
  <c r="K152" i="30"/>
  <c r="K153" i="30"/>
  <c r="K154" i="30"/>
  <c r="K155" i="30"/>
  <c r="K156" i="30"/>
  <c r="K157" i="30"/>
  <c r="K158" i="30"/>
  <c r="K159" i="30"/>
  <c r="K160" i="30"/>
  <c r="K161" i="30"/>
  <c r="K162" i="30"/>
  <c r="K163" i="30"/>
  <c r="K164" i="30"/>
  <c r="K165" i="30"/>
  <c r="K166" i="30"/>
  <c r="K167" i="30"/>
  <c r="K168" i="30"/>
  <c r="K169" i="30"/>
  <c r="K170" i="30"/>
  <c r="K171" i="30"/>
  <c r="K172" i="30"/>
  <c r="K173" i="30"/>
  <c r="K174" i="30"/>
  <c r="K175" i="30"/>
  <c r="K176" i="30"/>
  <c r="K177" i="30"/>
  <c r="K178" i="30"/>
  <c r="K179" i="30"/>
  <c r="K180" i="30"/>
  <c r="K181" i="30"/>
  <c r="K182" i="30"/>
  <c r="K183" i="30"/>
  <c r="K184" i="30"/>
  <c r="K185" i="30"/>
  <c r="K186" i="30"/>
  <c r="K187" i="30"/>
  <c r="K188" i="30"/>
  <c r="K189" i="30"/>
  <c r="K190" i="30"/>
  <c r="K191" i="30"/>
  <c r="K192" i="30"/>
  <c r="K193" i="30"/>
  <c r="K194" i="30"/>
  <c r="K195" i="30"/>
  <c r="K196" i="30"/>
  <c r="K197" i="30"/>
  <c r="K198" i="30"/>
  <c r="K199" i="30"/>
  <c r="K200" i="30"/>
  <c r="K201" i="30"/>
  <c r="K202" i="30"/>
  <c r="K203" i="30"/>
  <c r="K204" i="30"/>
  <c r="K205" i="30"/>
  <c r="K206" i="30"/>
  <c r="K207" i="30"/>
  <c r="K208" i="30"/>
  <c r="K209" i="30"/>
  <c r="K210" i="30"/>
  <c r="K211" i="30"/>
  <c r="K212" i="30"/>
  <c r="K213" i="30"/>
  <c r="K214" i="30"/>
  <c r="K215" i="30"/>
  <c r="K216" i="30"/>
  <c r="K217" i="30"/>
  <c r="K218" i="30"/>
  <c r="K219" i="30"/>
  <c r="K220" i="30"/>
  <c r="K221" i="30"/>
  <c r="K222" i="30"/>
  <c r="K223" i="30"/>
  <c r="K224" i="30"/>
  <c r="K225" i="30"/>
  <c r="K226" i="30"/>
  <c r="K227" i="30"/>
  <c r="K228" i="30"/>
  <c r="K229" i="30"/>
  <c r="K230" i="30"/>
  <c r="K231" i="30"/>
  <c r="K232" i="30"/>
  <c r="K233" i="30"/>
  <c r="K234" i="30"/>
  <c r="K235" i="30"/>
  <c r="K236" i="30"/>
  <c r="K237" i="30"/>
  <c r="K238" i="30"/>
  <c r="K239" i="30"/>
  <c r="K240" i="30"/>
  <c r="K241" i="30"/>
  <c r="K242" i="30"/>
  <c r="K243" i="30"/>
  <c r="K244" i="30"/>
  <c r="K245" i="30"/>
  <c r="K246" i="30"/>
  <c r="K247" i="30"/>
  <c r="K248" i="30"/>
  <c r="K249" i="30"/>
  <c r="K250" i="30"/>
  <c r="K251" i="30"/>
  <c r="K252" i="30"/>
  <c r="K253" i="30"/>
  <c r="K254" i="30"/>
  <c r="K255" i="30"/>
  <c r="K256" i="30"/>
  <c r="K257" i="30"/>
  <c r="K258" i="30"/>
  <c r="K259" i="30"/>
  <c r="K260" i="30"/>
  <c r="K261" i="30"/>
  <c r="K262" i="30"/>
  <c r="K263" i="30"/>
  <c r="K264" i="30"/>
  <c r="K265" i="30"/>
  <c r="K266" i="30"/>
  <c r="K267" i="30"/>
  <c r="K268" i="30"/>
  <c r="K269" i="30"/>
  <c r="K270" i="30"/>
  <c r="K271" i="30"/>
  <c r="K272" i="30"/>
  <c r="K273" i="30"/>
  <c r="K274" i="30"/>
  <c r="K275" i="30"/>
  <c r="K276" i="30"/>
  <c r="K277" i="30"/>
  <c r="K278" i="30"/>
  <c r="K279" i="30"/>
  <c r="K280" i="30"/>
  <c r="K281" i="30"/>
  <c r="K282" i="30"/>
  <c r="K283" i="30"/>
  <c r="K284" i="30"/>
  <c r="K285" i="30"/>
  <c r="K286" i="30"/>
  <c r="K287" i="30"/>
  <c r="K288" i="30"/>
  <c r="K289" i="30"/>
  <c r="K290" i="30"/>
  <c r="K291" i="30"/>
  <c r="K292" i="30"/>
  <c r="K293" i="30"/>
  <c r="K294" i="30"/>
  <c r="K295" i="30"/>
  <c r="K296" i="30"/>
  <c r="K297" i="30"/>
  <c r="K298" i="30"/>
  <c r="K299" i="30"/>
  <c r="K300" i="30"/>
  <c r="K301" i="30"/>
  <c r="K302" i="30"/>
  <c r="K303" i="30"/>
  <c r="K304" i="30"/>
  <c r="K305" i="30"/>
  <c r="K306" i="30"/>
  <c r="K307" i="30"/>
  <c r="K308" i="30"/>
  <c r="K309" i="30"/>
  <c r="K310" i="30"/>
  <c r="K311" i="30"/>
  <c r="K312" i="30"/>
  <c r="K313" i="30"/>
  <c r="K314" i="30"/>
  <c r="K315" i="30"/>
  <c r="K316" i="30"/>
  <c r="K317" i="30"/>
  <c r="K318" i="30"/>
  <c r="K319" i="30"/>
  <c r="K320" i="30"/>
  <c r="K321" i="30"/>
  <c r="K322" i="30"/>
  <c r="K323" i="30"/>
  <c r="K324" i="30"/>
  <c r="K325" i="30"/>
  <c r="K326" i="30"/>
  <c r="K327" i="30"/>
  <c r="K328" i="30"/>
  <c r="K329" i="30"/>
  <c r="K330" i="30"/>
  <c r="K331" i="30"/>
  <c r="K332" i="30"/>
  <c r="K333" i="30"/>
  <c r="K334" i="30"/>
  <c r="K335" i="30"/>
  <c r="K336" i="30"/>
  <c r="K337" i="30"/>
  <c r="K338" i="30"/>
  <c r="K339" i="30"/>
  <c r="K340" i="30"/>
  <c r="K341" i="30"/>
  <c r="K342" i="30"/>
  <c r="K343" i="30"/>
  <c r="K344" i="30"/>
  <c r="K345" i="30"/>
  <c r="K346" i="30"/>
  <c r="K347" i="30"/>
  <c r="K348" i="30"/>
  <c r="K349" i="30"/>
  <c r="K350" i="30"/>
  <c r="K351" i="30"/>
  <c r="K352" i="30"/>
  <c r="K353" i="30"/>
  <c r="K354" i="30"/>
  <c r="K355" i="30"/>
  <c r="K356" i="30"/>
  <c r="K357" i="30"/>
  <c r="K358" i="30"/>
  <c r="K359" i="30"/>
  <c r="K360" i="30"/>
  <c r="K361" i="30"/>
  <c r="K362" i="30"/>
  <c r="K363" i="30"/>
  <c r="K364" i="30"/>
  <c r="K365" i="30"/>
  <c r="K366" i="30"/>
  <c r="K367" i="30"/>
  <c r="K368" i="30"/>
  <c r="K369" i="30"/>
  <c r="K370" i="30"/>
  <c r="K371" i="30"/>
  <c r="K372" i="30"/>
  <c r="K373" i="30"/>
  <c r="K374" i="30"/>
  <c r="K375" i="30"/>
  <c r="K376" i="30"/>
  <c r="K377" i="30"/>
  <c r="K378" i="30"/>
  <c r="K379" i="30"/>
  <c r="K380" i="30"/>
  <c r="K381" i="30"/>
  <c r="K382" i="30"/>
  <c r="K383" i="30"/>
  <c r="K384" i="30"/>
  <c r="K385" i="30"/>
  <c r="K386" i="30"/>
  <c r="K387" i="30"/>
  <c r="K388" i="30"/>
  <c r="K389" i="30"/>
  <c r="K390" i="30"/>
  <c r="K391" i="30"/>
  <c r="K392" i="30"/>
  <c r="K393" i="30"/>
  <c r="K394" i="30"/>
  <c r="K395" i="30"/>
  <c r="K396" i="30"/>
  <c r="K397" i="30"/>
  <c r="K398" i="30"/>
  <c r="K399" i="30"/>
  <c r="K400" i="30"/>
  <c r="K401" i="30"/>
  <c r="K402" i="30"/>
  <c r="K403" i="30"/>
  <c r="K404" i="30"/>
  <c r="K405" i="30"/>
  <c r="K406" i="30"/>
  <c r="K407" i="30"/>
  <c r="K408" i="30"/>
  <c r="K409" i="30"/>
  <c r="K410" i="30"/>
  <c r="K411" i="30"/>
  <c r="K412" i="30"/>
  <c r="K413" i="30"/>
  <c r="K414" i="30"/>
  <c r="K415" i="30"/>
  <c r="K416" i="30"/>
  <c r="K417" i="30"/>
  <c r="K418" i="30"/>
  <c r="K419" i="30"/>
  <c r="K420" i="30"/>
  <c r="K421" i="30"/>
  <c r="K422" i="30"/>
  <c r="K423" i="30"/>
  <c r="K424" i="30"/>
  <c r="K425" i="30"/>
  <c r="K426" i="30"/>
  <c r="K427" i="30"/>
  <c r="K428" i="30"/>
  <c r="K429" i="30"/>
  <c r="K430" i="30"/>
  <c r="K431" i="30"/>
  <c r="K432" i="30"/>
  <c r="K433" i="30"/>
  <c r="K434" i="30"/>
  <c r="K435" i="30"/>
  <c r="K436" i="30"/>
  <c r="K437" i="30"/>
  <c r="K438" i="30"/>
  <c r="K439" i="30"/>
  <c r="K440" i="30"/>
  <c r="K441" i="30"/>
  <c r="K442" i="30"/>
  <c r="K443" i="30"/>
  <c r="K444" i="30"/>
  <c r="K445" i="30"/>
  <c r="K446" i="30"/>
  <c r="K447" i="30"/>
  <c r="K448" i="30"/>
  <c r="K449" i="30"/>
  <c r="K450" i="30"/>
  <c r="K451" i="30"/>
  <c r="K452" i="30"/>
  <c r="K453" i="30"/>
  <c r="K454" i="30"/>
  <c r="K455" i="30"/>
  <c r="K456" i="30"/>
  <c r="K457" i="30"/>
  <c r="K458" i="30"/>
  <c r="K459" i="30"/>
  <c r="K460" i="30"/>
  <c r="K461" i="30"/>
  <c r="K462" i="30"/>
  <c r="K463" i="30"/>
  <c r="K464" i="30"/>
  <c r="K465" i="30"/>
  <c r="K466" i="30"/>
  <c r="K467" i="30"/>
  <c r="K468" i="30"/>
  <c r="K469" i="30"/>
  <c r="K470" i="30"/>
  <c r="K471" i="30"/>
  <c r="K472" i="30"/>
  <c r="K473" i="30"/>
  <c r="K474" i="30"/>
  <c r="K475" i="30"/>
  <c r="K476" i="30"/>
  <c r="K477" i="30"/>
  <c r="K478" i="30"/>
  <c r="K479" i="30"/>
  <c r="K480" i="30"/>
  <c r="K481" i="30"/>
  <c r="K482" i="30"/>
  <c r="K483" i="30"/>
  <c r="K484" i="30"/>
  <c r="K485" i="30"/>
  <c r="K486" i="30"/>
  <c r="K487" i="30"/>
  <c r="K488" i="30"/>
  <c r="K489" i="30"/>
  <c r="K490" i="30"/>
  <c r="K491" i="30"/>
  <c r="K492" i="30"/>
  <c r="K493" i="30"/>
  <c r="K494" i="30"/>
  <c r="K495" i="30"/>
  <c r="K496" i="30"/>
  <c r="K497" i="30"/>
  <c r="K498" i="30"/>
  <c r="K499" i="30"/>
  <c r="K500" i="30"/>
  <c r="K501" i="30"/>
  <c r="K502" i="30"/>
  <c r="K503" i="30"/>
  <c r="K504" i="30"/>
  <c r="K505" i="30"/>
  <c r="K506" i="30"/>
  <c r="K507" i="30"/>
  <c r="K508" i="30"/>
  <c r="K509" i="30"/>
  <c r="K510" i="30"/>
  <c r="K511" i="30"/>
  <c r="K512" i="30"/>
  <c r="K513" i="30"/>
  <c r="K514" i="30"/>
  <c r="K515" i="30"/>
  <c r="K516" i="30"/>
  <c r="K517" i="30"/>
  <c r="K518" i="30"/>
  <c r="K519" i="30"/>
  <c r="K520" i="30"/>
  <c r="K521" i="30"/>
  <c r="K522" i="30"/>
  <c r="K523" i="30"/>
  <c r="K524" i="30"/>
  <c r="K525" i="30"/>
  <c r="K526" i="30"/>
  <c r="K527" i="30"/>
  <c r="K528" i="30"/>
  <c r="K529" i="30"/>
  <c r="K530" i="30"/>
  <c r="K531" i="30"/>
  <c r="K532" i="30"/>
  <c r="K10" i="30"/>
  <c r="G7" i="30"/>
  <c r="M11" i="17"/>
  <c r="M12" i="17"/>
  <c r="M13" i="17"/>
  <c r="M14" i="17"/>
  <c r="M15" i="17"/>
  <c r="M16" i="17"/>
  <c r="M17" i="17"/>
  <c r="M18" i="17"/>
  <c r="M19" i="17"/>
  <c r="M20" i="17"/>
  <c r="M21" i="17"/>
  <c r="M22" i="17"/>
  <c r="M23" i="17"/>
  <c r="M24" i="17"/>
  <c r="M25" i="17"/>
  <c r="M26" i="17"/>
  <c r="M27" i="17"/>
  <c r="M28" i="17"/>
  <c r="M29" i="17"/>
  <c r="M30" i="17"/>
  <c r="M31" i="17"/>
  <c r="M32" i="17"/>
  <c r="M33" i="17"/>
  <c r="M34" i="17"/>
  <c r="M35" i="17"/>
  <c r="M36" i="17"/>
  <c r="M37" i="17"/>
  <c r="M38" i="17"/>
  <c r="M39" i="17"/>
  <c r="M40" i="17"/>
  <c r="M41" i="17"/>
  <c r="M42" i="17"/>
  <c r="M43" i="17"/>
  <c r="M44" i="17"/>
  <c r="M45" i="17"/>
  <c r="M46" i="17"/>
  <c r="M47" i="17"/>
  <c r="M48" i="17"/>
  <c r="M49" i="17"/>
  <c r="M50" i="17"/>
  <c r="M51" i="17"/>
  <c r="M52" i="17"/>
  <c r="M53" i="17"/>
  <c r="M54" i="17"/>
  <c r="M55" i="17"/>
  <c r="M56" i="17"/>
  <c r="M57" i="17"/>
  <c r="M58" i="17"/>
  <c r="M59" i="17"/>
  <c r="M60" i="17"/>
  <c r="M61" i="17"/>
  <c r="M62" i="17"/>
  <c r="M63" i="17"/>
  <c r="M64" i="17"/>
  <c r="M65" i="17"/>
  <c r="M66" i="17"/>
  <c r="M67" i="17"/>
  <c r="M68" i="17"/>
  <c r="M69" i="17"/>
  <c r="M70" i="17"/>
  <c r="M71" i="17"/>
  <c r="M72" i="17"/>
  <c r="M73" i="17"/>
  <c r="M74" i="17"/>
  <c r="M75" i="17"/>
  <c r="M76" i="17"/>
  <c r="M77" i="17"/>
  <c r="M78" i="17"/>
  <c r="M79" i="17"/>
  <c r="M80" i="17"/>
  <c r="M81" i="17"/>
  <c r="M82" i="17"/>
  <c r="M83" i="17"/>
  <c r="M84" i="17"/>
  <c r="M85" i="17"/>
  <c r="M86" i="17"/>
  <c r="M87" i="17"/>
  <c r="M88" i="17"/>
  <c r="M89" i="17"/>
  <c r="M90" i="17"/>
  <c r="M91" i="17"/>
  <c r="M92" i="17"/>
  <c r="M93" i="17"/>
  <c r="M94" i="17"/>
  <c r="M95" i="17"/>
  <c r="M96" i="17"/>
  <c r="M97" i="17"/>
  <c r="M98" i="17"/>
  <c r="M99" i="17"/>
  <c r="M100" i="17"/>
  <c r="M101" i="17"/>
  <c r="M102" i="17"/>
  <c r="M103" i="17"/>
  <c r="M104" i="17"/>
  <c r="M105" i="17"/>
  <c r="M106" i="17"/>
  <c r="M107" i="17"/>
  <c r="M108" i="17"/>
  <c r="M109" i="17"/>
  <c r="M110" i="17"/>
  <c r="M111" i="17"/>
  <c r="M112" i="17"/>
  <c r="M113" i="17"/>
  <c r="M114" i="17"/>
  <c r="M115" i="17"/>
  <c r="M116" i="17"/>
  <c r="M117" i="17"/>
  <c r="M118" i="17"/>
  <c r="M119" i="17"/>
  <c r="M120" i="17"/>
  <c r="M121" i="17"/>
  <c r="M122" i="17"/>
  <c r="M123" i="17"/>
  <c r="M124" i="17"/>
  <c r="M125" i="17"/>
  <c r="M126" i="17"/>
  <c r="M127" i="17"/>
  <c r="M128" i="17"/>
  <c r="M129" i="17"/>
  <c r="M130" i="17"/>
  <c r="M131" i="17"/>
  <c r="M132" i="17"/>
  <c r="M133" i="17"/>
  <c r="M134" i="17"/>
  <c r="M135" i="17"/>
  <c r="M136" i="17"/>
  <c r="M137" i="17"/>
  <c r="M138" i="17"/>
  <c r="M139" i="17"/>
  <c r="M140" i="17"/>
  <c r="M141" i="17"/>
  <c r="M142" i="17"/>
  <c r="M143" i="17"/>
  <c r="M144" i="17"/>
  <c r="M145" i="17"/>
  <c r="M146" i="17"/>
  <c r="M147" i="17"/>
  <c r="M148" i="17"/>
  <c r="M149" i="17"/>
  <c r="M150" i="17"/>
  <c r="M151" i="17"/>
  <c r="M152" i="17"/>
  <c r="M153" i="17"/>
  <c r="M154" i="17"/>
  <c r="M155" i="17"/>
  <c r="M156" i="17"/>
  <c r="M157" i="17"/>
  <c r="M158" i="17"/>
  <c r="M159" i="17"/>
  <c r="M160" i="17"/>
  <c r="M161" i="17"/>
  <c r="M162" i="17"/>
  <c r="M163" i="17"/>
  <c r="M164" i="17"/>
  <c r="M165" i="17"/>
  <c r="M166" i="17"/>
  <c r="M167" i="17"/>
  <c r="M168" i="17"/>
  <c r="M169" i="17"/>
  <c r="M170" i="17"/>
  <c r="M171" i="17"/>
  <c r="M172" i="17"/>
  <c r="M173" i="17"/>
  <c r="M174" i="17"/>
  <c r="M175" i="17"/>
  <c r="M176" i="17"/>
  <c r="M177" i="17"/>
  <c r="M178" i="17"/>
  <c r="M179" i="17"/>
  <c r="M180" i="17"/>
  <c r="M181" i="17"/>
  <c r="M182" i="17"/>
  <c r="M183" i="17"/>
  <c r="M184" i="17"/>
  <c r="M185" i="17"/>
  <c r="M186" i="17"/>
  <c r="M187" i="17"/>
  <c r="M188" i="17"/>
  <c r="M189" i="17"/>
  <c r="M190" i="17"/>
  <c r="M191" i="17"/>
  <c r="M192" i="17"/>
  <c r="M193" i="17"/>
  <c r="M194" i="17"/>
  <c r="M195" i="17"/>
  <c r="M196" i="17"/>
  <c r="M197" i="17"/>
  <c r="M198" i="17"/>
  <c r="M199" i="17"/>
  <c r="M200" i="17"/>
  <c r="M201" i="17"/>
  <c r="M202" i="17"/>
  <c r="M203" i="17"/>
  <c r="M204" i="17"/>
  <c r="M205" i="17"/>
  <c r="M206" i="17"/>
  <c r="M207" i="17"/>
  <c r="M208" i="17"/>
  <c r="M209" i="17"/>
  <c r="M210" i="17"/>
  <c r="M211" i="17"/>
  <c r="M212" i="17"/>
  <c r="M213" i="17"/>
  <c r="M214" i="17"/>
  <c r="M215" i="17"/>
  <c r="M216" i="17"/>
  <c r="M217" i="17"/>
  <c r="M218" i="17"/>
  <c r="M219" i="17"/>
  <c r="M220" i="17"/>
  <c r="M221" i="17"/>
  <c r="M222" i="17"/>
  <c r="M223" i="17"/>
  <c r="M224" i="17"/>
  <c r="M225" i="17"/>
  <c r="M226" i="17"/>
  <c r="M227" i="17"/>
  <c r="M228" i="17"/>
  <c r="M229" i="17"/>
  <c r="M230" i="17"/>
  <c r="M231" i="17"/>
  <c r="M232" i="17"/>
  <c r="M233" i="17"/>
  <c r="M234" i="17"/>
  <c r="M235" i="17"/>
  <c r="M236" i="17"/>
  <c r="M237" i="17"/>
  <c r="M238" i="17"/>
  <c r="M239" i="17"/>
  <c r="M240" i="17"/>
  <c r="M241" i="17"/>
  <c r="M242" i="17"/>
  <c r="M243" i="17"/>
  <c r="M244" i="17"/>
  <c r="M245" i="17"/>
  <c r="M246" i="17"/>
  <c r="M247" i="17"/>
  <c r="M248" i="17"/>
  <c r="M249" i="17"/>
  <c r="M250" i="17"/>
  <c r="M251" i="17"/>
  <c r="M252" i="17"/>
  <c r="M253" i="17"/>
  <c r="M254" i="17"/>
  <c r="M255" i="17"/>
  <c r="M256" i="17"/>
  <c r="M257" i="17"/>
  <c r="M258" i="17"/>
  <c r="M259" i="17"/>
  <c r="M260" i="17"/>
  <c r="M261" i="17"/>
  <c r="M262" i="17"/>
  <c r="M263" i="17"/>
  <c r="M264" i="17"/>
  <c r="M265" i="17"/>
  <c r="M266" i="17"/>
  <c r="M267" i="17"/>
  <c r="M268" i="17"/>
  <c r="M269" i="17"/>
  <c r="M270" i="17"/>
  <c r="M271" i="17"/>
  <c r="M272" i="17"/>
  <c r="M273" i="17"/>
  <c r="M274" i="17"/>
  <c r="M275" i="17"/>
  <c r="M276" i="17"/>
  <c r="M277" i="17"/>
  <c r="M278" i="17"/>
  <c r="M279" i="17"/>
  <c r="M280" i="17"/>
  <c r="M281" i="17"/>
  <c r="M282" i="17"/>
  <c r="M283" i="17"/>
  <c r="M284" i="17"/>
  <c r="M285" i="17"/>
  <c r="M286" i="17"/>
  <c r="M287" i="17"/>
  <c r="M288" i="17"/>
  <c r="M289" i="17"/>
  <c r="M290" i="17"/>
  <c r="M291" i="17"/>
  <c r="M292" i="17"/>
  <c r="M293" i="17"/>
  <c r="M294" i="17"/>
  <c r="M295" i="17"/>
  <c r="M296" i="17"/>
  <c r="M297" i="17"/>
  <c r="M298" i="17"/>
  <c r="M299" i="17"/>
  <c r="M300" i="17"/>
  <c r="M301" i="17"/>
  <c r="M302" i="17"/>
  <c r="M303" i="17"/>
  <c r="M304" i="17"/>
  <c r="M305" i="17"/>
  <c r="M306" i="17"/>
  <c r="M307" i="17"/>
  <c r="M308" i="17"/>
  <c r="M309" i="17"/>
  <c r="M310" i="17"/>
  <c r="M311" i="17"/>
  <c r="M312" i="17"/>
  <c r="M313" i="17"/>
  <c r="M314" i="17"/>
  <c r="M315" i="17"/>
  <c r="M316" i="17"/>
  <c r="M317" i="17"/>
  <c r="M318" i="17"/>
  <c r="M319" i="17"/>
  <c r="M320" i="17"/>
  <c r="M321" i="17"/>
  <c r="M322" i="17"/>
  <c r="M323" i="17"/>
  <c r="M324" i="17"/>
  <c r="M325" i="17"/>
  <c r="M326" i="17"/>
  <c r="M327" i="17"/>
  <c r="M328" i="17"/>
  <c r="M329" i="17"/>
  <c r="M330" i="17"/>
  <c r="M331" i="17"/>
  <c r="M332" i="17"/>
  <c r="M333" i="17"/>
  <c r="M334" i="17"/>
  <c r="M335" i="17"/>
  <c r="M336" i="17"/>
  <c r="M337" i="17"/>
  <c r="M338" i="17"/>
  <c r="M339" i="17"/>
  <c r="M340" i="17"/>
  <c r="M341" i="17"/>
  <c r="M342" i="17"/>
  <c r="M343" i="17"/>
  <c r="M344" i="17"/>
  <c r="M345" i="17"/>
  <c r="M346" i="17"/>
  <c r="M347" i="17"/>
  <c r="M348" i="17"/>
  <c r="M349" i="17"/>
  <c r="M350" i="17"/>
  <c r="M351" i="17"/>
  <c r="M352" i="17"/>
  <c r="M353" i="17"/>
  <c r="M354" i="17"/>
  <c r="M355" i="17"/>
  <c r="M356" i="17"/>
  <c r="M357" i="17"/>
  <c r="M358" i="17"/>
  <c r="M359" i="17"/>
  <c r="M360" i="17"/>
  <c r="M361" i="17"/>
  <c r="M362" i="17"/>
  <c r="M363" i="17"/>
  <c r="M364" i="17"/>
  <c r="M365" i="17"/>
  <c r="M366" i="17"/>
  <c r="M367" i="17"/>
  <c r="M368" i="17"/>
  <c r="M369" i="17"/>
  <c r="M370" i="17"/>
  <c r="M371" i="17"/>
  <c r="M372" i="17"/>
  <c r="M373" i="17"/>
  <c r="M374" i="17"/>
  <c r="M375" i="17"/>
  <c r="M376" i="17"/>
  <c r="M377" i="17"/>
  <c r="M378" i="17"/>
  <c r="M379" i="17"/>
  <c r="M380" i="17"/>
  <c r="M381" i="17"/>
  <c r="M382" i="17"/>
  <c r="M383" i="17"/>
  <c r="M384" i="17"/>
  <c r="M385" i="17"/>
  <c r="M386" i="17"/>
  <c r="M387" i="17"/>
  <c r="M388" i="17"/>
  <c r="M389" i="17"/>
  <c r="M390" i="17"/>
  <c r="M391" i="17"/>
  <c r="M392" i="17"/>
  <c r="M393" i="17"/>
  <c r="M394" i="17"/>
  <c r="M395" i="17"/>
  <c r="M396" i="17"/>
  <c r="M397" i="17"/>
  <c r="M398" i="17"/>
  <c r="M399" i="17"/>
  <c r="M400" i="17"/>
  <c r="M401" i="17"/>
  <c r="M402" i="17"/>
  <c r="M403" i="17"/>
  <c r="M404" i="17"/>
  <c r="M405" i="17"/>
  <c r="M406" i="17"/>
  <c r="M407" i="17"/>
  <c r="M408" i="17"/>
  <c r="M409" i="17"/>
  <c r="M410" i="17"/>
  <c r="M411" i="17"/>
  <c r="M412" i="17"/>
  <c r="M413" i="17"/>
  <c r="M414" i="17"/>
  <c r="M415" i="17"/>
  <c r="M416" i="17"/>
  <c r="M417" i="17"/>
  <c r="M418" i="17"/>
  <c r="M419" i="17"/>
  <c r="M420" i="17"/>
  <c r="M421" i="17"/>
  <c r="M422" i="17"/>
  <c r="M423" i="17"/>
  <c r="M424" i="17"/>
  <c r="M425" i="17"/>
  <c r="M426" i="17"/>
  <c r="M427" i="17"/>
  <c r="M428" i="17"/>
  <c r="M429" i="17"/>
  <c r="M430" i="17"/>
  <c r="M431" i="17"/>
  <c r="M432" i="17"/>
  <c r="M433" i="17"/>
  <c r="M434" i="17"/>
  <c r="M435" i="17"/>
  <c r="M436" i="17"/>
  <c r="M437" i="17"/>
  <c r="M438" i="17"/>
  <c r="M439" i="17"/>
  <c r="M440" i="17"/>
  <c r="M441" i="17"/>
  <c r="M442" i="17"/>
  <c r="M443" i="17"/>
  <c r="M444" i="17"/>
  <c r="M445" i="17"/>
  <c r="M446" i="17"/>
  <c r="M447" i="17"/>
  <c r="M448" i="17"/>
  <c r="M449" i="17"/>
  <c r="M450" i="17"/>
  <c r="M451" i="17"/>
  <c r="M452" i="17"/>
  <c r="M453" i="17"/>
  <c r="M454" i="17"/>
  <c r="M455" i="17"/>
  <c r="M456" i="17"/>
  <c r="M457" i="17"/>
  <c r="M458" i="17"/>
  <c r="M459" i="17"/>
  <c r="M460" i="17"/>
  <c r="M461" i="17"/>
  <c r="M462" i="17"/>
  <c r="M463" i="17"/>
  <c r="M464" i="17"/>
  <c r="M465" i="17"/>
  <c r="M466" i="17"/>
  <c r="M467" i="17"/>
  <c r="M468" i="17"/>
  <c r="M469" i="17"/>
  <c r="M470" i="17"/>
  <c r="M471" i="17"/>
  <c r="M472" i="17"/>
  <c r="M473" i="17"/>
  <c r="M474" i="17"/>
  <c r="M475" i="17"/>
  <c r="M476" i="17"/>
  <c r="M477" i="17"/>
  <c r="M478" i="17"/>
  <c r="M479" i="17"/>
  <c r="M480" i="17"/>
  <c r="M481" i="17"/>
  <c r="M482" i="17"/>
  <c r="M483" i="17"/>
  <c r="M484" i="17"/>
  <c r="M485" i="17"/>
  <c r="M486" i="17"/>
  <c r="M487" i="17"/>
  <c r="M488" i="17"/>
  <c r="M489" i="17"/>
  <c r="M490" i="17"/>
  <c r="M491" i="17"/>
  <c r="M492" i="17"/>
  <c r="M493" i="17"/>
  <c r="M494" i="17"/>
  <c r="M495" i="17"/>
  <c r="M496" i="17"/>
  <c r="M497" i="17"/>
  <c r="M498" i="17"/>
  <c r="M499" i="17"/>
  <c r="M500" i="17"/>
  <c r="M501" i="17"/>
  <c r="M502" i="17"/>
  <c r="M503" i="17"/>
  <c r="M504" i="17"/>
  <c r="M505" i="17"/>
  <c r="M506" i="17"/>
  <c r="M507" i="17"/>
  <c r="M508" i="17"/>
  <c r="M509" i="17"/>
  <c r="M510" i="17"/>
  <c r="M511" i="17"/>
  <c r="M512" i="17"/>
  <c r="M513" i="17"/>
  <c r="M514" i="17"/>
  <c r="M515" i="17"/>
  <c r="M516" i="17"/>
  <c r="M517" i="17"/>
  <c r="M518" i="17"/>
  <c r="M519" i="17"/>
  <c r="M520" i="17"/>
  <c r="M521" i="17"/>
  <c r="M522" i="17"/>
  <c r="M523" i="17"/>
  <c r="M524" i="17"/>
  <c r="M525" i="17"/>
  <c r="M526" i="17"/>
  <c r="M527" i="17"/>
  <c r="M528" i="17"/>
  <c r="M529" i="17"/>
  <c r="M530" i="17"/>
  <c r="M531" i="17"/>
  <c r="M532" i="17"/>
  <c r="M533" i="17"/>
  <c r="M534" i="17"/>
  <c r="M535" i="17"/>
  <c r="M536" i="17"/>
  <c r="M537" i="17"/>
  <c r="M538" i="17"/>
  <c r="M539" i="17"/>
  <c r="M540" i="17"/>
  <c r="M541" i="17"/>
  <c r="M542" i="17"/>
  <c r="M543" i="17"/>
  <c r="M544" i="17"/>
  <c r="M545" i="17"/>
  <c r="M546" i="17"/>
  <c r="M547" i="17"/>
  <c r="M548" i="17"/>
  <c r="M549" i="17"/>
  <c r="M550" i="17"/>
  <c r="M551" i="17"/>
  <c r="M552" i="17"/>
  <c r="M553" i="17"/>
  <c r="M554" i="17"/>
  <c r="M555" i="17"/>
  <c r="M556" i="17"/>
  <c r="M557" i="17"/>
  <c r="M558" i="17"/>
  <c r="M559" i="17"/>
  <c r="M560" i="17"/>
  <c r="M561" i="17"/>
  <c r="M562" i="17"/>
  <c r="M563" i="17"/>
  <c r="M564" i="17"/>
  <c r="M565" i="17"/>
  <c r="M566" i="17"/>
  <c r="M567" i="17"/>
  <c r="M568" i="17"/>
  <c r="M569" i="17"/>
  <c r="M570" i="17"/>
  <c r="M571" i="17"/>
  <c r="M572" i="17"/>
  <c r="M573" i="17"/>
  <c r="M574" i="17"/>
  <c r="M575" i="17"/>
  <c r="M576" i="17"/>
  <c r="M577" i="17"/>
  <c r="M578" i="17"/>
  <c r="M579" i="17"/>
  <c r="M580" i="17"/>
  <c r="M581" i="17"/>
  <c r="M582" i="17"/>
  <c r="M583" i="17"/>
  <c r="M584" i="17"/>
  <c r="M585" i="17"/>
  <c r="M586" i="17"/>
  <c r="L11" i="17"/>
  <c r="L12" i="17"/>
  <c r="L13" i="17"/>
  <c r="L14" i="17"/>
  <c r="L15" i="17"/>
  <c r="L16" i="17"/>
  <c r="L17" i="17"/>
  <c r="L18" i="17"/>
  <c r="L19" i="17"/>
  <c r="L20" i="17"/>
  <c r="L21" i="17"/>
  <c r="L22" i="17"/>
  <c r="L23" i="17"/>
  <c r="L24" i="17"/>
  <c r="L25" i="17"/>
  <c r="L26" i="17"/>
  <c r="L27" i="17"/>
  <c r="L28" i="17"/>
  <c r="L29" i="17"/>
  <c r="L30" i="17"/>
  <c r="L31" i="17"/>
  <c r="L32" i="17"/>
  <c r="L33" i="17"/>
  <c r="L34" i="17"/>
  <c r="L35" i="17"/>
  <c r="L36" i="17"/>
  <c r="L37" i="17"/>
  <c r="L38" i="17"/>
  <c r="L39" i="17"/>
  <c r="L40" i="17"/>
  <c r="L41" i="17"/>
  <c r="L42" i="17"/>
  <c r="L43" i="17"/>
  <c r="L44" i="17"/>
  <c r="L45" i="17"/>
  <c r="L46" i="17"/>
  <c r="L47" i="17"/>
  <c r="L48" i="17"/>
  <c r="L49" i="17"/>
  <c r="L50" i="17"/>
  <c r="L51" i="17"/>
  <c r="L52" i="17"/>
  <c r="L53" i="17"/>
  <c r="L54" i="17"/>
  <c r="L55" i="17"/>
  <c r="L56" i="17"/>
  <c r="L57" i="17"/>
  <c r="L58" i="17"/>
  <c r="L59" i="17"/>
  <c r="L60" i="17"/>
  <c r="L61" i="17"/>
  <c r="L62" i="17"/>
  <c r="L63" i="17"/>
  <c r="L64" i="17"/>
  <c r="L65" i="17"/>
  <c r="L66" i="17"/>
  <c r="L67" i="17"/>
  <c r="L68" i="17"/>
  <c r="L69" i="17"/>
  <c r="L70" i="17"/>
  <c r="L71" i="17"/>
  <c r="L72" i="17"/>
  <c r="L73" i="17"/>
  <c r="L74" i="17"/>
  <c r="L75" i="17"/>
  <c r="L76" i="17"/>
  <c r="L77" i="17"/>
  <c r="L78" i="17"/>
  <c r="L79" i="17"/>
  <c r="L80" i="17"/>
  <c r="L81" i="17"/>
  <c r="L82" i="17"/>
  <c r="L83" i="17"/>
  <c r="L84" i="17"/>
  <c r="L85" i="17"/>
  <c r="L86" i="17"/>
  <c r="L87" i="17"/>
  <c r="L88" i="17"/>
  <c r="L89" i="17"/>
  <c r="L90" i="17"/>
  <c r="L91" i="17"/>
  <c r="L92" i="17"/>
  <c r="L93" i="17"/>
  <c r="L94" i="17"/>
  <c r="L95" i="17"/>
  <c r="L96" i="17"/>
  <c r="L97" i="17"/>
  <c r="L98" i="17"/>
  <c r="L99" i="17"/>
  <c r="L100" i="17"/>
  <c r="L101" i="17"/>
  <c r="L102" i="17"/>
  <c r="L103" i="17"/>
  <c r="L104" i="17"/>
  <c r="L105" i="17"/>
  <c r="L106" i="17"/>
  <c r="L107" i="17"/>
  <c r="L108" i="17"/>
  <c r="L109" i="17"/>
  <c r="L110" i="17"/>
  <c r="L111" i="17"/>
  <c r="L112" i="17"/>
  <c r="L113" i="17"/>
  <c r="L114" i="17"/>
  <c r="L115" i="17"/>
  <c r="L116" i="17"/>
  <c r="L117" i="17"/>
  <c r="L118" i="17"/>
  <c r="L119" i="17"/>
  <c r="L120" i="17"/>
  <c r="L121" i="17"/>
  <c r="L122" i="17"/>
  <c r="L123" i="17"/>
  <c r="L124" i="17"/>
  <c r="L125" i="17"/>
  <c r="L126" i="17"/>
  <c r="L127" i="17"/>
  <c r="L128" i="17"/>
  <c r="L129" i="17"/>
  <c r="L130" i="17"/>
  <c r="L131" i="17"/>
  <c r="L132" i="17"/>
  <c r="L133" i="17"/>
  <c r="L134" i="17"/>
  <c r="L135" i="17"/>
  <c r="L136" i="17"/>
  <c r="L137" i="17"/>
  <c r="L138" i="17"/>
  <c r="L139" i="17"/>
  <c r="L140" i="17"/>
  <c r="L141" i="17"/>
  <c r="L142" i="17"/>
  <c r="L143" i="17"/>
  <c r="L144" i="17"/>
  <c r="L145" i="17"/>
  <c r="L146" i="17"/>
  <c r="L147" i="17"/>
  <c r="L148" i="17"/>
  <c r="L149" i="17"/>
  <c r="L150" i="17"/>
  <c r="L151" i="17"/>
  <c r="L152" i="17"/>
  <c r="L153" i="17"/>
  <c r="L154" i="17"/>
  <c r="L155" i="17"/>
  <c r="L156" i="17"/>
  <c r="L157" i="17"/>
  <c r="L158" i="17"/>
  <c r="L159" i="17"/>
  <c r="L160" i="17"/>
  <c r="L161" i="17"/>
  <c r="L162" i="17"/>
  <c r="L163" i="17"/>
  <c r="L164" i="17"/>
  <c r="L165" i="17"/>
  <c r="L166" i="17"/>
  <c r="L167" i="17"/>
  <c r="L168" i="17"/>
  <c r="L169" i="17"/>
  <c r="L170" i="17"/>
  <c r="L171" i="17"/>
  <c r="L172" i="17"/>
  <c r="L173" i="17"/>
  <c r="L174" i="17"/>
  <c r="L175" i="17"/>
  <c r="L176" i="17"/>
  <c r="L177" i="17"/>
  <c r="L178" i="17"/>
  <c r="L179" i="17"/>
  <c r="L180" i="17"/>
  <c r="L181" i="17"/>
  <c r="L182" i="17"/>
  <c r="L183" i="17"/>
  <c r="L184" i="17"/>
  <c r="L185" i="17"/>
  <c r="L186" i="17"/>
  <c r="L187" i="17"/>
  <c r="L188" i="17"/>
  <c r="L189" i="17"/>
  <c r="L190" i="17"/>
  <c r="L191" i="17"/>
  <c r="L192" i="17"/>
  <c r="L193" i="17"/>
  <c r="L194" i="17"/>
  <c r="L195" i="17"/>
  <c r="L196" i="17"/>
  <c r="L197" i="17"/>
  <c r="L198" i="17"/>
  <c r="L199" i="17"/>
  <c r="L200" i="17"/>
  <c r="L201" i="17"/>
  <c r="L202" i="17"/>
  <c r="L203" i="17"/>
  <c r="L204" i="17"/>
  <c r="L205" i="17"/>
  <c r="L206" i="17"/>
  <c r="L207" i="17"/>
  <c r="L208" i="17"/>
  <c r="L209" i="17"/>
  <c r="L210" i="17"/>
  <c r="L211" i="17"/>
  <c r="L212" i="17"/>
  <c r="L213" i="17"/>
  <c r="L214" i="17"/>
  <c r="L215" i="17"/>
  <c r="L216" i="17"/>
  <c r="L217" i="17"/>
  <c r="L218" i="17"/>
  <c r="L219" i="17"/>
  <c r="L220" i="17"/>
  <c r="L221" i="17"/>
  <c r="L222" i="17"/>
  <c r="L223" i="17"/>
  <c r="L224" i="17"/>
  <c r="L225" i="17"/>
  <c r="L226" i="17"/>
  <c r="L227" i="17"/>
  <c r="L228" i="17"/>
  <c r="L229" i="17"/>
  <c r="L230" i="17"/>
  <c r="L231" i="17"/>
  <c r="L232" i="17"/>
  <c r="L233" i="17"/>
  <c r="L234" i="17"/>
  <c r="L235" i="17"/>
  <c r="L236" i="17"/>
  <c r="L237" i="17"/>
  <c r="L238" i="17"/>
  <c r="L239" i="17"/>
  <c r="L240" i="17"/>
  <c r="L241" i="17"/>
  <c r="L242" i="17"/>
  <c r="L243" i="17"/>
  <c r="L244" i="17"/>
  <c r="L245" i="17"/>
  <c r="L246" i="17"/>
  <c r="L247" i="17"/>
  <c r="L248" i="17"/>
  <c r="L249" i="17"/>
  <c r="L250" i="17"/>
  <c r="L251" i="17"/>
  <c r="L252" i="17"/>
  <c r="L253" i="17"/>
  <c r="L254" i="17"/>
  <c r="L255" i="17"/>
  <c r="L256" i="17"/>
  <c r="L257" i="17"/>
  <c r="L258" i="17"/>
  <c r="L259" i="17"/>
  <c r="L260" i="17"/>
  <c r="L261" i="17"/>
  <c r="L262" i="17"/>
  <c r="L263" i="17"/>
  <c r="L264" i="17"/>
  <c r="L265" i="17"/>
  <c r="L266" i="17"/>
  <c r="L267" i="17"/>
  <c r="L268" i="17"/>
  <c r="L269" i="17"/>
  <c r="L270" i="17"/>
  <c r="L271" i="17"/>
  <c r="L272" i="17"/>
  <c r="L273" i="17"/>
  <c r="L274" i="17"/>
  <c r="L275" i="17"/>
  <c r="L276" i="17"/>
  <c r="L277" i="17"/>
  <c r="L278" i="17"/>
  <c r="L279" i="17"/>
  <c r="L280" i="17"/>
  <c r="L281" i="17"/>
  <c r="L282" i="17"/>
  <c r="L283" i="17"/>
  <c r="L284" i="17"/>
  <c r="L285" i="17"/>
  <c r="L286" i="17"/>
  <c r="L287" i="17"/>
  <c r="L288" i="17"/>
  <c r="L289" i="17"/>
  <c r="L290" i="17"/>
  <c r="L291" i="17"/>
  <c r="L292" i="17"/>
  <c r="L293" i="17"/>
  <c r="L294" i="17"/>
  <c r="L295" i="17"/>
  <c r="L296" i="17"/>
  <c r="L297" i="17"/>
  <c r="L298" i="17"/>
  <c r="L299" i="17"/>
  <c r="L300" i="17"/>
  <c r="L301" i="17"/>
  <c r="L302" i="17"/>
  <c r="L303" i="17"/>
  <c r="L304" i="17"/>
  <c r="L305" i="17"/>
  <c r="L306" i="17"/>
  <c r="L307" i="17"/>
  <c r="L308" i="17"/>
  <c r="L309" i="17"/>
  <c r="L310" i="17"/>
  <c r="L311" i="17"/>
  <c r="L312" i="17"/>
  <c r="L313" i="17"/>
  <c r="L314" i="17"/>
  <c r="L315" i="17"/>
  <c r="L316" i="17"/>
  <c r="L317" i="17"/>
  <c r="L318" i="17"/>
  <c r="L319" i="17"/>
  <c r="L320" i="17"/>
  <c r="L321" i="17"/>
  <c r="L322" i="17"/>
  <c r="L323" i="17"/>
  <c r="L324" i="17"/>
  <c r="L325" i="17"/>
  <c r="L326" i="17"/>
  <c r="L327" i="17"/>
  <c r="L328" i="17"/>
  <c r="L329" i="17"/>
  <c r="L330" i="17"/>
  <c r="L331" i="17"/>
  <c r="L332" i="17"/>
  <c r="L333" i="17"/>
  <c r="L334" i="17"/>
  <c r="L335" i="17"/>
  <c r="L336" i="17"/>
  <c r="L337" i="17"/>
  <c r="L338" i="17"/>
  <c r="L339" i="17"/>
  <c r="L340" i="17"/>
  <c r="L341" i="17"/>
  <c r="L342" i="17"/>
  <c r="L343" i="17"/>
  <c r="L344" i="17"/>
  <c r="L345" i="17"/>
  <c r="L346" i="17"/>
  <c r="L347" i="17"/>
  <c r="L348" i="17"/>
  <c r="L349" i="17"/>
  <c r="L350" i="17"/>
  <c r="L351" i="17"/>
  <c r="L352" i="17"/>
  <c r="L353" i="17"/>
  <c r="L354" i="17"/>
  <c r="L355" i="17"/>
  <c r="L356" i="17"/>
  <c r="L357" i="17"/>
  <c r="L358" i="17"/>
  <c r="L359" i="17"/>
  <c r="L360" i="17"/>
  <c r="L361" i="17"/>
  <c r="L362" i="17"/>
  <c r="L363" i="17"/>
  <c r="L364" i="17"/>
  <c r="L365" i="17"/>
  <c r="L366" i="17"/>
  <c r="L367" i="17"/>
  <c r="L368" i="17"/>
  <c r="L369" i="17"/>
  <c r="L370" i="17"/>
  <c r="L371" i="17"/>
  <c r="L372" i="17"/>
  <c r="L373" i="17"/>
  <c r="L374" i="17"/>
  <c r="L375" i="17"/>
  <c r="L376" i="17"/>
  <c r="L377" i="17"/>
  <c r="L378" i="17"/>
  <c r="L379" i="17"/>
  <c r="L380" i="17"/>
  <c r="L381" i="17"/>
  <c r="L382" i="17"/>
  <c r="L383" i="17"/>
  <c r="L384" i="17"/>
  <c r="L385" i="17"/>
  <c r="L386" i="17"/>
  <c r="L387" i="17"/>
  <c r="L388" i="17"/>
  <c r="L389" i="17"/>
  <c r="L390" i="17"/>
  <c r="L391" i="17"/>
  <c r="L392" i="17"/>
  <c r="L393" i="17"/>
  <c r="L394" i="17"/>
  <c r="L395" i="17"/>
  <c r="L396" i="17"/>
  <c r="L397" i="17"/>
  <c r="L398" i="17"/>
  <c r="L399" i="17"/>
  <c r="L400" i="17"/>
  <c r="L401" i="17"/>
  <c r="L402" i="17"/>
  <c r="L403" i="17"/>
  <c r="L404" i="17"/>
  <c r="L405" i="17"/>
  <c r="L406" i="17"/>
  <c r="L407" i="17"/>
  <c r="L408" i="17"/>
  <c r="L409" i="17"/>
  <c r="L410" i="17"/>
  <c r="L411" i="17"/>
  <c r="L412" i="17"/>
  <c r="L413" i="17"/>
  <c r="L414" i="17"/>
  <c r="L415" i="17"/>
  <c r="L416" i="17"/>
  <c r="L417" i="17"/>
  <c r="L418" i="17"/>
  <c r="L419" i="17"/>
  <c r="L420" i="17"/>
  <c r="L421" i="17"/>
  <c r="L422" i="17"/>
  <c r="L423" i="17"/>
  <c r="L424" i="17"/>
  <c r="L425" i="17"/>
  <c r="L426" i="17"/>
  <c r="L427" i="17"/>
  <c r="L428" i="17"/>
  <c r="L429" i="17"/>
  <c r="L430" i="17"/>
  <c r="L431" i="17"/>
  <c r="L432" i="17"/>
  <c r="L433" i="17"/>
  <c r="L434" i="17"/>
  <c r="L435" i="17"/>
  <c r="L436" i="17"/>
  <c r="L437" i="17"/>
  <c r="L438" i="17"/>
  <c r="L439" i="17"/>
  <c r="L440" i="17"/>
  <c r="L441" i="17"/>
  <c r="L442" i="17"/>
  <c r="L443" i="17"/>
  <c r="L444" i="17"/>
  <c r="L445" i="17"/>
  <c r="L446" i="17"/>
  <c r="L447" i="17"/>
  <c r="L448" i="17"/>
  <c r="L449" i="17"/>
  <c r="L450" i="17"/>
  <c r="L451" i="17"/>
  <c r="L452" i="17"/>
  <c r="L453" i="17"/>
  <c r="L454" i="17"/>
  <c r="L455" i="17"/>
  <c r="L456" i="17"/>
  <c r="L457" i="17"/>
  <c r="L458" i="17"/>
  <c r="L459" i="17"/>
  <c r="L460" i="17"/>
  <c r="L461" i="17"/>
  <c r="L462" i="17"/>
  <c r="L463" i="17"/>
  <c r="L464" i="17"/>
  <c r="L465" i="17"/>
  <c r="L466" i="17"/>
  <c r="L467" i="17"/>
  <c r="L468" i="17"/>
  <c r="L469" i="17"/>
  <c r="L470" i="17"/>
  <c r="L471" i="17"/>
  <c r="L472" i="17"/>
  <c r="L473" i="17"/>
  <c r="L474" i="17"/>
  <c r="L475" i="17"/>
  <c r="L476" i="17"/>
  <c r="L477" i="17"/>
  <c r="L478" i="17"/>
  <c r="L479" i="17"/>
  <c r="L480" i="17"/>
  <c r="L481" i="17"/>
  <c r="L482" i="17"/>
  <c r="L483" i="17"/>
  <c r="L484" i="17"/>
  <c r="L485" i="17"/>
  <c r="L486" i="17"/>
  <c r="L487" i="17"/>
  <c r="L488" i="17"/>
  <c r="L489" i="17"/>
  <c r="L490" i="17"/>
  <c r="L491" i="17"/>
  <c r="L492" i="17"/>
  <c r="L493" i="17"/>
  <c r="L494" i="17"/>
  <c r="L495" i="17"/>
  <c r="L496" i="17"/>
  <c r="L497" i="17"/>
  <c r="L498" i="17"/>
  <c r="L499" i="17"/>
  <c r="L500" i="17"/>
  <c r="L501" i="17"/>
  <c r="L502" i="17"/>
  <c r="L503" i="17"/>
  <c r="L504" i="17"/>
  <c r="L505" i="17"/>
  <c r="L506" i="17"/>
  <c r="L507" i="17"/>
  <c r="L508" i="17"/>
  <c r="L509" i="17"/>
  <c r="L510" i="17"/>
  <c r="L511" i="17"/>
  <c r="L512" i="17"/>
  <c r="L513" i="17"/>
  <c r="L514" i="17"/>
  <c r="L515" i="17"/>
  <c r="L516" i="17"/>
  <c r="L517" i="17"/>
  <c r="L518" i="17"/>
  <c r="L519" i="17"/>
  <c r="L520" i="17"/>
  <c r="L521" i="17"/>
  <c r="L522" i="17"/>
  <c r="L523" i="17"/>
  <c r="L524" i="17"/>
  <c r="L525" i="17"/>
  <c r="L526" i="17"/>
  <c r="L527" i="17"/>
  <c r="L528" i="17"/>
  <c r="L529" i="17"/>
  <c r="L530" i="17"/>
  <c r="L531" i="17"/>
  <c r="L532" i="17"/>
  <c r="L533" i="17"/>
  <c r="L534" i="17"/>
  <c r="L535" i="17"/>
  <c r="L536" i="17"/>
  <c r="L537" i="17"/>
  <c r="L538" i="17"/>
  <c r="L539" i="17"/>
  <c r="L540" i="17"/>
  <c r="L541" i="17"/>
  <c r="L542" i="17"/>
  <c r="L543" i="17"/>
  <c r="L544" i="17"/>
  <c r="L545" i="17"/>
  <c r="L546" i="17"/>
  <c r="L547" i="17"/>
  <c r="L548" i="17"/>
  <c r="L549" i="17"/>
  <c r="L550" i="17"/>
  <c r="L551" i="17"/>
  <c r="L552" i="17"/>
  <c r="L553" i="17"/>
  <c r="L554" i="17"/>
  <c r="L555" i="17"/>
  <c r="L556" i="17"/>
  <c r="L557" i="17"/>
  <c r="L558" i="17"/>
  <c r="L559" i="17"/>
  <c r="L560" i="17"/>
  <c r="L561" i="17"/>
  <c r="L562" i="17"/>
  <c r="L563" i="17"/>
  <c r="L564" i="17"/>
  <c r="L565" i="17"/>
  <c r="L566" i="17"/>
  <c r="L567" i="17"/>
  <c r="L568" i="17"/>
  <c r="L569" i="17"/>
  <c r="L570" i="17"/>
  <c r="L571" i="17"/>
  <c r="L572" i="17"/>
  <c r="L573" i="17"/>
  <c r="L574" i="17"/>
  <c r="L575" i="17"/>
  <c r="L576" i="17"/>
  <c r="L577" i="17"/>
  <c r="L578" i="17"/>
  <c r="L579" i="17"/>
  <c r="L580" i="17"/>
  <c r="L581" i="17"/>
  <c r="L582" i="17"/>
  <c r="L583" i="17"/>
  <c r="L584" i="17"/>
  <c r="L585" i="17"/>
  <c r="L586" i="17"/>
  <c r="M10" i="17"/>
  <c r="L10" i="17"/>
  <c r="G7" i="17"/>
  <c r="K11" i="17"/>
  <c r="K12" i="17"/>
  <c r="K13" i="17"/>
  <c r="K14" i="17"/>
  <c r="K15" i="17"/>
  <c r="K16" i="17"/>
  <c r="K17" i="17"/>
  <c r="K18" i="17"/>
  <c r="K19" i="17"/>
  <c r="K20" i="17"/>
  <c r="K21" i="17"/>
  <c r="K22" i="17"/>
  <c r="K23" i="17"/>
  <c r="K24" i="17"/>
  <c r="K25" i="17"/>
  <c r="K26" i="17"/>
  <c r="K27" i="17"/>
  <c r="K28" i="17"/>
  <c r="K29" i="17"/>
  <c r="K30" i="17"/>
  <c r="K31" i="17"/>
  <c r="K32" i="17"/>
  <c r="K33" i="17"/>
  <c r="K34" i="17"/>
  <c r="K35" i="17"/>
  <c r="K36" i="17"/>
  <c r="K37" i="17"/>
  <c r="K38" i="17"/>
  <c r="K39" i="17"/>
  <c r="K40" i="17"/>
  <c r="K41" i="17"/>
  <c r="K42" i="17"/>
  <c r="K43" i="17"/>
  <c r="K44" i="17"/>
  <c r="K45" i="17"/>
  <c r="K46" i="17"/>
  <c r="K47" i="17"/>
  <c r="K48" i="17"/>
  <c r="K49" i="17"/>
  <c r="K50" i="17"/>
  <c r="K51" i="17"/>
  <c r="K52" i="17"/>
  <c r="K53" i="17"/>
  <c r="K54" i="17"/>
  <c r="K55" i="17"/>
  <c r="K56" i="17"/>
  <c r="K57" i="17"/>
  <c r="K58" i="17"/>
  <c r="K59" i="17"/>
  <c r="K60" i="17"/>
  <c r="K61" i="17"/>
  <c r="K62" i="17"/>
  <c r="K63" i="17"/>
  <c r="K64" i="17"/>
  <c r="K65" i="17"/>
  <c r="K66" i="17"/>
  <c r="K67" i="17"/>
  <c r="K68" i="17"/>
  <c r="K69" i="17"/>
  <c r="K70" i="17"/>
  <c r="K71" i="17"/>
  <c r="K72" i="17"/>
  <c r="K73" i="17"/>
  <c r="K74" i="17"/>
  <c r="K75" i="17"/>
  <c r="K76" i="17"/>
  <c r="K77" i="17"/>
  <c r="K78" i="17"/>
  <c r="K79" i="17"/>
  <c r="K80" i="17"/>
  <c r="K81" i="17"/>
  <c r="K82" i="17"/>
  <c r="K83" i="17"/>
  <c r="K84" i="17"/>
  <c r="K85" i="17"/>
  <c r="K86" i="17"/>
  <c r="K87" i="17"/>
  <c r="K88" i="17"/>
  <c r="K89" i="17"/>
  <c r="K90" i="17"/>
  <c r="K91" i="17"/>
  <c r="K92" i="17"/>
  <c r="K93" i="17"/>
  <c r="K94" i="17"/>
  <c r="K95" i="17"/>
  <c r="K96" i="17"/>
  <c r="K97" i="17"/>
  <c r="K98" i="17"/>
  <c r="K99" i="17"/>
  <c r="K100" i="17"/>
  <c r="K101" i="17"/>
  <c r="K102" i="17"/>
  <c r="K103" i="17"/>
  <c r="K104" i="17"/>
  <c r="K105" i="17"/>
  <c r="K106" i="17"/>
  <c r="K107" i="17"/>
  <c r="K108" i="17"/>
  <c r="K109" i="17"/>
  <c r="K110" i="17"/>
  <c r="K111" i="17"/>
  <c r="K112" i="17"/>
  <c r="K113" i="17"/>
  <c r="K114" i="17"/>
  <c r="K115" i="17"/>
  <c r="K116" i="17"/>
  <c r="K117" i="17"/>
  <c r="K118" i="17"/>
  <c r="K119" i="17"/>
  <c r="K120" i="17"/>
  <c r="K121" i="17"/>
  <c r="K122" i="17"/>
  <c r="K123" i="17"/>
  <c r="K124" i="17"/>
  <c r="K125" i="17"/>
  <c r="K126" i="17"/>
  <c r="K127" i="17"/>
  <c r="K128" i="17"/>
  <c r="K129" i="17"/>
  <c r="K130" i="17"/>
  <c r="K131" i="17"/>
  <c r="K132" i="17"/>
  <c r="K133" i="17"/>
  <c r="K134" i="17"/>
  <c r="K135" i="17"/>
  <c r="K136" i="17"/>
  <c r="K137" i="17"/>
  <c r="K138" i="17"/>
  <c r="K139" i="17"/>
  <c r="K140" i="17"/>
  <c r="K141" i="17"/>
  <c r="K142" i="17"/>
  <c r="K143" i="17"/>
  <c r="K144" i="17"/>
  <c r="K145" i="17"/>
  <c r="K146" i="17"/>
  <c r="K147" i="17"/>
  <c r="K148" i="17"/>
  <c r="K149" i="17"/>
  <c r="K150" i="17"/>
  <c r="K151" i="17"/>
  <c r="K152" i="17"/>
  <c r="K153" i="17"/>
  <c r="K154" i="17"/>
  <c r="K155" i="17"/>
  <c r="K156" i="17"/>
  <c r="K157" i="17"/>
  <c r="K158" i="17"/>
  <c r="K159" i="17"/>
  <c r="K160" i="17"/>
  <c r="K161" i="17"/>
  <c r="K162" i="17"/>
  <c r="K163" i="17"/>
  <c r="K164" i="17"/>
  <c r="K165" i="17"/>
  <c r="K166" i="17"/>
  <c r="K167" i="17"/>
  <c r="K168" i="17"/>
  <c r="K169" i="17"/>
  <c r="K170" i="17"/>
  <c r="K171" i="17"/>
  <c r="K172" i="17"/>
  <c r="K173" i="17"/>
  <c r="K174" i="17"/>
  <c r="K175" i="17"/>
  <c r="K176" i="17"/>
  <c r="K177" i="17"/>
  <c r="K178" i="17"/>
  <c r="K179" i="17"/>
  <c r="K180" i="17"/>
  <c r="K181" i="17"/>
  <c r="K182" i="17"/>
  <c r="K183" i="17"/>
  <c r="K184" i="17"/>
  <c r="K185" i="17"/>
  <c r="K186" i="17"/>
  <c r="K187" i="17"/>
  <c r="K188" i="17"/>
  <c r="K189" i="17"/>
  <c r="K190" i="17"/>
  <c r="K191" i="17"/>
  <c r="K192" i="17"/>
  <c r="K193" i="17"/>
  <c r="K194" i="17"/>
  <c r="K195" i="17"/>
  <c r="K196" i="17"/>
  <c r="K197" i="17"/>
  <c r="K198" i="17"/>
  <c r="K199" i="17"/>
  <c r="K200" i="17"/>
  <c r="K201" i="17"/>
  <c r="K202" i="17"/>
  <c r="K203" i="17"/>
  <c r="K204" i="17"/>
  <c r="K205" i="17"/>
  <c r="K206" i="17"/>
  <c r="K207" i="17"/>
  <c r="K208" i="17"/>
  <c r="K209" i="17"/>
  <c r="K210" i="17"/>
  <c r="K211" i="17"/>
  <c r="K212" i="17"/>
  <c r="K213" i="17"/>
  <c r="K214" i="17"/>
  <c r="K215" i="17"/>
  <c r="K216" i="17"/>
  <c r="K217" i="17"/>
  <c r="K218" i="17"/>
  <c r="K219" i="17"/>
  <c r="K220" i="17"/>
  <c r="K221" i="17"/>
  <c r="K222" i="17"/>
  <c r="K223" i="17"/>
  <c r="K224" i="17"/>
  <c r="K225" i="17"/>
  <c r="K226" i="17"/>
  <c r="K227" i="17"/>
  <c r="K228" i="17"/>
  <c r="K229" i="17"/>
  <c r="K230" i="17"/>
  <c r="K231" i="17"/>
  <c r="K232" i="17"/>
  <c r="K233" i="17"/>
  <c r="K234" i="17"/>
  <c r="K235" i="17"/>
  <c r="K236" i="17"/>
  <c r="K237" i="17"/>
  <c r="K238" i="17"/>
  <c r="K239" i="17"/>
  <c r="K240" i="17"/>
  <c r="K241" i="17"/>
  <c r="K242" i="17"/>
  <c r="K243" i="17"/>
  <c r="K244" i="17"/>
  <c r="K245" i="17"/>
  <c r="K246" i="17"/>
  <c r="K247" i="17"/>
  <c r="K248" i="17"/>
  <c r="K249" i="17"/>
  <c r="K250" i="17"/>
  <c r="K251" i="17"/>
  <c r="K252" i="17"/>
  <c r="K253" i="17"/>
  <c r="K254" i="17"/>
  <c r="K255" i="17"/>
  <c r="K256" i="17"/>
  <c r="K257" i="17"/>
  <c r="K258" i="17"/>
  <c r="K259" i="17"/>
  <c r="K260" i="17"/>
  <c r="K261" i="17"/>
  <c r="K262" i="17"/>
  <c r="K263" i="17"/>
  <c r="K264" i="17"/>
  <c r="K265" i="17"/>
  <c r="K266" i="17"/>
  <c r="K267" i="17"/>
  <c r="K268" i="17"/>
  <c r="K269" i="17"/>
  <c r="K270" i="17"/>
  <c r="K271" i="17"/>
  <c r="K272" i="17"/>
  <c r="K273" i="17"/>
  <c r="K274" i="17"/>
  <c r="K275" i="17"/>
  <c r="K276" i="17"/>
  <c r="K277" i="17"/>
  <c r="K278" i="17"/>
  <c r="K279" i="17"/>
  <c r="K280" i="17"/>
  <c r="K281" i="17"/>
  <c r="K282" i="17"/>
  <c r="K283" i="17"/>
  <c r="K284" i="17"/>
  <c r="K285" i="17"/>
  <c r="K286" i="17"/>
  <c r="K287" i="17"/>
  <c r="K288" i="17"/>
  <c r="K289" i="17"/>
  <c r="K290" i="17"/>
  <c r="K291" i="17"/>
  <c r="K292" i="17"/>
  <c r="K293" i="17"/>
  <c r="K294" i="17"/>
  <c r="K295" i="17"/>
  <c r="K296" i="17"/>
  <c r="K297" i="17"/>
  <c r="K298" i="17"/>
  <c r="K299" i="17"/>
  <c r="K300" i="17"/>
  <c r="K301" i="17"/>
  <c r="K302" i="17"/>
  <c r="K303" i="17"/>
  <c r="K304" i="17"/>
  <c r="K305" i="17"/>
  <c r="K306" i="17"/>
  <c r="K307" i="17"/>
  <c r="K308" i="17"/>
  <c r="K309" i="17"/>
  <c r="K310" i="17"/>
  <c r="K311" i="17"/>
  <c r="K312" i="17"/>
  <c r="K313" i="17"/>
  <c r="K314" i="17"/>
  <c r="K315" i="17"/>
  <c r="K316" i="17"/>
  <c r="K317" i="17"/>
  <c r="K318" i="17"/>
  <c r="K319" i="17"/>
  <c r="K320" i="17"/>
  <c r="K321" i="17"/>
  <c r="K322" i="17"/>
  <c r="K323" i="17"/>
  <c r="K324" i="17"/>
  <c r="K325" i="17"/>
  <c r="K326" i="17"/>
  <c r="K327" i="17"/>
  <c r="K328" i="17"/>
  <c r="K329" i="17"/>
  <c r="K330" i="17"/>
  <c r="K331" i="17"/>
  <c r="K332" i="17"/>
  <c r="K333" i="17"/>
  <c r="K334" i="17"/>
  <c r="K335" i="17"/>
  <c r="K336" i="17"/>
  <c r="K337" i="17"/>
  <c r="K338" i="17"/>
  <c r="K339" i="17"/>
  <c r="K340" i="17"/>
  <c r="K341" i="17"/>
  <c r="K342" i="17"/>
  <c r="K343" i="17"/>
  <c r="K344" i="17"/>
  <c r="K345" i="17"/>
  <c r="K346" i="17"/>
  <c r="K347" i="17"/>
  <c r="K348" i="17"/>
  <c r="K349" i="17"/>
  <c r="K350" i="17"/>
  <c r="K351" i="17"/>
  <c r="K352" i="17"/>
  <c r="K353" i="17"/>
  <c r="K354" i="17"/>
  <c r="K355" i="17"/>
  <c r="K356" i="17"/>
  <c r="K357" i="17"/>
  <c r="K358" i="17"/>
  <c r="K359" i="17"/>
  <c r="K360" i="17"/>
  <c r="K361" i="17"/>
  <c r="K362" i="17"/>
  <c r="K363" i="17"/>
  <c r="K364" i="17"/>
  <c r="K365" i="17"/>
  <c r="K366" i="17"/>
  <c r="K367" i="17"/>
  <c r="K368" i="17"/>
  <c r="K369" i="17"/>
  <c r="K370" i="17"/>
  <c r="K371" i="17"/>
  <c r="K372" i="17"/>
  <c r="K373" i="17"/>
  <c r="K374" i="17"/>
  <c r="K375" i="17"/>
  <c r="K376" i="17"/>
  <c r="K377" i="17"/>
  <c r="K378" i="17"/>
  <c r="K379" i="17"/>
  <c r="K380" i="17"/>
  <c r="K381" i="17"/>
  <c r="K382" i="17"/>
  <c r="K383" i="17"/>
  <c r="K384" i="17"/>
  <c r="K385" i="17"/>
  <c r="K386" i="17"/>
  <c r="K387" i="17"/>
  <c r="K388" i="17"/>
  <c r="K389" i="17"/>
  <c r="K390" i="17"/>
  <c r="K391" i="17"/>
  <c r="K392" i="17"/>
  <c r="K393" i="17"/>
  <c r="K394" i="17"/>
  <c r="K395" i="17"/>
  <c r="K396" i="17"/>
  <c r="K397" i="17"/>
  <c r="K398" i="17"/>
  <c r="K399" i="17"/>
  <c r="K400" i="17"/>
  <c r="K401" i="17"/>
  <c r="K402" i="17"/>
  <c r="K403" i="17"/>
  <c r="K404" i="17"/>
  <c r="K405" i="17"/>
  <c r="K406" i="17"/>
  <c r="K407" i="17"/>
  <c r="K408" i="17"/>
  <c r="K409" i="17"/>
  <c r="K410" i="17"/>
  <c r="K411" i="17"/>
  <c r="K412" i="17"/>
  <c r="K413" i="17"/>
  <c r="K414" i="17"/>
  <c r="K415" i="17"/>
  <c r="K416" i="17"/>
  <c r="K417" i="17"/>
  <c r="K418" i="17"/>
  <c r="K419" i="17"/>
  <c r="K420" i="17"/>
  <c r="K421" i="17"/>
  <c r="K422" i="17"/>
  <c r="K423" i="17"/>
  <c r="K424" i="17"/>
  <c r="K425" i="17"/>
  <c r="K426" i="17"/>
  <c r="K427" i="17"/>
  <c r="K428" i="17"/>
  <c r="K429" i="17"/>
  <c r="K430" i="17"/>
  <c r="K431" i="17"/>
  <c r="K432" i="17"/>
  <c r="K433" i="17"/>
  <c r="K434" i="17"/>
  <c r="K435" i="17"/>
  <c r="K436" i="17"/>
  <c r="K437" i="17"/>
  <c r="K438" i="17"/>
  <c r="K439" i="17"/>
  <c r="K440" i="17"/>
  <c r="K441" i="17"/>
  <c r="K442" i="17"/>
  <c r="K443" i="17"/>
  <c r="K444" i="17"/>
  <c r="K445" i="17"/>
  <c r="K446" i="17"/>
  <c r="K447" i="17"/>
  <c r="K448" i="17"/>
  <c r="K449" i="17"/>
  <c r="K450" i="17"/>
  <c r="K451" i="17"/>
  <c r="K452" i="17"/>
  <c r="K453" i="17"/>
  <c r="K454" i="17"/>
  <c r="K455" i="17"/>
  <c r="K456" i="17"/>
  <c r="K457" i="17"/>
  <c r="K458" i="17"/>
  <c r="K459" i="17"/>
  <c r="K460" i="17"/>
  <c r="K461" i="17"/>
  <c r="K462" i="17"/>
  <c r="K463" i="17"/>
  <c r="K464" i="17"/>
  <c r="K465" i="17"/>
  <c r="K466" i="17"/>
  <c r="K467" i="17"/>
  <c r="K468" i="17"/>
  <c r="K469" i="17"/>
  <c r="K470" i="17"/>
  <c r="K471" i="17"/>
  <c r="K472" i="17"/>
  <c r="K473" i="17"/>
  <c r="K474" i="17"/>
  <c r="K475" i="17"/>
  <c r="K476" i="17"/>
  <c r="K477" i="17"/>
  <c r="K478" i="17"/>
  <c r="K479" i="17"/>
  <c r="K480" i="17"/>
  <c r="K481" i="17"/>
  <c r="K482" i="17"/>
  <c r="K483" i="17"/>
  <c r="K484" i="17"/>
  <c r="K485" i="17"/>
  <c r="K486" i="17"/>
  <c r="K487" i="17"/>
  <c r="K488" i="17"/>
  <c r="K489" i="17"/>
  <c r="K490" i="17"/>
  <c r="K491" i="17"/>
  <c r="K492" i="17"/>
  <c r="K493" i="17"/>
  <c r="K494" i="17"/>
  <c r="K495" i="17"/>
  <c r="K496" i="17"/>
  <c r="K497" i="17"/>
  <c r="K498" i="17"/>
  <c r="K499" i="17"/>
  <c r="K500" i="17"/>
  <c r="K501" i="17"/>
  <c r="K502" i="17"/>
  <c r="K503" i="17"/>
  <c r="K504" i="17"/>
  <c r="K505" i="17"/>
  <c r="K506" i="17"/>
  <c r="K507" i="17"/>
  <c r="K508" i="17"/>
  <c r="K509" i="17"/>
  <c r="K510" i="17"/>
  <c r="K511" i="17"/>
  <c r="K512" i="17"/>
  <c r="K513" i="17"/>
  <c r="K514" i="17"/>
  <c r="K515" i="17"/>
  <c r="K516" i="17"/>
  <c r="K517" i="17"/>
  <c r="K518" i="17"/>
  <c r="K519" i="17"/>
  <c r="K520" i="17"/>
  <c r="K521" i="17"/>
  <c r="K522" i="17"/>
  <c r="K523" i="17"/>
  <c r="K524" i="17"/>
  <c r="K525" i="17"/>
  <c r="K526" i="17"/>
  <c r="K527" i="17"/>
  <c r="K528" i="17"/>
  <c r="K529" i="17"/>
  <c r="K530" i="17"/>
  <c r="K531" i="17"/>
  <c r="K532" i="17"/>
  <c r="K533" i="17"/>
  <c r="K534" i="17"/>
  <c r="K535" i="17"/>
  <c r="K536" i="17"/>
  <c r="K537" i="17"/>
  <c r="K538" i="17"/>
  <c r="K539" i="17"/>
  <c r="K540" i="17"/>
  <c r="K541" i="17"/>
  <c r="K542" i="17"/>
  <c r="K543" i="17"/>
  <c r="K544" i="17"/>
  <c r="K545" i="17"/>
  <c r="K546" i="17"/>
  <c r="K547" i="17"/>
  <c r="K548" i="17"/>
  <c r="K549" i="17"/>
  <c r="K550" i="17"/>
  <c r="K551" i="17"/>
  <c r="K552" i="17"/>
  <c r="K553" i="17"/>
  <c r="K554" i="17"/>
  <c r="K555" i="17"/>
  <c r="K556" i="17"/>
  <c r="K557" i="17"/>
  <c r="K558" i="17"/>
  <c r="K559" i="17"/>
  <c r="K560" i="17"/>
  <c r="K561" i="17"/>
  <c r="K562" i="17"/>
  <c r="K563" i="17"/>
  <c r="K564" i="17"/>
  <c r="K565" i="17"/>
  <c r="K566" i="17"/>
  <c r="K567" i="17"/>
  <c r="K568" i="17"/>
  <c r="K569" i="17"/>
  <c r="K570" i="17"/>
  <c r="K571" i="17"/>
  <c r="K572" i="17"/>
  <c r="K573" i="17"/>
  <c r="K574" i="17"/>
  <c r="K575" i="17"/>
  <c r="K576" i="17"/>
  <c r="K577" i="17"/>
  <c r="K578" i="17"/>
  <c r="K579" i="17"/>
  <c r="K580" i="17"/>
  <c r="K581" i="17"/>
  <c r="K582" i="17"/>
  <c r="K583" i="17"/>
  <c r="K584" i="17"/>
  <c r="K585" i="17"/>
  <c r="K586" i="17"/>
  <c r="K10" i="17"/>
  <c r="J11" i="17"/>
  <c r="J12" i="17"/>
  <c r="J13" i="17"/>
  <c r="J14" i="17"/>
  <c r="J15" i="17"/>
  <c r="J16" i="17"/>
  <c r="J17" i="17"/>
  <c r="J18" i="17"/>
  <c r="J19" i="17"/>
  <c r="J20" i="17"/>
  <c r="J21" i="17"/>
  <c r="J22" i="17"/>
  <c r="J23" i="17"/>
  <c r="J24" i="17"/>
  <c r="J25" i="17"/>
  <c r="J26" i="17"/>
  <c r="J27" i="17"/>
  <c r="J28" i="17"/>
  <c r="J29" i="17"/>
  <c r="J30" i="17"/>
  <c r="J31" i="17"/>
  <c r="J32" i="17"/>
  <c r="J33" i="17"/>
  <c r="J34" i="17"/>
  <c r="J35" i="17"/>
  <c r="J36" i="17"/>
  <c r="J37" i="17"/>
  <c r="J38" i="17"/>
  <c r="J39" i="17"/>
  <c r="J40" i="17"/>
  <c r="J41" i="17"/>
  <c r="J42" i="17"/>
  <c r="J43" i="17"/>
  <c r="J44" i="17"/>
  <c r="J45" i="17"/>
  <c r="J46" i="17"/>
  <c r="J47" i="17"/>
  <c r="J48" i="17"/>
  <c r="J49" i="17"/>
  <c r="J50" i="17"/>
  <c r="J51" i="17"/>
  <c r="J52" i="17"/>
  <c r="J53" i="17"/>
  <c r="J54" i="17"/>
  <c r="J55" i="17"/>
  <c r="J56" i="17"/>
  <c r="J57" i="17"/>
  <c r="J58" i="17"/>
  <c r="J59" i="17"/>
  <c r="J60" i="17"/>
  <c r="J61" i="17"/>
  <c r="J62" i="17"/>
  <c r="J63" i="17"/>
  <c r="J64" i="17"/>
  <c r="J65" i="17"/>
  <c r="J66" i="17"/>
  <c r="J67" i="17"/>
  <c r="J68" i="17"/>
  <c r="J69" i="17"/>
  <c r="J70" i="17"/>
  <c r="J71" i="17"/>
  <c r="J72" i="17"/>
  <c r="J73" i="17"/>
  <c r="J74" i="17"/>
  <c r="J75" i="17"/>
  <c r="J76" i="17"/>
  <c r="J77" i="17"/>
  <c r="J78" i="17"/>
  <c r="J79" i="17"/>
  <c r="J80" i="17"/>
  <c r="J81" i="17"/>
  <c r="J82" i="17"/>
  <c r="J83" i="17"/>
  <c r="J84" i="17"/>
  <c r="J85" i="17"/>
  <c r="J86" i="17"/>
  <c r="J87" i="17"/>
  <c r="J88" i="17"/>
  <c r="J89" i="17"/>
  <c r="J90" i="17"/>
  <c r="J91" i="17"/>
  <c r="J92" i="17"/>
  <c r="J93" i="17"/>
  <c r="J94" i="17"/>
  <c r="J95" i="17"/>
  <c r="J96" i="17"/>
  <c r="J97" i="17"/>
  <c r="J98" i="17"/>
  <c r="J99" i="17"/>
  <c r="J100" i="17"/>
  <c r="J101" i="17"/>
  <c r="J102" i="17"/>
  <c r="J103" i="17"/>
  <c r="J104" i="17"/>
  <c r="J105" i="17"/>
  <c r="J106" i="17"/>
  <c r="J107" i="17"/>
  <c r="J108" i="17"/>
  <c r="J109" i="17"/>
  <c r="J110" i="17"/>
  <c r="J111" i="17"/>
  <c r="J112" i="17"/>
  <c r="J113" i="17"/>
  <c r="J114" i="17"/>
  <c r="J115" i="17"/>
  <c r="J116" i="17"/>
  <c r="J117" i="17"/>
  <c r="J118" i="17"/>
  <c r="J119" i="17"/>
  <c r="J120" i="17"/>
  <c r="J121" i="17"/>
  <c r="J122" i="17"/>
  <c r="J123" i="17"/>
  <c r="J124" i="17"/>
  <c r="J125" i="17"/>
  <c r="J126" i="17"/>
  <c r="J127" i="17"/>
  <c r="J128" i="17"/>
  <c r="J129" i="17"/>
  <c r="J130" i="17"/>
  <c r="J131" i="17"/>
  <c r="J132" i="17"/>
  <c r="J133" i="17"/>
  <c r="J134" i="17"/>
  <c r="J135" i="17"/>
  <c r="J136" i="17"/>
  <c r="J137" i="17"/>
  <c r="J138" i="17"/>
  <c r="J139" i="17"/>
  <c r="J140" i="17"/>
  <c r="J141" i="17"/>
  <c r="J142" i="17"/>
  <c r="J143" i="17"/>
  <c r="J144" i="17"/>
  <c r="J145" i="17"/>
  <c r="J146" i="17"/>
  <c r="J147" i="17"/>
  <c r="J148" i="17"/>
  <c r="J149" i="17"/>
  <c r="J150" i="17"/>
  <c r="J151" i="17"/>
  <c r="J152" i="17"/>
  <c r="J153" i="17"/>
  <c r="J154" i="17"/>
  <c r="J155" i="17"/>
  <c r="J156" i="17"/>
  <c r="J157" i="17"/>
  <c r="J158" i="17"/>
  <c r="J159" i="17"/>
  <c r="J160" i="17"/>
  <c r="J161" i="17"/>
  <c r="J162" i="17"/>
  <c r="J163" i="17"/>
  <c r="J164" i="17"/>
  <c r="J165" i="17"/>
  <c r="J166" i="17"/>
  <c r="J167" i="17"/>
  <c r="J168" i="17"/>
  <c r="J169" i="17"/>
  <c r="J170" i="17"/>
  <c r="J171" i="17"/>
  <c r="J172" i="17"/>
  <c r="J173" i="17"/>
  <c r="J174" i="17"/>
  <c r="J175" i="17"/>
  <c r="J176" i="17"/>
  <c r="J177" i="17"/>
  <c r="J178" i="17"/>
  <c r="J179" i="17"/>
  <c r="J180" i="17"/>
  <c r="J181" i="17"/>
  <c r="J182" i="17"/>
  <c r="J183" i="17"/>
  <c r="J184" i="17"/>
  <c r="J185" i="17"/>
  <c r="J186" i="17"/>
  <c r="J187" i="17"/>
  <c r="J188" i="17"/>
  <c r="J189" i="17"/>
  <c r="J190" i="17"/>
  <c r="J191" i="17"/>
  <c r="J192" i="17"/>
  <c r="J193" i="17"/>
  <c r="J194" i="17"/>
  <c r="J195" i="17"/>
  <c r="J196" i="17"/>
  <c r="J197" i="17"/>
  <c r="J198" i="17"/>
  <c r="J199" i="17"/>
  <c r="J200" i="17"/>
  <c r="J201" i="17"/>
  <c r="J202" i="17"/>
  <c r="J203" i="17"/>
  <c r="J204" i="17"/>
  <c r="J205" i="17"/>
  <c r="J206" i="17"/>
  <c r="J207" i="17"/>
  <c r="J208" i="17"/>
  <c r="J209" i="17"/>
  <c r="J210" i="17"/>
  <c r="J211" i="17"/>
  <c r="J212" i="17"/>
  <c r="J213" i="17"/>
  <c r="J214" i="17"/>
  <c r="J215" i="17"/>
  <c r="J216" i="17"/>
  <c r="J217" i="17"/>
  <c r="J218" i="17"/>
  <c r="J219" i="17"/>
  <c r="J220" i="17"/>
  <c r="J221" i="17"/>
  <c r="J222" i="17"/>
  <c r="J223" i="17"/>
  <c r="J224" i="17"/>
  <c r="J225" i="17"/>
  <c r="J226" i="17"/>
  <c r="J227" i="17"/>
  <c r="J228" i="17"/>
  <c r="J229" i="17"/>
  <c r="J230" i="17"/>
  <c r="J231" i="17"/>
  <c r="J232" i="17"/>
  <c r="J233" i="17"/>
  <c r="J234" i="17"/>
  <c r="J235" i="17"/>
  <c r="J236" i="17"/>
  <c r="J237" i="17"/>
  <c r="J238" i="17"/>
  <c r="J239" i="17"/>
  <c r="J240" i="17"/>
  <c r="J241" i="17"/>
  <c r="J242" i="17"/>
  <c r="J243" i="17"/>
  <c r="J244" i="17"/>
  <c r="J245" i="17"/>
  <c r="J246" i="17"/>
  <c r="J247" i="17"/>
  <c r="J248" i="17"/>
  <c r="J249" i="17"/>
  <c r="J250" i="17"/>
  <c r="J251" i="17"/>
  <c r="J252" i="17"/>
  <c r="J253" i="17"/>
  <c r="J254" i="17"/>
  <c r="J255" i="17"/>
  <c r="J256" i="17"/>
  <c r="J257" i="17"/>
  <c r="J258" i="17"/>
  <c r="J259" i="17"/>
  <c r="J260" i="17"/>
  <c r="J261" i="17"/>
  <c r="J262" i="17"/>
  <c r="J263" i="17"/>
  <c r="J264" i="17"/>
  <c r="J265" i="17"/>
  <c r="J266" i="17"/>
  <c r="J267" i="17"/>
  <c r="J268" i="17"/>
  <c r="J269" i="17"/>
  <c r="J270" i="17"/>
  <c r="J271" i="17"/>
  <c r="J272" i="17"/>
  <c r="J273" i="17"/>
  <c r="J274" i="17"/>
  <c r="J275" i="17"/>
  <c r="J276" i="17"/>
  <c r="J277" i="17"/>
  <c r="J278" i="17"/>
  <c r="J279" i="17"/>
  <c r="J280" i="17"/>
  <c r="J281" i="17"/>
  <c r="J282" i="17"/>
  <c r="J283" i="17"/>
  <c r="J284" i="17"/>
  <c r="J285" i="17"/>
  <c r="J286" i="17"/>
  <c r="J287" i="17"/>
  <c r="J288" i="17"/>
  <c r="J289" i="17"/>
  <c r="J290" i="17"/>
  <c r="J291" i="17"/>
  <c r="J292" i="17"/>
  <c r="J293" i="17"/>
  <c r="J294" i="17"/>
  <c r="J295" i="17"/>
  <c r="J296" i="17"/>
  <c r="J297" i="17"/>
  <c r="J298" i="17"/>
  <c r="J299" i="17"/>
  <c r="J300" i="17"/>
  <c r="J301" i="17"/>
  <c r="J302" i="17"/>
  <c r="J303" i="17"/>
  <c r="J304" i="17"/>
  <c r="J305" i="17"/>
  <c r="J306" i="17"/>
  <c r="J307" i="17"/>
  <c r="J308" i="17"/>
  <c r="J309" i="17"/>
  <c r="J310" i="17"/>
  <c r="J311" i="17"/>
  <c r="J312" i="17"/>
  <c r="J313" i="17"/>
  <c r="J314" i="17"/>
  <c r="J315" i="17"/>
  <c r="J316" i="17"/>
  <c r="J317" i="17"/>
  <c r="J318" i="17"/>
  <c r="J319" i="17"/>
  <c r="J320" i="17"/>
  <c r="J321" i="17"/>
  <c r="J322" i="17"/>
  <c r="J323" i="17"/>
  <c r="J324" i="17"/>
  <c r="J325" i="17"/>
  <c r="J326" i="17"/>
  <c r="J327" i="17"/>
  <c r="J328" i="17"/>
  <c r="J329" i="17"/>
  <c r="J330" i="17"/>
  <c r="J331" i="17"/>
  <c r="J332" i="17"/>
  <c r="J333" i="17"/>
  <c r="J334" i="17"/>
  <c r="J335" i="17"/>
  <c r="J336" i="17"/>
  <c r="J337" i="17"/>
  <c r="J338" i="17"/>
  <c r="J339" i="17"/>
  <c r="J340" i="17"/>
  <c r="J341" i="17"/>
  <c r="J342" i="17"/>
  <c r="J343" i="17"/>
  <c r="J344" i="17"/>
  <c r="J345" i="17"/>
  <c r="J346" i="17"/>
  <c r="J347" i="17"/>
  <c r="J348" i="17"/>
  <c r="J349" i="17"/>
  <c r="J350" i="17"/>
  <c r="J351" i="17"/>
  <c r="J352" i="17"/>
  <c r="J353" i="17"/>
  <c r="J354" i="17"/>
  <c r="J355" i="17"/>
  <c r="J356" i="17"/>
  <c r="J357" i="17"/>
  <c r="J358" i="17"/>
  <c r="J359" i="17"/>
  <c r="J360" i="17"/>
  <c r="J361" i="17"/>
  <c r="J362" i="17"/>
  <c r="J363" i="17"/>
  <c r="J364" i="17"/>
  <c r="J365" i="17"/>
  <c r="J366" i="17"/>
  <c r="J367" i="17"/>
  <c r="J368" i="17"/>
  <c r="J369" i="17"/>
  <c r="J370" i="17"/>
  <c r="J371" i="17"/>
  <c r="J372" i="17"/>
  <c r="J373" i="17"/>
  <c r="J374" i="17"/>
  <c r="J375" i="17"/>
  <c r="J376" i="17"/>
  <c r="J377" i="17"/>
  <c r="J378" i="17"/>
  <c r="J379" i="17"/>
  <c r="J380" i="17"/>
  <c r="J381" i="17"/>
  <c r="J382" i="17"/>
  <c r="J383" i="17"/>
  <c r="J384" i="17"/>
  <c r="J385" i="17"/>
  <c r="J386" i="17"/>
  <c r="J387" i="17"/>
  <c r="J388" i="17"/>
  <c r="J389" i="17"/>
  <c r="J390" i="17"/>
  <c r="J391" i="17"/>
  <c r="J392" i="17"/>
  <c r="J393" i="17"/>
  <c r="J394" i="17"/>
  <c r="J395" i="17"/>
  <c r="J396" i="17"/>
  <c r="J397" i="17"/>
  <c r="J398" i="17"/>
  <c r="J399" i="17"/>
  <c r="J400" i="17"/>
  <c r="J401" i="17"/>
  <c r="J402" i="17"/>
  <c r="J403" i="17"/>
  <c r="J404" i="17"/>
  <c r="J405" i="17"/>
  <c r="J406" i="17"/>
  <c r="J407" i="17"/>
  <c r="J408" i="17"/>
  <c r="J409" i="17"/>
  <c r="J410" i="17"/>
  <c r="J411" i="17"/>
  <c r="J412" i="17"/>
  <c r="J413" i="17"/>
  <c r="J414" i="17"/>
  <c r="J415" i="17"/>
  <c r="J416" i="17"/>
  <c r="J417" i="17"/>
  <c r="J418" i="17"/>
  <c r="J419" i="17"/>
  <c r="J420" i="17"/>
  <c r="J421" i="17"/>
  <c r="J422" i="17"/>
  <c r="J423" i="17"/>
  <c r="J424" i="17"/>
  <c r="J425" i="17"/>
  <c r="J426" i="17"/>
  <c r="J427" i="17"/>
  <c r="J428" i="17"/>
  <c r="J429" i="17"/>
  <c r="J430" i="17"/>
  <c r="J431" i="17"/>
  <c r="J432" i="17"/>
  <c r="J433" i="17"/>
  <c r="J434" i="17"/>
  <c r="J435" i="17"/>
  <c r="J436" i="17"/>
  <c r="J437" i="17"/>
  <c r="J438" i="17"/>
  <c r="J439" i="17"/>
  <c r="J440" i="17"/>
  <c r="J441" i="17"/>
  <c r="J442" i="17"/>
  <c r="J443" i="17"/>
  <c r="J444" i="17"/>
  <c r="J445" i="17"/>
  <c r="J446" i="17"/>
  <c r="J447" i="17"/>
  <c r="J448" i="17"/>
  <c r="J449" i="17"/>
  <c r="J450" i="17"/>
  <c r="J451" i="17"/>
  <c r="J452" i="17"/>
  <c r="J453" i="17"/>
  <c r="J454" i="17"/>
  <c r="J455" i="17"/>
  <c r="J456" i="17"/>
  <c r="J457" i="17"/>
  <c r="J458" i="17"/>
  <c r="J459" i="17"/>
  <c r="J460" i="17"/>
  <c r="J461" i="17"/>
  <c r="J462" i="17"/>
  <c r="J463" i="17"/>
  <c r="J464" i="17"/>
  <c r="J465" i="17"/>
  <c r="J466" i="17"/>
  <c r="J467" i="17"/>
  <c r="J468" i="17"/>
  <c r="J469" i="17"/>
  <c r="J470" i="17"/>
  <c r="J471" i="17"/>
  <c r="J472" i="17"/>
  <c r="J473" i="17"/>
  <c r="J474" i="17"/>
  <c r="J475" i="17"/>
  <c r="J476" i="17"/>
  <c r="J477" i="17"/>
  <c r="J478" i="17"/>
  <c r="J479" i="17"/>
  <c r="J480" i="17"/>
  <c r="J481" i="17"/>
  <c r="J482" i="17"/>
  <c r="J483" i="17"/>
  <c r="J484" i="17"/>
  <c r="J485" i="17"/>
  <c r="J486" i="17"/>
  <c r="J487" i="17"/>
  <c r="J488" i="17"/>
  <c r="J489" i="17"/>
  <c r="J490" i="17"/>
  <c r="J491" i="17"/>
  <c r="J492" i="17"/>
  <c r="J493" i="17"/>
  <c r="J494" i="17"/>
  <c r="J495" i="17"/>
  <c r="J496" i="17"/>
  <c r="J497" i="17"/>
  <c r="J498" i="17"/>
  <c r="J499" i="17"/>
  <c r="J500" i="17"/>
  <c r="J501" i="17"/>
  <c r="J502" i="17"/>
  <c r="J503" i="17"/>
  <c r="J504" i="17"/>
  <c r="J505" i="17"/>
  <c r="J506" i="17"/>
  <c r="J507" i="17"/>
  <c r="J508" i="17"/>
  <c r="J509" i="17"/>
  <c r="J510" i="17"/>
  <c r="J511" i="17"/>
  <c r="J512" i="17"/>
  <c r="J513" i="17"/>
  <c r="J514" i="17"/>
  <c r="J515" i="17"/>
  <c r="J516" i="17"/>
  <c r="J517" i="17"/>
  <c r="J518" i="17"/>
  <c r="J519" i="17"/>
  <c r="J520" i="17"/>
  <c r="J521" i="17"/>
  <c r="J522" i="17"/>
  <c r="J523" i="17"/>
  <c r="J524" i="17"/>
  <c r="J525" i="17"/>
  <c r="J526" i="17"/>
  <c r="J527" i="17"/>
  <c r="J528" i="17"/>
  <c r="J529" i="17"/>
  <c r="J530" i="17"/>
  <c r="J531" i="17"/>
  <c r="J532" i="17"/>
  <c r="J533" i="17"/>
  <c r="J534" i="17"/>
  <c r="J535" i="17"/>
  <c r="J536" i="17"/>
  <c r="J537" i="17"/>
  <c r="J538" i="17"/>
  <c r="J539" i="17"/>
  <c r="J540" i="17"/>
  <c r="J541" i="17"/>
  <c r="J542" i="17"/>
  <c r="J543" i="17"/>
  <c r="J544" i="17"/>
  <c r="J545" i="17"/>
  <c r="J546" i="17"/>
  <c r="J547" i="17"/>
  <c r="J548" i="17"/>
  <c r="J549" i="17"/>
  <c r="J550" i="17"/>
  <c r="J551" i="17"/>
  <c r="J552" i="17"/>
  <c r="J553" i="17"/>
  <c r="J554" i="17"/>
  <c r="J555" i="17"/>
  <c r="J556" i="17"/>
  <c r="J557" i="17"/>
  <c r="J558" i="17"/>
  <c r="J559" i="17"/>
  <c r="J560" i="17"/>
  <c r="J561" i="17"/>
  <c r="J562" i="17"/>
  <c r="J563" i="17"/>
  <c r="J564" i="17"/>
  <c r="J565" i="17"/>
  <c r="J566" i="17"/>
  <c r="J567" i="17"/>
  <c r="J568" i="17"/>
  <c r="J569" i="17"/>
  <c r="J570" i="17"/>
  <c r="J571" i="17"/>
  <c r="J572" i="17"/>
  <c r="J573" i="17"/>
  <c r="J574" i="17"/>
  <c r="J575" i="17"/>
  <c r="J576" i="17"/>
  <c r="J577" i="17"/>
  <c r="J578" i="17"/>
  <c r="J579" i="17"/>
  <c r="J580" i="17"/>
  <c r="J581" i="17"/>
  <c r="J582" i="17"/>
  <c r="J583" i="17"/>
  <c r="J584" i="17"/>
  <c r="J585" i="17"/>
  <c r="J586" i="17"/>
  <c r="J10" i="17"/>
  <c r="M11" i="31"/>
  <c r="M12" i="31"/>
  <c r="M13" i="31"/>
  <c r="M14" i="31"/>
  <c r="M15" i="31"/>
  <c r="M16" i="31"/>
  <c r="M17" i="31"/>
  <c r="M18" i="31"/>
  <c r="M19" i="31"/>
  <c r="M20" i="31"/>
  <c r="M21" i="31"/>
  <c r="M22" i="31"/>
  <c r="M23" i="31"/>
  <c r="M24" i="31"/>
  <c r="M25" i="31"/>
  <c r="M26" i="31"/>
  <c r="M27" i="31"/>
  <c r="M28" i="31"/>
  <c r="M29" i="31"/>
  <c r="M30" i="31"/>
  <c r="M31" i="31"/>
  <c r="M32" i="31"/>
  <c r="M33" i="31"/>
  <c r="M34" i="31"/>
  <c r="M35" i="31"/>
  <c r="M36" i="31"/>
  <c r="M37" i="31"/>
  <c r="M38" i="31"/>
  <c r="M39" i="31"/>
  <c r="M40" i="31"/>
  <c r="M41" i="31"/>
  <c r="M42" i="31"/>
  <c r="M43" i="31"/>
  <c r="M44" i="31"/>
  <c r="M45" i="31"/>
  <c r="M46" i="31"/>
  <c r="M47" i="31"/>
  <c r="M48" i="31"/>
  <c r="M49" i="31"/>
  <c r="M50" i="31"/>
  <c r="M51" i="31"/>
  <c r="M52" i="31"/>
  <c r="M53" i="31"/>
  <c r="M54" i="31"/>
  <c r="M55" i="31"/>
  <c r="M56" i="31"/>
  <c r="M57" i="31"/>
  <c r="M58" i="31"/>
  <c r="M59" i="31"/>
  <c r="M60" i="31"/>
  <c r="M61" i="31"/>
  <c r="M62" i="31"/>
  <c r="M63" i="31"/>
  <c r="M64" i="31"/>
  <c r="M65" i="31"/>
  <c r="M66" i="31"/>
  <c r="M67" i="31"/>
  <c r="M68" i="31"/>
  <c r="M69" i="31"/>
  <c r="M70" i="31"/>
  <c r="M71" i="31"/>
  <c r="M72" i="31"/>
  <c r="M73" i="31"/>
  <c r="M74" i="31"/>
  <c r="M75" i="31"/>
  <c r="M76" i="31"/>
  <c r="M77" i="31"/>
  <c r="M78" i="31"/>
  <c r="M79" i="31"/>
  <c r="M80" i="31"/>
  <c r="M81" i="31"/>
  <c r="M82" i="31"/>
  <c r="M83" i="31"/>
  <c r="M84" i="31"/>
  <c r="M85" i="31"/>
  <c r="M86" i="31"/>
  <c r="M87" i="31"/>
  <c r="M88" i="31"/>
  <c r="M89" i="31"/>
  <c r="M90" i="31"/>
  <c r="M91" i="31"/>
  <c r="M92" i="31"/>
  <c r="M93" i="31"/>
  <c r="M94" i="31"/>
  <c r="M95" i="31"/>
  <c r="M96" i="31"/>
  <c r="M97" i="31"/>
  <c r="M98" i="31"/>
  <c r="M99" i="31"/>
  <c r="M100" i="31"/>
  <c r="M101" i="31"/>
  <c r="M102" i="31"/>
  <c r="M103" i="31"/>
  <c r="M104" i="31"/>
  <c r="M105" i="31"/>
  <c r="M106" i="31"/>
  <c r="M107" i="31"/>
  <c r="M108" i="31"/>
  <c r="M109" i="31"/>
  <c r="M110" i="31"/>
  <c r="M111" i="31"/>
  <c r="M112" i="31"/>
  <c r="M113" i="31"/>
  <c r="M114" i="31"/>
  <c r="M115" i="31"/>
  <c r="M116" i="31"/>
  <c r="M117" i="31"/>
  <c r="M118" i="31"/>
  <c r="M119" i="31"/>
  <c r="M120" i="31"/>
  <c r="M121" i="31"/>
  <c r="M122" i="31"/>
  <c r="M123" i="31"/>
  <c r="M124" i="31"/>
  <c r="M125" i="31"/>
  <c r="M126" i="31"/>
  <c r="M127" i="31"/>
  <c r="M128" i="31"/>
  <c r="M129" i="31"/>
  <c r="M130" i="31"/>
  <c r="M131" i="31"/>
  <c r="M132" i="31"/>
  <c r="M133" i="31"/>
  <c r="M134" i="31"/>
  <c r="M135" i="31"/>
  <c r="M136" i="31"/>
  <c r="M137" i="31"/>
  <c r="M138" i="31"/>
  <c r="M139" i="31"/>
  <c r="M140" i="31"/>
  <c r="M141" i="31"/>
  <c r="M142" i="31"/>
  <c r="M143" i="31"/>
  <c r="M144" i="31"/>
  <c r="M145" i="31"/>
  <c r="M146" i="31"/>
  <c r="M147" i="31"/>
  <c r="M148" i="31"/>
  <c r="M149" i="31"/>
  <c r="M150" i="31"/>
  <c r="M151" i="31"/>
  <c r="M152" i="31"/>
  <c r="M153" i="31"/>
  <c r="M154" i="31"/>
  <c r="M155" i="31"/>
  <c r="M156" i="31"/>
  <c r="M157" i="31"/>
  <c r="M158" i="31"/>
  <c r="M159" i="31"/>
  <c r="M160" i="31"/>
  <c r="M161" i="31"/>
  <c r="M162" i="31"/>
  <c r="M163" i="31"/>
  <c r="M164" i="31"/>
  <c r="M165" i="31"/>
  <c r="M166" i="31"/>
  <c r="M167" i="31"/>
  <c r="M168" i="31"/>
  <c r="M169" i="31"/>
  <c r="M170" i="31"/>
  <c r="M171" i="31"/>
  <c r="M172" i="31"/>
  <c r="M173" i="31"/>
  <c r="M174" i="31"/>
  <c r="M175" i="31"/>
  <c r="M176" i="31"/>
  <c r="M177" i="31"/>
  <c r="M178" i="31"/>
  <c r="M179" i="31"/>
  <c r="M180" i="31"/>
  <c r="M181" i="31"/>
  <c r="M182" i="31"/>
  <c r="M183" i="31"/>
  <c r="M184" i="31"/>
  <c r="M185" i="31"/>
  <c r="M186" i="31"/>
  <c r="M187" i="31"/>
  <c r="M188" i="31"/>
  <c r="M189" i="31"/>
  <c r="M190" i="31"/>
  <c r="M191" i="31"/>
  <c r="M192" i="31"/>
  <c r="M193" i="31"/>
  <c r="M194" i="31"/>
  <c r="M195" i="31"/>
  <c r="M196" i="31"/>
  <c r="M197" i="31"/>
  <c r="M198" i="31"/>
  <c r="M199" i="31"/>
  <c r="M200" i="31"/>
  <c r="M201" i="31"/>
  <c r="M202" i="31"/>
  <c r="M203" i="31"/>
  <c r="M204" i="31"/>
  <c r="M205" i="31"/>
  <c r="M206" i="31"/>
  <c r="M207" i="31"/>
  <c r="M208" i="31"/>
  <c r="M209" i="31"/>
  <c r="M210" i="31"/>
  <c r="M211" i="31"/>
  <c r="M212" i="31"/>
  <c r="M213" i="31"/>
  <c r="M214" i="31"/>
  <c r="M215" i="31"/>
  <c r="M216" i="31"/>
  <c r="M217" i="31"/>
  <c r="M218" i="31"/>
  <c r="M219" i="31"/>
  <c r="M220" i="31"/>
  <c r="M221" i="31"/>
  <c r="M222" i="31"/>
  <c r="M223" i="31"/>
  <c r="M224" i="31"/>
  <c r="M225" i="31"/>
  <c r="M226" i="31"/>
  <c r="M227" i="31"/>
  <c r="M228" i="31"/>
  <c r="M229" i="31"/>
  <c r="M230" i="31"/>
  <c r="M231" i="31"/>
  <c r="M232" i="31"/>
  <c r="M233" i="31"/>
  <c r="M234" i="31"/>
  <c r="M235" i="31"/>
  <c r="M236" i="31"/>
  <c r="M237" i="31"/>
  <c r="M238" i="31"/>
  <c r="M239" i="31"/>
  <c r="M240" i="31"/>
  <c r="M241" i="31"/>
  <c r="M242" i="31"/>
  <c r="M243" i="31"/>
  <c r="M244" i="31"/>
  <c r="M245" i="31"/>
  <c r="M246" i="31"/>
  <c r="M247" i="31"/>
  <c r="M248" i="31"/>
  <c r="M249" i="31"/>
  <c r="M250" i="31"/>
  <c r="M251" i="31"/>
  <c r="M252" i="31"/>
  <c r="M253" i="31"/>
  <c r="M254" i="31"/>
  <c r="M255" i="31"/>
  <c r="M256" i="31"/>
  <c r="M257" i="31"/>
  <c r="M258" i="31"/>
  <c r="M259" i="31"/>
  <c r="M260" i="31"/>
  <c r="M261" i="31"/>
  <c r="M262" i="31"/>
  <c r="M263" i="31"/>
  <c r="M264" i="31"/>
  <c r="M265" i="31"/>
  <c r="M266" i="31"/>
  <c r="M267" i="31"/>
  <c r="M268" i="31"/>
  <c r="M269" i="31"/>
  <c r="M270" i="31"/>
  <c r="M271" i="31"/>
  <c r="M272" i="31"/>
  <c r="M273" i="31"/>
  <c r="M274" i="31"/>
  <c r="M275" i="31"/>
  <c r="M276" i="31"/>
  <c r="M277" i="31"/>
  <c r="M278" i="31"/>
  <c r="M279" i="31"/>
  <c r="M280" i="31"/>
  <c r="M281" i="31"/>
  <c r="M282" i="31"/>
  <c r="M283" i="31"/>
  <c r="M284" i="31"/>
  <c r="M285" i="31"/>
  <c r="M286" i="31"/>
  <c r="M287" i="31"/>
  <c r="M288" i="31"/>
  <c r="M289" i="31"/>
  <c r="M290" i="31"/>
  <c r="M291" i="31"/>
  <c r="M292" i="31"/>
  <c r="M293" i="31"/>
  <c r="M294" i="31"/>
  <c r="M295" i="31"/>
  <c r="M296" i="31"/>
  <c r="M297" i="31"/>
  <c r="M298" i="31"/>
  <c r="M299" i="31"/>
  <c r="M300" i="31"/>
  <c r="M301" i="31"/>
  <c r="M302" i="31"/>
  <c r="M303" i="31"/>
  <c r="M304" i="31"/>
  <c r="M305" i="31"/>
  <c r="M306" i="31"/>
  <c r="M307" i="31"/>
  <c r="M308" i="31"/>
  <c r="M309" i="31"/>
  <c r="M310" i="31"/>
  <c r="M311" i="31"/>
  <c r="M312" i="31"/>
  <c r="M313" i="31"/>
  <c r="M314" i="31"/>
  <c r="M315" i="31"/>
  <c r="M316" i="31"/>
  <c r="M317" i="31"/>
  <c r="M318" i="31"/>
  <c r="M319" i="31"/>
  <c r="M320" i="31"/>
  <c r="M321" i="31"/>
  <c r="M322" i="31"/>
  <c r="M323" i="31"/>
  <c r="M324" i="31"/>
  <c r="M325" i="31"/>
  <c r="M326" i="31"/>
  <c r="M327" i="31"/>
  <c r="M328" i="31"/>
  <c r="M329" i="31"/>
  <c r="M330" i="31"/>
  <c r="M331" i="31"/>
  <c r="M332" i="31"/>
  <c r="M333" i="31"/>
  <c r="M334" i="31"/>
  <c r="M335" i="31"/>
  <c r="M336" i="31"/>
  <c r="M337" i="31"/>
  <c r="M338" i="31"/>
  <c r="M339" i="31"/>
  <c r="M340" i="31"/>
  <c r="M341" i="31"/>
  <c r="M342" i="31"/>
  <c r="M343" i="31"/>
  <c r="M344" i="31"/>
  <c r="M345" i="31"/>
  <c r="M346" i="31"/>
  <c r="M347" i="31"/>
  <c r="M348" i="31"/>
  <c r="M349" i="31"/>
  <c r="M350" i="31"/>
  <c r="M351" i="31"/>
  <c r="M352" i="31"/>
  <c r="M353" i="31"/>
  <c r="M354" i="31"/>
  <c r="M355" i="31"/>
  <c r="M356" i="31"/>
  <c r="M357" i="31"/>
  <c r="M358" i="31"/>
  <c r="M359" i="31"/>
  <c r="M360" i="31"/>
  <c r="M361" i="31"/>
  <c r="M362" i="31"/>
  <c r="M363" i="31"/>
  <c r="M364" i="31"/>
  <c r="M365" i="31"/>
  <c r="M366" i="31"/>
  <c r="M367" i="31"/>
  <c r="M368" i="31"/>
  <c r="M369" i="31"/>
  <c r="M370" i="31"/>
  <c r="M371" i="31"/>
  <c r="M372" i="31"/>
  <c r="M373" i="31"/>
  <c r="M374" i="31"/>
  <c r="M375" i="31"/>
  <c r="M376" i="31"/>
  <c r="M377" i="31"/>
  <c r="M378" i="31"/>
  <c r="M379" i="31"/>
  <c r="M380" i="31"/>
  <c r="M381" i="31"/>
  <c r="M382" i="31"/>
  <c r="M383" i="31"/>
  <c r="M384" i="31"/>
  <c r="M385" i="31"/>
  <c r="M386" i="31"/>
  <c r="M387" i="31"/>
  <c r="M388" i="31"/>
  <c r="M389" i="31"/>
  <c r="M390" i="31"/>
  <c r="M391" i="31"/>
  <c r="M392" i="31"/>
  <c r="M393" i="31"/>
  <c r="M394" i="31"/>
  <c r="M395" i="31"/>
  <c r="M396" i="31"/>
  <c r="M397" i="31"/>
  <c r="M398" i="31"/>
  <c r="M399" i="31"/>
  <c r="M400" i="31"/>
  <c r="M401" i="31"/>
  <c r="M402" i="31"/>
  <c r="M403" i="31"/>
  <c r="M404" i="31"/>
  <c r="M405" i="31"/>
  <c r="M406" i="31"/>
  <c r="M407" i="31"/>
  <c r="M408" i="31"/>
  <c r="M409" i="31"/>
  <c r="M410" i="31"/>
  <c r="M411" i="31"/>
  <c r="M412" i="31"/>
  <c r="M413" i="31"/>
  <c r="M414" i="31"/>
  <c r="M415" i="31"/>
  <c r="M416" i="31"/>
  <c r="M417" i="31"/>
  <c r="M418" i="31"/>
  <c r="M419" i="31"/>
  <c r="M420" i="31"/>
  <c r="M421" i="31"/>
  <c r="M422" i="31"/>
  <c r="M423" i="31"/>
  <c r="M424" i="31"/>
  <c r="M425" i="31"/>
  <c r="M426" i="31"/>
  <c r="M427" i="31"/>
  <c r="M428" i="31"/>
  <c r="M429" i="31"/>
  <c r="M430" i="31"/>
  <c r="M431" i="31"/>
  <c r="M432" i="31"/>
  <c r="M433" i="31"/>
  <c r="M434" i="31"/>
  <c r="M435" i="31"/>
  <c r="M436" i="31"/>
  <c r="M437" i="31"/>
  <c r="M438" i="31"/>
  <c r="M439" i="31"/>
  <c r="M440" i="31"/>
  <c r="M441" i="31"/>
  <c r="M442" i="31"/>
  <c r="M443" i="31"/>
  <c r="M444" i="31"/>
  <c r="M445" i="31"/>
  <c r="M446" i="31"/>
  <c r="M447" i="31"/>
  <c r="M448" i="31"/>
  <c r="M449" i="31"/>
  <c r="M450" i="31"/>
  <c r="M451" i="31"/>
  <c r="M452" i="31"/>
  <c r="M453" i="31"/>
  <c r="M454" i="31"/>
  <c r="M455" i="31"/>
  <c r="M456" i="31"/>
  <c r="M457" i="31"/>
  <c r="M458" i="31"/>
  <c r="M459" i="31"/>
  <c r="M460" i="31"/>
  <c r="M461" i="31"/>
  <c r="M462" i="31"/>
  <c r="M463" i="31"/>
  <c r="M464" i="31"/>
  <c r="M465" i="31"/>
  <c r="M466" i="31"/>
  <c r="M467" i="31"/>
  <c r="M468" i="31"/>
  <c r="M469" i="31"/>
  <c r="M470" i="31"/>
  <c r="M471" i="31"/>
  <c r="M472" i="31"/>
  <c r="M473" i="31"/>
  <c r="M474" i="31"/>
  <c r="M475" i="31"/>
  <c r="M476" i="31"/>
  <c r="M477" i="31"/>
  <c r="M478" i="31"/>
  <c r="M479" i="31"/>
  <c r="M480" i="31"/>
  <c r="M481" i="31"/>
  <c r="M482" i="31"/>
  <c r="M483" i="31"/>
  <c r="M484" i="31"/>
  <c r="M485" i="31"/>
  <c r="M486" i="31"/>
  <c r="M487" i="31"/>
  <c r="M488" i="31"/>
  <c r="M489" i="31"/>
  <c r="M490" i="31"/>
  <c r="M491" i="31"/>
  <c r="M492" i="31"/>
  <c r="M493" i="31"/>
  <c r="M494" i="31"/>
  <c r="M495" i="31"/>
  <c r="M496" i="31"/>
  <c r="M497" i="31"/>
  <c r="M498" i="31"/>
  <c r="M499" i="31"/>
  <c r="M500" i="31"/>
  <c r="M501" i="31"/>
  <c r="M502" i="31"/>
  <c r="M503" i="31"/>
  <c r="M504" i="31"/>
  <c r="M505" i="31"/>
  <c r="M506" i="31"/>
  <c r="M507" i="31"/>
  <c r="M508" i="31"/>
  <c r="M509" i="31"/>
  <c r="M510" i="31"/>
  <c r="M511" i="31"/>
  <c r="M512" i="31"/>
  <c r="M513" i="31"/>
  <c r="M514" i="31"/>
  <c r="M515" i="31"/>
  <c r="M516" i="31"/>
  <c r="M517" i="31"/>
  <c r="M518" i="31"/>
  <c r="M519" i="31"/>
  <c r="M520" i="31"/>
  <c r="M521" i="31"/>
  <c r="M522" i="31"/>
  <c r="M523" i="31"/>
  <c r="M524" i="31"/>
  <c r="M525" i="31"/>
  <c r="M526" i="31"/>
  <c r="M527" i="31"/>
  <c r="M528" i="31"/>
  <c r="M529" i="31"/>
  <c r="M530" i="31"/>
  <c r="M531" i="31"/>
  <c r="M532" i="31"/>
  <c r="M533" i="31"/>
  <c r="M534" i="31"/>
  <c r="M535" i="31"/>
  <c r="M536" i="31"/>
  <c r="M537" i="31"/>
  <c r="M538" i="31"/>
  <c r="M539" i="31"/>
  <c r="M540" i="31"/>
  <c r="M541" i="31"/>
  <c r="M542" i="31"/>
  <c r="M543" i="31"/>
  <c r="M544" i="31"/>
  <c r="M545" i="31"/>
  <c r="M546" i="31"/>
  <c r="M547" i="31"/>
  <c r="M548" i="31"/>
  <c r="M549" i="31"/>
  <c r="M550" i="31"/>
  <c r="M551" i="31"/>
  <c r="M552" i="31"/>
  <c r="M553" i="31"/>
  <c r="M554" i="31"/>
  <c r="M555" i="31"/>
  <c r="M556" i="31"/>
  <c r="M557" i="31"/>
  <c r="M558" i="31"/>
  <c r="M559" i="31"/>
  <c r="M560" i="31"/>
  <c r="M561" i="31"/>
  <c r="M562" i="31"/>
  <c r="M563" i="31"/>
  <c r="M564" i="31"/>
  <c r="M565" i="31"/>
  <c r="M566" i="31"/>
  <c r="M567" i="31"/>
  <c r="M568" i="31"/>
  <c r="M569" i="31"/>
  <c r="M570" i="31"/>
  <c r="M571" i="31"/>
  <c r="M572" i="31"/>
  <c r="M573" i="31"/>
  <c r="M574" i="31"/>
  <c r="M575" i="31"/>
  <c r="M576" i="31"/>
  <c r="M577" i="31"/>
  <c r="M578" i="31"/>
  <c r="M579" i="31"/>
  <c r="M580" i="31"/>
  <c r="M10" i="31"/>
  <c r="L11" i="31"/>
  <c r="L12" i="31"/>
  <c r="L13" i="31"/>
  <c r="L14" i="31"/>
  <c r="L15" i="31"/>
  <c r="L16" i="31"/>
  <c r="L17" i="31"/>
  <c r="L18" i="31"/>
  <c r="L19" i="31"/>
  <c r="L20" i="31"/>
  <c r="L21" i="31"/>
  <c r="L22" i="31"/>
  <c r="L23" i="31"/>
  <c r="L24" i="31"/>
  <c r="L25" i="31"/>
  <c r="L26" i="31"/>
  <c r="L27" i="31"/>
  <c r="L28" i="31"/>
  <c r="L29" i="31"/>
  <c r="L30" i="31"/>
  <c r="L31" i="31"/>
  <c r="L32" i="31"/>
  <c r="L33" i="31"/>
  <c r="L34" i="31"/>
  <c r="L35" i="31"/>
  <c r="L36" i="31"/>
  <c r="L37" i="31"/>
  <c r="L38" i="31"/>
  <c r="L39" i="31"/>
  <c r="L40" i="31"/>
  <c r="L41" i="31"/>
  <c r="L42" i="31"/>
  <c r="L43" i="31"/>
  <c r="L44" i="31"/>
  <c r="L45" i="31"/>
  <c r="L46" i="31"/>
  <c r="L47" i="31"/>
  <c r="L48" i="31"/>
  <c r="L49" i="31"/>
  <c r="L50" i="31"/>
  <c r="L51" i="31"/>
  <c r="L52" i="31"/>
  <c r="L53" i="31"/>
  <c r="L54" i="31"/>
  <c r="L55" i="31"/>
  <c r="L56" i="31"/>
  <c r="L57" i="31"/>
  <c r="L58" i="31"/>
  <c r="L59" i="31"/>
  <c r="L60" i="31"/>
  <c r="L61" i="31"/>
  <c r="L62" i="31"/>
  <c r="L63" i="31"/>
  <c r="L64" i="31"/>
  <c r="L65" i="31"/>
  <c r="L66" i="31"/>
  <c r="L67" i="31"/>
  <c r="L68" i="31"/>
  <c r="L69" i="31"/>
  <c r="L70" i="31"/>
  <c r="L71" i="31"/>
  <c r="L72" i="31"/>
  <c r="L73" i="31"/>
  <c r="L74" i="31"/>
  <c r="L75" i="31"/>
  <c r="L76" i="31"/>
  <c r="L77" i="31"/>
  <c r="L78" i="31"/>
  <c r="L79" i="31"/>
  <c r="L80" i="31"/>
  <c r="L81" i="31"/>
  <c r="L82" i="31"/>
  <c r="L83" i="31"/>
  <c r="L84" i="31"/>
  <c r="L85" i="31"/>
  <c r="L86" i="31"/>
  <c r="L87" i="31"/>
  <c r="L88" i="31"/>
  <c r="L89" i="31"/>
  <c r="L90" i="31"/>
  <c r="L91" i="31"/>
  <c r="L92" i="31"/>
  <c r="L93" i="31"/>
  <c r="L94" i="31"/>
  <c r="L95" i="31"/>
  <c r="L96" i="31"/>
  <c r="L97" i="31"/>
  <c r="L98" i="31"/>
  <c r="L99" i="31"/>
  <c r="L100" i="31"/>
  <c r="L101" i="31"/>
  <c r="L102" i="31"/>
  <c r="L103" i="31"/>
  <c r="L104" i="31"/>
  <c r="L105" i="31"/>
  <c r="L106" i="31"/>
  <c r="L107" i="31"/>
  <c r="L108" i="31"/>
  <c r="L109" i="31"/>
  <c r="L110" i="31"/>
  <c r="L111" i="31"/>
  <c r="L112" i="31"/>
  <c r="L113" i="31"/>
  <c r="L114" i="31"/>
  <c r="L115" i="31"/>
  <c r="L116" i="31"/>
  <c r="L117" i="31"/>
  <c r="L118" i="31"/>
  <c r="L119" i="31"/>
  <c r="L120" i="31"/>
  <c r="L121" i="31"/>
  <c r="L122" i="31"/>
  <c r="L123" i="31"/>
  <c r="L124" i="31"/>
  <c r="L125" i="31"/>
  <c r="L126" i="31"/>
  <c r="L127" i="31"/>
  <c r="L128" i="31"/>
  <c r="L129" i="31"/>
  <c r="L130" i="31"/>
  <c r="L131" i="31"/>
  <c r="L132" i="31"/>
  <c r="L133" i="31"/>
  <c r="L134" i="31"/>
  <c r="L135" i="31"/>
  <c r="L136" i="31"/>
  <c r="L137" i="31"/>
  <c r="L138" i="31"/>
  <c r="L139" i="31"/>
  <c r="L140" i="31"/>
  <c r="L141" i="31"/>
  <c r="L142" i="31"/>
  <c r="L143" i="31"/>
  <c r="L144" i="31"/>
  <c r="L145" i="31"/>
  <c r="L146" i="31"/>
  <c r="L147" i="31"/>
  <c r="L148" i="31"/>
  <c r="L149" i="31"/>
  <c r="L150" i="31"/>
  <c r="L151" i="31"/>
  <c r="L152" i="31"/>
  <c r="L153" i="31"/>
  <c r="L154" i="31"/>
  <c r="L155" i="31"/>
  <c r="L156" i="31"/>
  <c r="L157" i="31"/>
  <c r="L158" i="31"/>
  <c r="L159" i="31"/>
  <c r="L160" i="31"/>
  <c r="L161" i="31"/>
  <c r="L162" i="31"/>
  <c r="L163" i="31"/>
  <c r="L164" i="31"/>
  <c r="L165" i="31"/>
  <c r="L166" i="31"/>
  <c r="L167" i="31"/>
  <c r="L168" i="31"/>
  <c r="L169" i="31"/>
  <c r="L170" i="31"/>
  <c r="L171" i="31"/>
  <c r="L172" i="31"/>
  <c r="L173" i="31"/>
  <c r="L174" i="31"/>
  <c r="L175" i="31"/>
  <c r="L176" i="31"/>
  <c r="L177" i="31"/>
  <c r="L178" i="31"/>
  <c r="L179" i="31"/>
  <c r="L180" i="31"/>
  <c r="L181" i="31"/>
  <c r="L182" i="31"/>
  <c r="L183" i="31"/>
  <c r="L184" i="31"/>
  <c r="L185" i="31"/>
  <c r="L186" i="31"/>
  <c r="L187" i="31"/>
  <c r="L188" i="31"/>
  <c r="L189" i="31"/>
  <c r="L190" i="31"/>
  <c r="L191" i="31"/>
  <c r="L192" i="31"/>
  <c r="L193" i="31"/>
  <c r="L194" i="31"/>
  <c r="L195" i="31"/>
  <c r="L196" i="31"/>
  <c r="L197" i="31"/>
  <c r="L198" i="31"/>
  <c r="L199" i="31"/>
  <c r="L200" i="31"/>
  <c r="L201" i="31"/>
  <c r="L202" i="31"/>
  <c r="L203" i="31"/>
  <c r="L204" i="31"/>
  <c r="L205" i="31"/>
  <c r="L206" i="31"/>
  <c r="L207" i="31"/>
  <c r="L208" i="31"/>
  <c r="L209" i="31"/>
  <c r="L210" i="31"/>
  <c r="L211" i="31"/>
  <c r="L212" i="31"/>
  <c r="L213" i="31"/>
  <c r="L214" i="31"/>
  <c r="L215" i="31"/>
  <c r="L216" i="31"/>
  <c r="L217" i="31"/>
  <c r="L218" i="31"/>
  <c r="L219" i="31"/>
  <c r="L220" i="31"/>
  <c r="L221" i="31"/>
  <c r="L222" i="31"/>
  <c r="L223" i="31"/>
  <c r="L224" i="31"/>
  <c r="L225" i="31"/>
  <c r="L226" i="31"/>
  <c r="L227" i="31"/>
  <c r="L228" i="31"/>
  <c r="L229" i="31"/>
  <c r="L230" i="31"/>
  <c r="L231" i="31"/>
  <c r="L232" i="31"/>
  <c r="L233" i="31"/>
  <c r="L234" i="31"/>
  <c r="L235" i="31"/>
  <c r="L236" i="31"/>
  <c r="L237" i="31"/>
  <c r="L238" i="31"/>
  <c r="L239" i="31"/>
  <c r="L240" i="31"/>
  <c r="L241" i="31"/>
  <c r="L242" i="31"/>
  <c r="L243" i="31"/>
  <c r="L244" i="31"/>
  <c r="L245" i="31"/>
  <c r="L246" i="31"/>
  <c r="L247" i="31"/>
  <c r="L248" i="31"/>
  <c r="L249" i="31"/>
  <c r="L250" i="31"/>
  <c r="L251" i="31"/>
  <c r="L252" i="31"/>
  <c r="L253" i="31"/>
  <c r="L254" i="31"/>
  <c r="L255" i="31"/>
  <c r="L256" i="31"/>
  <c r="L257" i="31"/>
  <c r="L258" i="31"/>
  <c r="L259" i="31"/>
  <c r="L260" i="31"/>
  <c r="L261" i="31"/>
  <c r="L262" i="31"/>
  <c r="L263" i="31"/>
  <c r="L264" i="31"/>
  <c r="L265" i="31"/>
  <c r="L266" i="31"/>
  <c r="L267" i="31"/>
  <c r="L268" i="31"/>
  <c r="L269" i="31"/>
  <c r="L270" i="31"/>
  <c r="L271" i="31"/>
  <c r="L272" i="31"/>
  <c r="L273" i="31"/>
  <c r="L274" i="31"/>
  <c r="L275" i="31"/>
  <c r="L276" i="31"/>
  <c r="L277" i="31"/>
  <c r="L278" i="31"/>
  <c r="L279" i="31"/>
  <c r="L280" i="31"/>
  <c r="L281" i="31"/>
  <c r="L282" i="31"/>
  <c r="L283" i="31"/>
  <c r="L284" i="31"/>
  <c r="L285" i="31"/>
  <c r="L286" i="31"/>
  <c r="L287" i="31"/>
  <c r="L288" i="31"/>
  <c r="L289" i="31"/>
  <c r="L290" i="31"/>
  <c r="L291" i="31"/>
  <c r="L292" i="31"/>
  <c r="L293" i="31"/>
  <c r="L294" i="31"/>
  <c r="L295" i="31"/>
  <c r="L296" i="31"/>
  <c r="L297" i="31"/>
  <c r="L298" i="31"/>
  <c r="L299" i="31"/>
  <c r="L300" i="31"/>
  <c r="L301" i="31"/>
  <c r="L302" i="31"/>
  <c r="L303" i="31"/>
  <c r="L304" i="31"/>
  <c r="L305" i="31"/>
  <c r="L306" i="31"/>
  <c r="L307" i="31"/>
  <c r="L308" i="31"/>
  <c r="L309" i="31"/>
  <c r="L310" i="31"/>
  <c r="L311" i="31"/>
  <c r="L312" i="31"/>
  <c r="L313" i="31"/>
  <c r="L314" i="31"/>
  <c r="L315" i="31"/>
  <c r="L316" i="31"/>
  <c r="L317" i="31"/>
  <c r="L318" i="31"/>
  <c r="L319" i="31"/>
  <c r="L320" i="31"/>
  <c r="L321" i="31"/>
  <c r="L322" i="31"/>
  <c r="L323" i="31"/>
  <c r="L324" i="31"/>
  <c r="L325" i="31"/>
  <c r="L326" i="31"/>
  <c r="L327" i="31"/>
  <c r="L328" i="31"/>
  <c r="L329" i="31"/>
  <c r="L330" i="31"/>
  <c r="L331" i="31"/>
  <c r="L332" i="31"/>
  <c r="L333" i="31"/>
  <c r="L334" i="31"/>
  <c r="L335" i="31"/>
  <c r="L336" i="31"/>
  <c r="L337" i="31"/>
  <c r="L338" i="31"/>
  <c r="L339" i="31"/>
  <c r="L340" i="31"/>
  <c r="L341" i="31"/>
  <c r="L342" i="31"/>
  <c r="L343" i="31"/>
  <c r="L344" i="31"/>
  <c r="L345" i="31"/>
  <c r="L346" i="31"/>
  <c r="L347" i="31"/>
  <c r="L348" i="31"/>
  <c r="L349" i="31"/>
  <c r="L350" i="31"/>
  <c r="L351" i="31"/>
  <c r="L352" i="31"/>
  <c r="L353" i="31"/>
  <c r="L354" i="31"/>
  <c r="L355" i="31"/>
  <c r="L356" i="31"/>
  <c r="L357" i="31"/>
  <c r="L358" i="31"/>
  <c r="L359" i="31"/>
  <c r="L360" i="31"/>
  <c r="L361" i="31"/>
  <c r="L362" i="31"/>
  <c r="L363" i="31"/>
  <c r="L364" i="31"/>
  <c r="L365" i="31"/>
  <c r="L366" i="31"/>
  <c r="L367" i="31"/>
  <c r="L368" i="31"/>
  <c r="L369" i="31"/>
  <c r="L370" i="31"/>
  <c r="L371" i="31"/>
  <c r="L372" i="31"/>
  <c r="L373" i="31"/>
  <c r="L374" i="31"/>
  <c r="L375" i="31"/>
  <c r="L376" i="31"/>
  <c r="L377" i="31"/>
  <c r="L378" i="31"/>
  <c r="L379" i="31"/>
  <c r="L380" i="31"/>
  <c r="L381" i="31"/>
  <c r="L382" i="31"/>
  <c r="L383" i="31"/>
  <c r="L384" i="31"/>
  <c r="L385" i="31"/>
  <c r="L386" i="31"/>
  <c r="L387" i="31"/>
  <c r="L388" i="31"/>
  <c r="L389" i="31"/>
  <c r="L390" i="31"/>
  <c r="L391" i="31"/>
  <c r="L392" i="31"/>
  <c r="L393" i="31"/>
  <c r="L394" i="31"/>
  <c r="L395" i="31"/>
  <c r="L396" i="31"/>
  <c r="L397" i="31"/>
  <c r="L398" i="31"/>
  <c r="L399" i="31"/>
  <c r="L400" i="31"/>
  <c r="L401" i="31"/>
  <c r="L402" i="31"/>
  <c r="L403" i="31"/>
  <c r="L404" i="31"/>
  <c r="L405" i="31"/>
  <c r="L406" i="31"/>
  <c r="L407" i="31"/>
  <c r="L408" i="31"/>
  <c r="L409" i="31"/>
  <c r="L410" i="31"/>
  <c r="L411" i="31"/>
  <c r="L412" i="31"/>
  <c r="L413" i="31"/>
  <c r="L414" i="31"/>
  <c r="L415" i="31"/>
  <c r="L416" i="31"/>
  <c r="L417" i="31"/>
  <c r="L418" i="31"/>
  <c r="L419" i="31"/>
  <c r="L420" i="31"/>
  <c r="L421" i="31"/>
  <c r="L422" i="31"/>
  <c r="L423" i="31"/>
  <c r="L424" i="31"/>
  <c r="L425" i="31"/>
  <c r="L426" i="31"/>
  <c r="L427" i="31"/>
  <c r="L428" i="31"/>
  <c r="L429" i="31"/>
  <c r="L430" i="31"/>
  <c r="L431" i="31"/>
  <c r="L432" i="31"/>
  <c r="L433" i="31"/>
  <c r="L434" i="31"/>
  <c r="L435" i="31"/>
  <c r="L436" i="31"/>
  <c r="L437" i="31"/>
  <c r="L438" i="31"/>
  <c r="L439" i="31"/>
  <c r="L440" i="31"/>
  <c r="L441" i="31"/>
  <c r="L442" i="31"/>
  <c r="L443" i="31"/>
  <c r="L444" i="31"/>
  <c r="L445" i="31"/>
  <c r="L446" i="31"/>
  <c r="L447" i="31"/>
  <c r="L448" i="31"/>
  <c r="L449" i="31"/>
  <c r="L450" i="31"/>
  <c r="L451" i="31"/>
  <c r="L452" i="31"/>
  <c r="L453" i="31"/>
  <c r="L454" i="31"/>
  <c r="L455" i="31"/>
  <c r="L456" i="31"/>
  <c r="L457" i="31"/>
  <c r="L458" i="31"/>
  <c r="L459" i="31"/>
  <c r="L460" i="31"/>
  <c r="L461" i="31"/>
  <c r="L462" i="31"/>
  <c r="L463" i="31"/>
  <c r="L464" i="31"/>
  <c r="L465" i="31"/>
  <c r="L466" i="31"/>
  <c r="L467" i="31"/>
  <c r="L468" i="31"/>
  <c r="L469" i="31"/>
  <c r="L470" i="31"/>
  <c r="L471" i="31"/>
  <c r="L472" i="31"/>
  <c r="L473" i="31"/>
  <c r="L474" i="31"/>
  <c r="L475" i="31"/>
  <c r="L476" i="31"/>
  <c r="L477" i="31"/>
  <c r="L478" i="31"/>
  <c r="L479" i="31"/>
  <c r="L480" i="31"/>
  <c r="L481" i="31"/>
  <c r="L482" i="31"/>
  <c r="L483" i="31"/>
  <c r="L484" i="31"/>
  <c r="L485" i="31"/>
  <c r="L486" i="31"/>
  <c r="L487" i="31"/>
  <c r="L488" i="31"/>
  <c r="L489" i="31"/>
  <c r="L490" i="31"/>
  <c r="L491" i="31"/>
  <c r="L492" i="31"/>
  <c r="L493" i="31"/>
  <c r="L494" i="31"/>
  <c r="L495" i="31"/>
  <c r="L496" i="31"/>
  <c r="L497" i="31"/>
  <c r="L498" i="31"/>
  <c r="L499" i="31"/>
  <c r="L500" i="31"/>
  <c r="L501" i="31"/>
  <c r="L502" i="31"/>
  <c r="L503" i="31"/>
  <c r="L504" i="31"/>
  <c r="L505" i="31"/>
  <c r="L506" i="31"/>
  <c r="L507" i="31"/>
  <c r="L508" i="31"/>
  <c r="L509" i="31"/>
  <c r="L510" i="31"/>
  <c r="L511" i="31"/>
  <c r="L512" i="31"/>
  <c r="L513" i="31"/>
  <c r="L514" i="31"/>
  <c r="L515" i="31"/>
  <c r="L516" i="31"/>
  <c r="L517" i="31"/>
  <c r="L518" i="31"/>
  <c r="L519" i="31"/>
  <c r="L520" i="31"/>
  <c r="L521" i="31"/>
  <c r="L522" i="31"/>
  <c r="L523" i="31"/>
  <c r="L524" i="31"/>
  <c r="L525" i="31"/>
  <c r="L526" i="31"/>
  <c r="L527" i="31"/>
  <c r="L528" i="31"/>
  <c r="L529" i="31"/>
  <c r="L530" i="31"/>
  <c r="L531" i="31"/>
  <c r="L532" i="31"/>
  <c r="L533" i="31"/>
  <c r="L534" i="31"/>
  <c r="L535" i="31"/>
  <c r="L536" i="31"/>
  <c r="L537" i="31"/>
  <c r="L538" i="31"/>
  <c r="L539" i="31"/>
  <c r="L540" i="31"/>
  <c r="L541" i="31"/>
  <c r="L542" i="31"/>
  <c r="L543" i="31"/>
  <c r="L544" i="31"/>
  <c r="L545" i="31"/>
  <c r="L546" i="31"/>
  <c r="L547" i="31"/>
  <c r="L548" i="31"/>
  <c r="L549" i="31"/>
  <c r="L550" i="31"/>
  <c r="L551" i="31"/>
  <c r="L552" i="31"/>
  <c r="L553" i="31"/>
  <c r="L554" i="31"/>
  <c r="L555" i="31"/>
  <c r="L556" i="31"/>
  <c r="L557" i="31"/>
  <c r="L558" i="31"/>
  <c r="L559" i="31"/>
  <c r="L560" i="31"/>
  <c r="L561" i="31"/>
  <c r="L562" i="31"/>
  <c r="L563" i="31"/>
  <c r="L564" i="31"/>
  <c r="L565" i="31"/>
  <c r="L566" i="31"/>
  <c r="L567" i="31"/>
  <c r="L568" i="31"/>
  <c r="L569" i="31"/>
  <c r="L570" i="31"/>
  <c r="L571" i="31"/>
  <c r="L572" i="31"/>
  <c r="L573" i="31"/>
  <c r="L574" i="31"/>
  <c r="L575" i="31"/>
  <c r="L576" i="31"/>
  <c r="L577" i="31"/>
  <c r="L578" i="31"/>
  <c r="L579" i="31"/>
  <c r="L580" i="31"/>
  <c r="L10" i="31"/>
  <c r="G7" i="31"/>
  <c r="J11" i="31"/>
  <c r="J12" i="31"/>
  <c r="J13" i="31"/>
  <c r="J14" i="31"/>
  <c r="J15" i="31"/>
  <c r="J16" i="31"/>
  <c r="J17" i="31"/>
  <c r="J18" i="31"/>
  <c r="J19" i="31"/>
  <c r="J20" i="31"/>
  <c r="J21" i="31"/>
  <c r="J22" i="31"/>
  <c r="J23" i="31"/>
  <c r="J24" i="31"/>
  <c r="J25" i="31"/>
  <c r="J26" i="31"/>
  <c r="J27" i="31"/>
  <c r="J28" i="31"/>
  <c r="J29" i="31"/>
  <c r="J30" i="31"/>
  <c r="J31" i="31"/>
  <c r="J32" i="31"/>
  <c r="J33" i="31"/>
  <c r="J34" i="31"/>
  <c r="J35" i="31"/>
  <c r="J36" i="31"/>
  <c r="J37" i="31"/>
  <c r="J38" i="31"/>
  <c r="J39" i="31"/>
  <c r="J40" i="31"/>
  <c r="J41" i="31"/>
  <c r="J42" i="31"/>
  <c r="J43" i="31"/>
  <c r="J44" i="31"/>
  <c r="J45" i="31"/>
  <c r="J46" i="31"/>
  <c r="J47" i="31"/>
  <c r="J48" i="31"/>
  <c r="J49" i="31"/>
  <c r="J50" i="31"/>
  <c r="J51" i="31"/>
  <c r="J52" i="31"/>
  <c r="J53" i="31"/>
  <c r="J54" i="31"/>
  <c r="J55" i="31"/>
  <c r="J56" i="31"/>
  <c r="J57" i="31"/>
  <c r="J58" i="31"/>
  <c r="J59" i="31"/>
  <c r="J60" i="31"/>
  <c r="J61" i="31"/>
  <c r="J62" i="31"/>
  <c r="J63" i="31"/>
  <c r="J64" i="31"/>
  <c r="J65" i="31"/>
  <c r="J66" i="31"/>
  <c r="J67" i="31"/>
  <c r="J68" i="31"/>
  <c r="J69" i="31"/>
  <c r="J70" i="31"/>
  <c r="J71" i="31"/>
  <c r="J72" i="31"/>
  <c r="J73" i="31"/>
  <c r="J74" i="31"/>
  <c r="J75" i="31"/>
  <c r="J76" i="31"/>
  <c r="J77" i="31"/>
  <c r="J78" i="31"/>
  <c r="J79" i="31"/>
  <c r="J80" i="31"/>
  <c r="J81" i="31"/>
  <c r="J82" i="31"/>
  <c r="J83" i="31"/>
  <c r="J84" i="31"/>
  <c r="J85" i="31"/>
  <c r="J86" i="31"/>
  <c r="J87" i="31"/>
  <c r="J88" i="31"/>
  <c r="J89" i="31"/>
  <c r="J90" i="31"/>
  <c r="J91" i="31"/>
  <c r="J92" i="31"/>
  <c r="J93" i="31"/>
  <c r="J94" i="31"/>
  <c r="J95" i="31"/>
  <c r="J96" i="31"/>
  <c r="J97" i="31"/>
  <c r="J98" i="31"/>
  <c r="J99" i="31"/>
  <c r="J100" i="31"/>
  <c r="J101" i="31"/>
  <c r="J102" i="31"/>
  <c r="J103" i="31"/>
  <c r="J104" i="31"/>
  <c r="J105" i="31"/>
  <c r="J106" i="31"/>
  <c r="J107" i="31"/>
  <c r="J108" i="31"/>
  <c r="J109" i="31"/>
  <c r="J110" i="31"/>
  <c r="J111" i="31"/>
  <c r="J112" i="31"/>
  <c r="J113" i="31"/>
  <c r="J114" i="31"/>
  <c r="J115" i="31"/>
  <c r="J116" i="31"/>
  <c r="J117" i="31"/>
  <c r="J118" i="31"/>
  <c r="J119" i="31"/>
  <c r="J120" i="31"/>
  <c r="J121" i="31"/>
  <c r="J122" i="31"/>
  <c r="J123" i="31"/>
  <c r="J124" i="31"/>
  <c r="J125" i="31"/>
  <c r="J126" i="31"/>
  <c r="J127" i="31"/>
  <c r="J128" i="31"/>
  <c r="J129" i="31"/>
  <c r="J130" i="31"/>
  <c r="J131" i="31"/>
  <c r="J132" i="31"/>
  <c r="J133" i="31"/>
  <c r="J134" i="31"/>
  <c r="J135" i="31"/>
  <c r="J136" i="31"/>
  <c r="J137" i="31"/>
  <c r="J138" i="31"/>
  <c r="J139" i="31"/>
  <c r="J140" i="31"/>
  <c r="J141" i="31"/>
  <c r="J142" i="31"/>
  <c r="J143" i="31"/>
  <c r="J144" i="31"/>
  <c r="J145" i="31"/>
  <c r="J146" i="31"/>
  <c r="J147" i="31"/>
  <c r="J148" i="31"/>
  <c r="J149" i="31"/>
  <c r="J150" i="31"/>
  <c r="J151" i="31"/>
  <c r="J152" i="31"/>
  <c r="J153" i="31"/>
  <c r="J154" i="31"/>
  <c r="J155" i="31"/>
  <c r="J156" i="31"/>
  <c r="J157" i="31"/>
  <c r="J158" i="31"/>
  <c r="J159" i="31"/>
  <c r="J160" i="31"/>
  <c r="J161" i="31"/>
  <c r="J162" i="31"/>
  <c r="J163" i="31"/>
  <c r="J164" i="31"/>
  <c r="J165" i="31"/>
  <c r="J166" i="31"/>
  <c r="J167" i="31"/>
  <c r="J168" i="31"/>
  <c r="J169" i="31"/>
  <c r="J170" i="31"/>
  <c r="J171" i="31"/>
  <c r="J172" i="31"/>
  <c r="J173" i="31"/>
  <c r="J174" i="31"/>
  <c r="J175" i="31"/>
  <c r="J176" i="31"/>
  <c r="J177" i="31"/>
  <c r="J178" i="31"/>
  <c r="J179" i="31"/>
  <c r="J180" i="31"/>
  <c r="J181" i="31"/>
  <c r="J182" i="31"/>
  <c r="J183" i="31"/>
  <c r="J184" i="31"/>
  <c r="J185" i="31"/>
  <c r="J186" i="31"/>
  <c r="J187" i="31"/>
  <c r="J188" i="31"/>
  <c r="J189" i="31"/>
  <c r="J190" i="31"/>
  <c r="J191" i="31"/>
  <c r="J192" i="31"/>
  <c r="J193" i="31"/>
  <c r="J194" i="31"/>
  <c r="J195" i="31"/>
  <c r="J196" i="31"/>
  <c r="J197" i="31"/>
  <c r="J198" i="31"/>
  <c r="J199" i="31"/>
  <c r="J200" i="31"/>
  <c r="J201" i="31"/>
  <c r="J202" i="31"/>
  <c r="J203" i="31"/>
  <c r="J204" i="31"/>
  <c r="J205" i="31"/>
  <c r="J206" i="31"/>
  <c r="J207" i="31"/>
  <c r="J208" i="31"/>
  <c r="J209" i="31"/>
  <c r="J210" i="31"/>
  <c r="J211" i="31"/>
  <c r="J212" i="31"/>
  <c r="J213" i="31"/>
  <c r="J214" i="31"/>
  <c r="J215" i="31"/>
  <c r="J216" i="31"/>
  <c r="J217" i="31"/>
  <c r="J218" i="31"/>
  <c r="J219" i="31"/>
  <c r="J220" i="31"/>
  <c r="J221" i="31"/>
  <c r="J222" i="31"/>
  <c r="J223" i="31"/>
  <c r="J224" i="31"/>
  <c r="J225" i="31"/>
  <c r="J226" i="31"/>
  <c r="J227" i="31"/>
  <c r="J228" i="31"/>
  <c r="J229" i="31"/>
  <c r="J230" i="31"/>
  <c r="J231" i="31"/>
  <c r="J232" i="31"/>
  <c r="J233" i="31"/>
  <c r="J234" i="31"/>
  <c r="J235" i="31"/>
  <c r="J236" i="31"/>
  <c r="J237" i="31"/>
  <c r="J238" i="31"/>
  <c r="J239" i="31"/>
  <c r="J240" i="31"/>
  <c r="J241" i="31"/>
  <c r="J242" i="31"/>
  <c r="J243" i="31"/>
  <c r="J244" i="31"/>
  <c r="J245" i="31"/>
  <c r="J246" i="31"/>
  <c r="J247" i="31"/>
  <c r="J248" i="31"/>
  <c r="J249" i="31"/>
  <c r="J250" i="31"/>
  <c r="J251" i="31"/>
  <c r="J252" i="31"/>
  <c r="J253" i="31"/>
  <c r="J254" i="31"/>
  <c r="J255" i="31"/>
  <c r="J256" i="31"/>
  <c r="J257" i="31"/>
  <c r="J258" i="31"/>
  <c r="J259" i="31"/>
  <c r="J260" i="31"/>
  <c r="J261" i="31"/>
  <c r="J262" i="31"/>
  <c r="J263" i="31"/>
  <c r="J264" i="31"/>
  <c r="J265" i="31"/>
  <c r="J266" i="31"/>
  <c r="J267" i="31"/>
  <c r="J268" i="31"/>
  <c r="J269" i="31"/>
  <c r="J270" i="31"/>
  <c r="J271" i="31"/>
  <c r="J272" i="31"/>
  <c r="J273" i="31"/>
  <c r="J274" i="31"/>
  <c r="J275" i="31"/>
  <c r="J276" i="31"/>
  <c r="J277" i="31"/>
  <c r="J278" i="31"/>
  <c r="J279" i="31"/>
  <c r="J280" i="31"/>
  <c r="J281" i="31"/>
  <c r="J282" i="31"/>
  <c r="J283" i="31"/>
  <c r="J284" i="31"/>
  <c r="J285" i="31"/>
  <c r="J286" i="31"/>
  <c r="J287" i="31"/>
  <c r="J288" i="31"/>
  <c r="J289" i="31"/>
  <c r="J290" i="31"/>
  <c r="J291" i="31"/>
  <c r="J292" i="31"/>
  <c r="J293" i="31"/>
  <c r="J294" i="31"/>
  <c r="J295" i="31"/>
  <c r="J296" i="31"/>
  <c r="J297" i="31"/>
  <c r="J298" i="31"/>
  <c r="J299" i="31"/>
  <c r="J300" i="31"/>
  <c r="J301" i="31"/>
  <c r="J302" i="31"/>
  <c r="J303" i="31"/>
  <c r="J304" i="31"/>
  <c r="J305" i="31"/>
  <c r="J306" i="31"/>
  <c r="J307" i="31"/>
  <c r="J308" i="31"/>
  <c r="J309" i="31"/>
  <c r="J310" i="31"/>
  <c r="J311" i="31"/>
  <c r="J312" i="31"/>
  <c r="J313" i="31"/>
  <c r="J314" i="31"/>
  <c r="J315" i="31"/>
  <c r="J316" i="31"/>
  <c r="J317" i="31"/>
  <c r="J318" i="31"/>
  <c r="J319" i="31"/>
  <c r="J320" i="31"/>
  <c r="J321" i="31"/>
  <c r="J322" i="31"/>
  <c r="J323" i="31"/>
  <c r="J324" i="31"/>
  <c r="J325" i="31"/>
  <c r="J326" i="31"/>
  <c r="J327" i="31"/>
  <c r="J328" i="31"/>
  <c r="J329" i="31"/>
  <c r="J330" i="31"/>
  <c r="J331" i="31"/>
  <c r="J332" i="31"/>
  <c r="J333" i="31"/>
  <c r="J334" i="31"/>
  <c r="J335" i="31"/>
  <c r="J336" i="31"/>
  <c r="J337" i="31"/>
  <c r="J338" i="31"/>
  <c r="J339" i="31"/>
  <c r="J340" i="31"/>
  <c r="J341" i="31"/>
  <c r="J342" i="31"/>
  <c r="J343" i="31"/>
  <c r="J344" i="31"/>
  <c r="J345" i="31"/>
  <c r="J346" i="31"/>
  <c r="J347" i="31"/>
  <c r="J348" i="31"/>
  <c r="J349" i="31"/>
  <c r="J350" i="31"/>
  <c r="J351" i="31"/>
  <c r="J352" i="31"/>
  <c r="J353" i="31"/>
  <c r="J354" i="31"/>
  <c r="J355" i="31"/>
  <c r="J356" i="31"/>
  <c r="J357" i="31"/>
  <c r="J358" i="31"/>
  <c r="J359" i="31"/>
  <c r="J360" i="31"/>
  <c r="J361" i="31"/>
  <c r="J362" i="31"/>
  <c r="J363" i="31"/>
  <c r="J364" i="31"/>
  <c r="J365" i="31"/>
  <c r="J366" i="31"/>
  <c r="J367" i="31"/>
  <c r="J368" i="31"/>
  <c r="J369" i="31"/>
  <c r="J370" i="31"/>
  <c r="J371" i="31"/>
  <c r="J372" i="31"/>
  <c r="J373" i="31"/>
  <c r="J374" i="31"/>
  <c r="J375" i="31"/>
  <c r="J376" i="31"/>
  <c r="J377" i="31"/>
  <c r="J378" i="31"/>
  <c r="J379" i="31"/>
  <c r="J380" i="31"/>
  <c r="J381" i="31"/>
  <c r="J382" i="31"/>
  <c r="J383" i="31"/>
  <c r="J384" i="31"/>
  <c r="J385" i="31"/>
  <c r="J386" i="31"/>
  <c r="J387" i="31"/>
  <c r="J388" i="31"/>
  <c r="J389" i="31"/>
  <c r="J390" i="31"/>
  <c r="J391" i="31"/>
  <c r="J392" i="31"/>
  <c r="J393" i="31"/>
  <c r="J394" i="31"/>
  <c r="J395" i="31"/>
  <c r="J396" i="31"/>
  <c r="J397" i="31"/>
  <c r="J398" i="31"/>
  <c r="J399" i="31"/>
  <c r="J400" i="31"/>
  <c r="J401" i="31"/>
  <c r="J402" i="31"/>
  <c r="J403" i="31"/>
  <c r="J404" i="31"/>
  <c r="J405" i="31"/>
  <c r="J406" i="31"/>
  <c r="J407" i="31"/>
  <c r="J408" i="31"/>
  <c r="J409" i="31"/>
  <c r="J410" i="31"/>
  <c r="J411" i="31"/>
  <c r="J412" i="31"/>
  <c r="J413" i="31"/>
  <c r="J414" i="31"/>
  <c r="J415" i="31"/>
  <c r="J416" i="31"/>
  <c r="J417" i="31"/>
  <c r="J418" i="31"/>
  <c r="J419" i="31"/>
  <c r="J420" i="31"/>
  <c r="J421" i="31"/>
  <c r="J422" i="31"/>
  <c r="J423" i="31"/>
  <c r="J424" i="31"/>
  <c r="J425" i="31"/>
  <c r="J426" i="31"/>
  <c r="J427" i="31"/>
  <c r="J428" i="31"/>
  <c r="J429" i="31"/>
  <c r="J430" i="31"/>
  <c r="J431" i="31"/>
  <c r="J432" i="31"/>
  <c r="J433" i="31"/>
  <c r="J434" i="31"/>
  <c r="J435" i="31"/>
  <c r="J436" i="31"/>
  <c r="J437" i="31"/>
  <c r="J438" i="31"/>
  <c r="J439" i="31"/>
  <c r="J440" i="31"/>
  <c r="J441" i="31"/>
  <c r="J442" i="31"/>
  <c r="J443" i="31"/>
  <c r="J444" i="31"/>
  <c r="J445" i="31"/>
  <c r="J446" i="31"/>
  <c r="J447" i="31"/>
  <c r="J448" i="31"/>
  <c r="J449" i="31"/>
  <c r="J450" i="31"/>
  <c r="J451" i="31"/>
  <c r="J452" i="31"/>
  <c r="J453" i="31"/>
  <c r="J454" i="31"/>
  <c r="J455" i="31"/>
  <c r="J456" i="31"/>
  <c r="J457" i="31"/>
  <c r="J458" i="31"/>
  <c r="J459" i="31"/>
  <c r="J460" i="31"/>
  <c r="J461" i="31"/>
  <c r="J462" i="31"/>
  <c r="J463" i="31"/>
  <c r="J464" i="31"/>
  <c r="J465" i="31"/>
  <c r="J466" i="31"/>
  <c r="J467" i="31"/>
  <c r="J468" i="31"/>
  <c r="J469" i="31"/>
  <c r="J470" i="31"/>
  <c r="J471" i="31"/>
  <c r="J472" i="31"/>
  <c r="J473" i="31"/>
  <c r="J474" i="31"/>
  <c r="J475" i="31"/>
  <c r="J476" i="31"/>
  <c r="J477" i="31"/>
  <c r="J478" i="31"/>
  <c r="J479" i="31"/>
  <c r="J480" i="31"/>
  <c r="J481" i="31"/>
  <c r="J482" i="31"/>
  <c r="J483" i="31"/>
  <c r="J484" i="31"/>
  <c r="J485" i="31"/>
  <c r="J486" i="31"/>
  <c r="J487" i="31"/>
  <c r="J488" i="31"/>
  <c r="J489" i="31"/>
  <c r="J490" i="31"/>
  <c r="J491" i="31"/>
  <c r="J492" i="31"/>
  <c r="J493" i="31"/>
  <c r="J494" i="31"/>
  <c r="J495" i="31"/>
  <c r="J496" i="31"/>
  <c r="J497" i="31"/>
  <c r="J498" i="31"/>
  <c r="J499" i="31"/>
  <c r="J500" i="31"/>
  <c r="J501" i="31"/>
  <c r="J502" i="31"/>
  <c r="J503" i="31"/>
  <c r="J504" i="31"/>
  <c r="J505" i="31"/>
  <c r="J506" i="31"/>
  <c r="J507" i="31"/>
  <c r="J508" i="31"/>
  <c r="J509" i="31"/>
  <c r="J510" i="31"/>
  <c r="J511" i="31"/>
  <c r="J512" i="31"/>
  <c r="J513" i="31"/>
  <c r="J514" i="31"/>
  <c r="J515" i="31"/>
  <c r="J516" i="31"/>
  <c r="J517" i="31"/>
  <c r="J518" i="31"/>
  <c r="J519" i="31"/>
  <c r="J520" i="31"/>
  <c r="J521" i="31"/>
  <c r="J522" i="31"/>
  <c r="J523" i="31"/>
  <c r="J524" i="31"/>
  <c r="J525" i="31"/>
  <c r="J526" i="31"/>
  <c r="J527" i="31"/>
  <c r="J528" i="31"/>
  <c r="J529" i="31"/>
  <c r="J530" i="31"/>
  <c r="J531" i="31"/>
  <c r="J532" i="31"/>
  <c r="J533" i="31"/>
  <c r="J534" i="31"/>
  <c r="J535" i="31"/>
  <c r="J536" i="31"/>
  <c r="J537" i="31"/>
  <c r="J538" i="31"/>
  <c r="J539" i="31"/>
  <c r="J540" i="31"/>
  <c r="J541" i="31"/>
  <c r="J542" i="31"/>
  <c r="J543" i="31"/>
  <c r="J544" i="31"/>
  <c r="J545" i="31"/>
  <c r="J546" i="31"/>
  <c r="J547" i="31"/>
  <c r="J548" i="31"/>
  <c r="J549" i="31"/>
  <c r="J550" i="31"/>
  <c r="J551" i="31"/>
  <c r="J552" i="31"/>
  <c r="J553" i="31"/>
  <c r="J554" i="31"/>
  <c r="J555" i="31"/>
  <c r="J556" i="31"/>
  <c r="J557" i="31"/>
  <c r="J558" i="31"/>
  <c r="J559" i="31"/>
  <c r="J560" i="31"/>
  <c r="J561" i="31"/>
  <c r="J562" i="31"/>
  <c r="J563" i="31"/>
  <c r="J564" i="31"/>
  <c r="J565" i="31"/>
  <c r="J566" i="31"/>
  <c r="J567" i="31"/>
  <c r="J568" i="31"/>
  <c r="J569" i="31"/>
  <c r="J570" i="31"/>
  <c r="J571" i="31"/>
  <c r="J572" i="31"/>
  <c r="J573" i="31"/>
  <c r="J574" i="31"/>
  <c r="J575" i="31"/>
  <c r="J576" i="31"/>
  <c r="J577" i="31"/>
  <c r="J578" i="31"/>
  <c r="J579" i="31"/>
  <c r="J580" i="31"/>
  <c r="J10" i="31"/>
  <c r="K11" i="31"/>
  <c r="K12" i="31"/>
  <c r="K13" i="31"/>
  <c r="K14" i="31"/>
  <c r="K15" i="31"/>
  <c r="K16" i="31"/>
  <c r="K17" i="31"/>
  <c r="K18" i="31"/>
  <c r="K19" i="31"/>
  <c r="K20" i="31"/>
  <c r="K21" i="31"/>
  <c r="K22" i="31"/>
  <c r="K23" i="31"/>
  <c r="K24" i="31"/>
  <c r="K25" i="31"/>
  <c r="K26" i="31"/>
  <c r="K27" i="31"/>
  <c r="K28" i="31"/>
  <c r="K29" i="31"/>
  <c r="K30" i="31"/>
  <c r="K31" i="31"/>
  <c r="K32" i="31"/>
  <c r="K33" i="31"/>
  <c r="K34" i="31"/>
  <c r="K35" i="31"/>
  <c r="K36" i="31"/>
  <c r="K37" i="31"/>
  <c r="K38" i="31"/>
  <c r="K39" i="31"/>
  <c r="K40" i="31"/>
  <c r="K41" i="31"/>
  <c r="K42" i="31"/>
  <c r="K43" i="31"/>
  <c r="K44" i="31"/>
  <c r="K45" i="31"/>
  <c r="K46" i="31"/>
  <c r="K47" i="31"/>
  <c r="K48" i="31"/>
  <c r="K49" i="31"/>
  <c r="K50" i="31"/>
  <c r="K51" i="31"/>
  <c r="K52" i="31"/>
  <c r="K53" i="31"/>
  <c r="K54" i="31"/>
  <c r="K55" i="31"/>
  <c r="K56" i="31"/>
  <c r="K57" i="31"/>
  <c r="K58" i="31"/>
  <c r="K59" i="31"/>
  <c r="K60" i="31"/>
  <c r="K61" i="31"/>
  <c r="K62" i="31"/>
  <c r="K63" i="31"/>
  <c r="K64" i="31"/>
  <c r="K65" i="31"/>
  <c r="K66" i="31"/>
  <c r="K67" i="31"/>
  <c r="K68" i="31"/>
  <c r="K69" i="31"/>
  <c r="K70" i="31"/>
  <c r="K71" i="31"/>
  <c r="K72" i="31"/>
  <c r="K73" i="31"/>
  <c r="K74" i="31"/>
  <c r="K75" i="31"/>
  <c r="K76" i="31"/>
  <c r="K77" i="31"/>
  <c r="K78" i="31"/>
  <c r="K79" i="31"/>
  <c r="K80" i="31"/>
  <c r="K81" i="31"/>
  <c r="K82" i="31"/>
  <c r="K83" i="31"/>
  <c r="K84" i="31"/>
  <c r="K85" i="31"/>
  <c r="K86" i="31"/>
  <c r="K87" i="31"/>
  <c r="K88" i="31"/>
  <c r="K89" i="31"/>
  <c r="K90" i="31"/>
  <c r="K91" i="31"/>
  <c r="K92" i="31"/>
  <c r="K93" i="31"/>
  <c r="K94" i="31"/>
  <c r="K95" i="31"/>
  <c r="K96" i="31"/>
  <c r="K97" i="31"/>
  <c r="K98" i="31"/>
  <c r="K99" i="31"/>
  <c r="K100" i="31"/>
  <c r="K101" i="31"/>
  <c r="K102" i="31"/>
  <c r="K103" i="31"/>
  <c r="K104" i="31"/>
  <c r="K105" i="31"/>
  <c r="K106" i="31"/>
  <c r="K107" i="31"/>
  <c r="K108" i="31"/>
  <c r="K109" i="31"/>
  <c r="K110" i="31"/>
  <c r="K111" i="31"/>
  <c r="K112" i="31"/>
  <c r="K113" i="31"/>
  <c r="K114" i="31"/>
  <c r="K115" i="31"/>
  <c r="K116" i="31"/>
  <c r="K117" i="31"/>
  <c r="K118" i="31"/>
  <c r="K119" i="31"/>
  <c r="K120" i="31"/>
  <c r="K121" i="31"/>
  <c r="K122" i="31"/>
  <c r="K123" i="31"/>
  <c r="K124" i="31"/>
  <c r="K125" i="31"/>
  <c r="K126" i="31"/>
  <c r="K127" i="31"/>
  <c r="K128" i="31"/>
  <c r="K129" i="31"/>
  <c r="K130" i="31"/>
  <c r="K131" i="31"/>
  <c r="K132" i="31"/>
  <c r="K133" i="31"/>
  <c r="K134" i="31"/>
  <c r="K135" i="31"/>
  <c r="K136" i="31"/>
  <c r="K137" i="31"/>
  <c r="K138" i="31"/>
  <c r="K139" i="31"/>
  <c r="K140" i="31"/>
  <c r="K141" i="31"/>
  <c r="K142" i="31"/>
  <c r="K143" i="31"/>
  <c r="K144" i="31"/>
  <c r="K145" i="31"/>
  <c r="K146" i="31"/>
  <c r="K147" i="31"/>
  <c r="K148" i="31"/>
  <c r="K149" i="31"/>
  <c r="K150" i="31"/>
  <c r="K151" i="31"/>
  <c r="K152" i="31"/>
  <c r="K153" i="31"/>
  <c r="K154" i="31"/>
  <c r="K155" i="31"/>
  <c r="K156" i="31"/>
  <c r="K157" i="31"/>
  <c r="K158" i="31"/>
  <c r="K159" i="31"/>
  <c r="K160" i="31"/>
  <c r="K161" i="31"/>
  <c r="K162" i="31"/>
  <c r="K163" i="31"/>
  <c r="K164" i="31"/>
  <c r="K165" i="31"/>
  <c r="K166" i="31"/>
  <c r="K167" i="31"/>
  <c r="K168" i="31"/>
  <c r="K169" i="31"/>
  <c r="K170" i="31"/>
  <c r="K171" i="31"/>
  <c r="K172" i="31"/>
  <c r="K173" i="31"/>
  <c r="K174" i="31"/>
  <c r="K175" i="31"/>
  <c r="K176" i="31"/>
  <c r="K177" i="31"/>
  <c r="K178" i="31"/>
  <c r="K179" i="31"/>
  <c r="K180" i="31"/>
  <c r="K181" i="31"/>
  <c r="K182" i="31"/>
  <c r="K183" i="31"/>
  <c r="K184" i="31"/>
  <c r="K185" i="31"/>
  <c r="K186" i="31"/>
  <c r="K187" i="31"/>
  <c r="K188" i="31"/>
  <c r="K189" i="31"/>
  <c r="K190" i="31"/>
  <c r="K191" i="31"/>
  <c r="K192" i="31"/>
  <c r="K193" i="31"/>
  <c r="K194" i="31"/>
  <c r="K195" i="31"/>
  <c r="K196" i="31"/>
  <c r="K197" i="31"/>
  <c r="K198" i="31"/>
  <c r="K199" i="31"/>
  <c r="K200" i="31"/>
  <c r="K201" i="31"/>
  <c r="K202" i="31"/>
  <c r="K203" i="31"/>
  <c r="K204" i="31"/>
  <c r="K205" i="31"/>
  <c r="K206" i="31"/>
  <c r="K207" i="31"/>
  <c r="K208" i="31"/>
  <c r="K209" i="31"/>
  <c r="K210" i="31"/>
  <c r="K211" i="31"/>
  <c r="K212" i="31"/>
  <c r="K213" i="31"/>
  <c r="K214" i="31"/>
  <c r="K215" i="31"/>
  <c r="K216" i="31"/>
  <c r="K217" i="31"/>
  <c r="K218" i="31"/>
  <c r="K219" i="31"/>
  <c r="K220" i="31"/>
  <c r="K221" i="31"/>
  <c r="K222" i="31"/>
  <c r="K223" i="31"/>
  <c r="K224" i="31"/>
  <c r="K225" i="31"/>
  <c r="K226" i="31"/>
  <c r="K227" i="31"/>
  <c r="K228" i="31"/>
  <c r="K229" i="31"/>
  <c r="K230" i="31"/>
  <c r="K231" i="31"/>
  <c r="K232" i="31"/>
  <c r="K233" i="31"/>
  <c r="K234" i="31"/>
  <c r="K235" i="31"/>
  <c r="K236" i="31"/>
  <c r="K237" i="31"/>
  <c r="K238" i="31"/>
  <c r="K239" i="31"/>
  <c r="K240" i="31"/>
  <c r="K241" i="31"/>
  <c r="K242" i="31"/>
  <c r="K243" i="31"/>
  <c r="K244" i="31"/>
  <c r="K245" i="31"/>
  <c r="K246" i="31"/>
  <c r="K247" i="31"/>
  <c r="K248" i="31"/>
  <c r="K249" i="31"/>
  <c r="K250" i="31"/>
  <c r="K251" i="31"/>
  <c r="K252" i="31"/>
  <c r="K253" i="31"/>
  <c r="K254" i="31"/>
  <c r="K255" i="31"/>
  <c r="K256" i="31"/>
  <c r="K257" i="31"/>
  <c r="K258" i="31"/>
  <c r="K259" i="31"/>
  <c r="K260" i="31"/>
  <c r="K261" i="31"/>
  <c r="K262" i="31"/>
  <c r="K263" i="31"/>
  <c r="K264" i="31"/>
  <c r="K265" i="31"/>
  <c r="K266" i="31"/>
  <c r="K267" i="31"/>
  <c r="K268" i="31"/>
  <c r="K269" i="31"/>
  <c r="K270" i="31"/>
  <c r="K271" i="31"/>
  <c r="K272" i="31"/>
  <c r="K273" i="31"/>
  <c r="K274" i="31"/>
  <c r="K275" i="31"/>
  <c r="K276" i="31"/>
  <c r="K277" i="31"/>
  <c r="K278" i="31"/>
  <c r="K279" i="31"/>
  <c r="K280" i="31"/>
  <c r="K281" i="31"/>
  <c r="K282" i="31"/>
  <c r="K283" i="31"/>
  <c r="K284" i="31"/>
  <c r="K285" i="31"/>
  <c r="K286" i="31"/>
  <c r="K287" i="31"/>
  <c r="K288" i="31"/>
  <c r="K289" i="31"/>
  <c r="K290" i="31"/>
  <c r="K291" i="31"/>
  <c r="K292" i="31"/>
  <c r="K293" i="31"/>
  <c r="K294" i="31"/>
  <c r="K295" i="31"/>
  <c r="K296" i="31"/>
  <c r="K297" i="31"/>
  <c r="K298" i="31"/>
  <c r="K299" i="31"/>
  <c r="K300" i="31"/>
  <c r="K301" i="31"/>
  <c r="K302" i="31"/>
  <c r="K303" i="31"/>
  <c r="K304" i="31"/>
  <c r="K305" i="31"/>
  <c r="K306" i="31"/>
  <c r="K307" i="31"/>
  <c r="K308" i="31"/>
  <c r="K309" i="31"/>
  <c r="K310" i="31"/>
  <c r="K311" i="31"/>
  <c r="K312" i="31"/>
  <c r="K313" i="31"/>
  <c r="K314" i="31"/>
  <c r="K315" i="31"/>
  <c r="K316" i="31"/>
  <c r="K317" i="31"/>
  <c r="K318" i="31"/>
  <c r="K319" i="31"/>
  <c r="K320" i="31"/>
  <c r="K321" i="31"/>
  <c r="K322" i="31"/>
  <c r="K323" i="31"/>
  <c r="K324" i="31"/>
  <c r="K325" i="31"/>
  <c r="K326" i="31"/>
  <c r="K327" i="31"/>
  <c r="K328" i="31"/>
  <c r="K329" i="31"/>
  <c r="K330" i="31"/>
  <c r="K331" i="31"/>
  <c r="K332" i="31"/>
  <c r="K333" i="31"/>
  <c r="K334" i="31"/>
  <c r="K335" i="31"/>
  <c r="K336" i="31"/>
  <c r="K337" i="31"/>
  <c r="K338" i="31"/>
  <c r="K339" i="31"/>
  <c r="K340" i="31"/>
  <c r="K341" i="31"/>
  <c r="K342" i="31"/>
  <c r="K343" i="31"/>
  <c r="K344" i="31"/>
  <c r="K345" i="31"/>
  <c r="K346" i="31"/>
  <c r="K347" i="31"/>
  <c r="K348" i="31"/>
  <c r="K349" i="31"/>
  <c r="K350" i="31"/>
  <c r="K351" i="31"/>
  <c r="K352" i="31"/>
  <c r="K353" i="31"/>
  <c r="K354" i="31"/>
  <c r="K355" i="31"/>
  <c r="K356" i="31"/>
  <c r="K357" i="31"/>
  <c r="K358" i="31"/>
  <c r="K359" i="31"/>
  <c r="K360" i="31"/>
  <c r="K361" i="31"/>
  <c r="K362" i="31"/>
  <c r="K363" i="31"/>
  <c r="K364" i="31"/>
  <c r="K365" i="31"/>
  <c r="K366" i="31"/>
  <c r="K367" i="31"/>
  <c r="K368" i="31"/>
  <c r="K369" i="31"/>
  <c r="K370" i="31"/>
  <c r="K371" i="31"/>
  <c r="K372" i="31"/>
  <c r="K373" i="31"/>
  <c r="K374" i="31"/>
  <c r="K375" i="31"/>
  <c r="K376" i="31"/>
  <c r="K377" i="31"/>
  <c r="K378" i="31"/>
  <c r="K379" i="31"/>
  <c r="K380" i="31"/>
  <c r="K381" i="31"/>
  <c r="K382" i="31"/>
  <c r="K383" i="31"/>
  <c r="K384" i="31"/>
  <c r="K385" i="31"/>
  <c r="K386" i="31"/>
  <c r="K387" i="31"/>
  <c r="K388" i="31"/>
  <c r="K389" i="31"/>
  <c r="K390" i="31"/>
  <c r="K391" i="31"/>
  <c r="K392" i="31"/>
  <c r="K393" i="31"/>
  <c r="K394" i="31"/>
  <c r="K395" i="31"/>
  <c r="K396" i="31"/>
  <c r="K397" i="31"/>
  <c r="K398" i="31"/>
  <c r="K399" i="31"/>
  <c r="K400" i="31"/>
  <c r="K401" i="31"/>
  <c r="K402" i="31"/>
  <c r="K403" i="31"/>
  <c r="K404" i="31"/>
  <c r="K405" i="31"/>
  <c r="K406" i="31"/>
  <c r="K407" i="31"/>
  <c r="K408" i="31"/>
  <c r="K409" i="31"/>
  <c r="K410" i="31"/>
  <c r="K411" i="31"/>
  <c r="K412" i="31"/>
  <c r="K413" i="31"/>
  <c r="K414" i="31"/>
  <c r="K415" i="31"/>
  <c r="K416" i="31"/>
  <c r="K417" i="31"/>
  <c r="K418" i="31"/>
  <c r="K419" i="31"/>
  <c r="K420" i="31"/>
  <c r="K421" i="31"/>
  <c r="K422" i="31"/>
  <c r="K423" i="31"/>
  <c r="K424" i="31"/>
  <c r="K425" i="31"/>
  <c r="K426" i="31"/>
  <c r="K427" i="31"/>
  <c r="K428" i="31"/>
  <c r="K429" i="31"/>
  <c r="K430" i="31"/>
  <c r="K431" i="31"/>
  <c r="K432" i="31"/>
  <c r="K433" i="31"/>
  <c r="K434" i="31"/>
  <c r="K435" i="31"/>
  <c r="K436" i="31"/>
  <c r="K437" i="31"/>
  <c r="K438" i="31"/>
  <c r="K439" i="31"/>
  <c r="K440" i="31"/>
  <c r="K441" i="31"/>
  <c r="K442" i="31"/>
  <c r="K443" i="31"/>
  <c r="K444" i="31"/>
  <c r="K445" i="31"/>
  <c r="K446" i="31"/>
  <c r="K447" i="31"/>
  <c r="K448" i="31"/>
  <c r="K449" i="31"/>
  <c r="K450" i="31"/>
  <c r="K451" i="31"/>
  <c r="K452" i="31"/>
  <c r="K453" i="31"/>
  <c r="K454" i="31"/>
  <c r="K455" i="31"/>
  <c r="K456" i="31"/>
  <c r="K457" i="31"/>
  <c r="K458" i="31"/>
  <c r="K459" i="31"/>
  <c r="K460" i="31"/>
  <c r="K461" i="31"/>
  <c r="K462" i="31"/>
  <c r="K463" i="31"/>
  <c r="K464" i="31"/>
  <c r="K465" i="31"/>
  <c r="K466" i="31"/>
  <c r="K467" i="31"/>
  <c r="K468" i="31"/>
  <c r="K469" i="31"/>
  <c r="K470" i="31"/>
  <c r="K471" i="31"/>
  <c r="K472" i="31"/>
  <c r="K473" i="31"/>
  <c r="K474" i="31"/>
  <c r="K475" i="31"/>
  <c r="K476" i="31"/>
  <c r="K477" i="31"/>
  <c r="K478" i="31"/>
  <c r="K479" i="31"/>
  <c r="K480" i="31"/>
  <c r="K481" i="31"/>
  <c r="K482" i="31"/>
  <c r="K483" i="31"/>
  <c r="K484" i="31"/>
  <c r="K485" i="31"/>
  <c r="K486" i="31"/>
  <c r="K487" i="31"/>
  <c r="K488" i="31"/>
  <c r="K489" i="31"/>
  <c r="K490" i="31"/>
  <c r="K491" i="31"/>
  <c r="K492" i="31"/>
  <c r="K493" i="31"/>
  <c r="K494" i="31"/>
  <c r="K495" i="31"/>
  <c r="K496" i="31"/>
  <c r="K497" i="31"/>
  <c r="K498" i="31"/>
  <c r="K499" i="31"/>
  <c r="K500" i="31"/>
  <c r="K501" i="31"/>
  <c r="K502" i="31"/>
  <c r="K503" i="31"/>
  <c r="K504" i="31"/>
  <c r="K505" i="31"/>
  <c r="K506" i="31"/>
  <c r="K507" i="31"/>
  <c r="K508" i="31"/>
  <c r="K509" i="31"/>
  <c r="K510" i="31"/>
  <c r="K511" i="31"/>
  <c r="K512" i="31"/>
  <c r="K513" i="31"/>
  <c r="K514" i="31"/>
  <c r="K515" i="31"/>
  <c r="K516" i="31"/>
  <c r="K517" i="31"/>
  <c r="K518" i="31"/>
  <c r="K519" i="31"/>
  <c r="K520" i="31"/>
  <c r="K521" i="31"/>
  <c r="K522" i="31"/>
  <c r="K523" i="31"/>
  <c r="K524" i="31"/>
  <c r="K525" i="31"/>
  <c r="K526" i="31"/>
  <c r="K527" i="31"/>
  <c r="K528" i="31"/>
  <c r="K529" i="31"/>
  <c r="K530" i="31"/>
  <c r="K531" i="31"/>
  <c r="K532" i="31"/>
  <c r="K533" i="31"/>
  <c r="K534" i="31"/>
  <c r="K535" i="31"/>
  <c r="K536" i="31"/>
  <c r="K537" i="31"/>
  <c r="K538" i="31"/>
  <c r="K539" i="31"/>
  <c r="K540" i="31"/>
  <c r="K541" i="31"/>
  <c r="K542" i="31"/>
  <c r="K543" i="31"/>
  <c r="K544" i="31"/>
  <c r="K545" i="31"/>
  <c r="K546" i="31"/>
  <c r="K547" i="31"/>
  <c r="K548" i="31"/>
  <c r="K549" i="31"/>
  <c r="K550" i="31"/>
  <c r="K551" i="31"/>
  <c r="K552" i="31"/>
  <c r="K553" i="31"/>
  <c r="K554" i="31"/>
  <c r="K555" i="31"/>
  <c r="K556" i="31"/>
  <c r="K557" i="31"/>
  <c r="K558" i="31"/>
  <c r="K559" i="31"/>
  <c r="K560" i="31"/>
  <c r="K561" i="31"/>
  <c r="K562" i="31"/>
  <c r="K563" i="31"/>
  <c r="K564" i="31"/>
  <c r="K565" i="31"/>
  <c r="K566" i="31"/>
  <c r="K567" i="31"/>
  <c r="K568" i="31"/>
  <c r="K569" i="31"/>
  <c r="K570" i="31"/>
  <c r="K571" i="31"/>
  <c r="K572" i="31"/>
  <c r="K573" i="31"/>
  <c r="K574" i="31"/>
  <c r="K575" i="31"/>
  <c r="K576" i="31"/>
  <c r="K577" i="31"/>
  <c r="K578" i="31"/>
  <c r="K579" i="31"/>
  <c r="K580" i="31"/>
  <c r="K10" i="31"/>
  <c r="K11" i="18"/>
  <c r="K12" i="18"/>
  <c r="K13" i="18"/>
  <c r="K14" i="18"/>
  <c r="K15" i="18"/>
  <c r="K16" i="18"/>
  <c r="K17" i="18"/>
  <c r="K18" i="18"/>
  <c r="K19" i="18"/>
  <c r="K20" i="18"/>
  <c r="K21" i="18"/>
  <c r="K22" i="18"/>
  <c r="K23" i="18"/>
  <c r="K24" i="18"/>
  <c r="K25" i="18"/>
  <c r="K2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61" i="18"/>
  <c r="K62" i="18"/>
  <c r="K63" i="18"/>
  <c r="K64" i="18"/>
  <c r="K65" i="18"/>
  <c r="K66" i="18"/>
  <c r="K67" i="18"/>
  <c r="K68" i="18"/>
  <c r="K69" i="18"/>
  <c r="K70" i="18"/>
  <c r="K71" i="18"/>
  <c r="K72" i="18"/>
  <c r="K73" i="18"/>
  <c r="K74" i="18"/>
  <c r="K75" i="18"/>
  <c r="K76" i="18"/>
  <c r="K77" i="18"/>
  <c r="K78" i="18"/>
  <c r="K79" i="18"/>
  <c r="K80" i="18"/>
  <c r="K81" i="18"/>
  <c r="K82" i="18"/>
  <c r="K83" i="18"/>
  <c r="K84" i="18"/>
  <c r="K85" i="18"/>
  <c r="K86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19" i="18"/>
  <c r="K120" i="18"/>
  <c r="K121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49" i="18"/>
  <c r="K150" i="18"/>
  <c r="K151" i="18"/>
  <c r="K152" i="18"/>
  <c r="K153" i="18"/>
  <c r="K154" i="18"/>
  <c r="K155" i="18"/>
  <c r="K156" i="18"/>
  <c r="K157" i="18"/>
  <c r="K158" i="18"/>
  <c r="K159" i="18"/>
  <c r="K160" i="18"/>
  <c r="K161" i="18"/>
  <c r="K162" i="18"/>
  <c r="K163" i="18"/>
  <c r="K164" i="18"/>
  <c r="K165" i="18"/>
  <c r="K166" i="18"/>
  <c r="K167" i="18"/>
  <c r="K168" i="18"/>
  <c r="K169" i="18"/>
  <c r="K170" i="18"/>
  <c r="K171" i="18"/>
  <c r="K172" i="18"/>
  <c r="K173" i="18"/>
  <c r="K174" i="18"/>
  <c r="K175" i="18"/>
  <c r="K176" i="18"/>
  <c r="K177" i="18"/>
  <c r="K178" i="18"/>
  <c r="K179" i="18"/>
  <c r="K180" i="18"/>
  <c r="K181" i="18"/>
  <c r="K182" i="18"/>
  <c r="K183" i="18"/>
  <c r="K184" i="18"/>
  <c r="K185" i="18"/>
  <c r="K186" i="18"/>
  <c r="K187" i="18"/>
  <c r="K188" i="18"/>
  <c r="K189" i="18"/>
  <c r="K190" i="18"/>
  <c r="K191" i="18"/>
  <c r="K192" i="18"/>
  <c r="K193" i="18"/>
  <c r="K194" i="18"/>
  <c r="K195" i="18"/>
  <c r="K196" i="18"/>
  <c r="K197" i="18"/>
  <c r="K198" i="18"/>
  <c r="K199" i="18"/>
  <c r="K200" i="18"/>
  <c r="K201" i="18"/>
  <c r="K202" i="18"/>
  <c r="K203" i="18"/>
  <c r="K204" i="18"/>
  <c r="K205" i="18"/>
  <c r="K206" i="18"/>
  <c r="K207" i="18"/>
  <c r="K208" i="18"/>
  <c r="K209" i="18"/>
  <c r="K210" i="18"/>
  <c r="K211" i="18"/>
  <c r="K212" i="18"/>
  <c r="K213" i="18"/>
  <c r="K214" i="18"/>
  <c r="K215" i="18"/>
  <c r="K216" i="18"/>
  <c r="K217" i="18"/>
  <c r="K218" i="18"/>
  <c r="K219" i="18"/>
  <c r="K220" i="18"/>
  <c r="K221" i="18"/>
  <c r="K222" i="18"/>
  <c r="K223" i="18"/>
  <c r="K224" i="18"/>
  <c r="K225" i="18"/>
  <c r="K226" i="18"/>
  <c r="K227" i="18"/>
  <c r="K228" i="18"/>
  <c r="K229" i="18"/>
  <c r="K230" i="18"/>
  <c r="K231" i="18"/>
  <c r="K232" i="18"/>
  <c r="K233" i="18"/>
  <c r="K234" i="18"/>
  <c r="K235" i="18"/>
  <c r="K236" i="18"/>
  <c r="K237" i="18"/>
  <c r="K238" i="18"/>
  <c r="K239" i="18"/>
  <c r="K240" i="18"/>
  <c r="K241" i="18"/>
  <c r="K242" i="18"/>
  <c r="K243" i="18"/>
  <c r="K244" i="18"/>
  <c r="K245" i="18"/>
  <c r="K246" i="18"/>
  <c r="K247" i="18"/>
  <c r="K248" i="18"/>
  <c r="K249" i="18"/>
  <c r="K250" i="18"/>
  <c r="K251" i="18"/>
  <c r="K252" i="18"/>
  <c r="K253" i="18"/>
  <c r="K254" i="18"/>
  <c r="K255" i="18"/>
  <c r="K256" i="18"/>
  <c r="K257" i="18"/>
  <c r="K258" i="18"/>
  <c r="K259" i="18"/>
  <c r="K260" i="18"/>
  <c r="K261" i="18"/>
  <c r="K262" i="18"/>
  <c r="K263" i="18"/>
  <c r="K264" i="18"/>
  <c r="K265" i="18"/>
  <c r="K266" i="18"/>
  <c r="K267" i="18"/>
  <c r="K268" i="18"/>
  <c r="K269" i="18"/>
  <c r="K270" i="18"/>
  <c r="K271" i="18"/>
  <c r="K272" i="18"/>
  <c r="K273" i="18"/>
  <c r="K274" i="18"/>
  <c r="K275" i="18"/>
  <c r="K276" i="18"/>
  <c r="K277" i="18"/>
  <c r="K278" i="18"/>
  <c r="K279" i="18"/>
  <c r="K280" i="18"/>
  <c r="K281" i="18"/>
  <c r="K282" i="18"/>
  <c r="K283" i="18"/>
  <c r="K284" i="18"/>
  <c r="K285" i="18"/>
  <c r="K286" i="18"/>
  <c r="K287" i="18"/>
  <c r="K288" i="18"/>
  <c r="K289" i="18"/>
  <c r="K290" i="18"/>
  <c r="K291" i="18"/>
  <c r="K292" i="18"/>
  <c r="K293" i="18"/>
  <c r="K294" i="18"/>
  <c r="K295" i="18"/>
  <c r="K296" i="18"/>
  <c r="K297" i="18"/>
  <c r="K298" i="18"/>
  <c r="K299" i="18"/>
  <c r="K300" i="18"/>
  <c r="K301" i="18"/>
  <c r="K302" i="18"/>
  <c r="K303" i="18"/>
  <c r="K304" i="18"/>
  <c r="K305" i="18"/>
  <c r="K306" i="18"/>
  <c r="K307" i="18"/>
  <c r="K308" i="18"/>
  <c r="K309" i="18"/>
  <c r="K310" i="18"/>
  <c r="K311" i="18"/>
  <c r="K312" i="18"/>
  <c r="K313" i="18"/>
  <c r="K314" i="18"/>
  <c r="K315" i="18"/>
  <c r="K316" i="18"/>
  <c r="K317" i="18"/>
  <c r="K318" i="18"/>
  <c r="K319" i="18"/>
  <c r="K320" i="18"/>
  <c r="K321" i="18"/>
  <c r="K322" i="18"/>
  <c r="K323" i="18"/>
  <c r="K324" i="18"/>
  <c r="K325" i="18"/>
  <c r="K326" i="18"/>
  <c r="K327" i="18"/>
  <c r="K328" i="18"/>
  <c r="K329" i="18"/>
  <c r="K330" i="18"/>
  <c r="K331" i="18"/>
  <c r="K332" i="18"/>
  <c r="K333" i="18"/>
  <c r="K334" i="18"/>
  <c r="K335" i="18"/>
  <c r="K336" i="18"/>
  <c r="K337" i="18"/>
  <c r="K338" i="18"/>
  <c r="K339" i="18"/>
  <c r="K340" i="18"/>
  <c r="K341" i="18"/>
  <c r="K342" i="18"/>
  <c r="K343" i="18"/>
  <c r="K344" i="18"/>
  <c r="K345" i="18"/>
  <c r="K346" i="18"/>
  <c r="K347" i="18"/>
  <c r="K348" i="18"/>
  <c r="K349" i="18"/>
  <c r="K350" i="18"/>
  <c r="K351" i="18"/>
  <c r="K352" i="18"/>
  <c r="K353" i="18"/>
  <c r="K354" i="18"/>
  <c r="K355" i="18"/>
  <c r="K356" i="18"/>
  <c r="K357" i="18"/>
  <c r="K358" i="18"/>
  <c r="K359" i="18"/>
  <c r="K360" i="18"/>
  <c r="K361" i="18"/>
  <c r="K362" i="18"/>
  <c r="K363" i="18"/>
  <c r="K364" i="18"/>
  <c r="K365" i="18"/>
  <c r="K366" i="18"/>
  <c r="K367" i="18"/>
  <c r="K368" i="18"/>
  <c r="K369" i="18"/>
  <c r="K370" i="18"/>
  <c r="K371" i="18"/>
  <c r="K372" i="18"/>
  <c r="K373" i="18"/>
  <c r="K374" i="18"/>
  <c r="K375" i="18"/>
  <c r="K376" i="18"/>
  <c r="K377" i="18"/>
  <c r="K378" i="18"/>
  <c r="K379" i="18"/>
  <c r="K380" i="18"/>
  <c r="K381" i="18"/>
  <c r="K382" i="18"/>
  <c r="K383" i="18"/>
  <c r="K384" i="18"/>
  <c r="K385" i="18"/>
  <c r="K386" i="18"/>
  <c r="K387" i="18"/>
  <c r="K388" i="18"/>
  <c r="K389" i="18"/>
  <c r="K390" i="18"/>
  <c r="K391" i="18"/>
  <c r="K392" i="18"/>
  <c r="K393" i="18"/>
  <c r="K394" i="18"/>
  <c r="K395" i="18"/>
  <c r="K396" i="18"/>
  <c r="K397" i="18"/>
  <c r="K398" i="18"/>
  <c r="K399" i="18"/>
  <c r="K400" i="18"/>
  <c r="K401" i="18"/>
  <c r="K402" i="18"/>
  <c r="K403" i="18"/>
  <c r="K404" i="18"/>
  <c r="K405" i="18"/>
  <c r="K406" i="18"/>
  <c r="K407" i="18"/>
  <c r="K408" i="18"/>
  <c r="K409" i="18"/>
  <c r="K410" i="18"/>
  <c r="K411" i="18"/>
  <c r="K412" i="18"/>
  <c r="K413" i="18"/>
  <c r="K414" i="18"/>
  <c r="K415" i="18"/>
  <c r="K416" i="18"/>
  <c r="K417" i="18"/>
  <c r="K418" i="18"/>
  <c r="K419" i="18"/>
  <c r="K420" i="18"/>
  <c r="K421" i="18"/>
  <c r="K422" i="18"/>
  <c r="K423" i="18"/>
  <c r="K424" i="18"/>
  <c r="K425" i="18"/>
  <c r="K426" i="18"/>
  <c r="K427" i="18"/>
  <c r="K428" i="18"/>
  <c r="K429" i="18"/>
  <c r="K430" i="18"/>
  <c r="K431" i="18"/>
  <c r="K432" i="18"/>
  <c r="K433" i="18"/>
  <c r="K434" i="18"/>
  <c r="K435" i="18"/>
  <c r="K436" i="18"/>
  <c r="K437" i="18"/>
  <c r="K438" i="18"/>
  <c r="K439" i="18"/>
  <c r="K440" i="18"/>
  <c r="K441" i="18"/>
  <c r="K442" i="18"/>
  <c r="K443" i="18"/>
  <c r="K444" i="18"/>
  <c r="K445" i="18"/>
  <c r="K446" i="18"/>
  <c r="K447" i="18"/>
  <c r="K448" i="18"/>
  <c r="K449" i="18"/>
  <c r="K450" i="18"/>
  <c r="K451" i="18"/>
  <c r="K452" i="18"/>
  <c r="K453" i="18"/>
  <c r="K454" i="18"/>
  <c r="K455" i="18"/>
  <c r="K456" i="18"/>
  <c r="K457" i="18"/>
  <c r="K458" i="18"/>
  <c r="K459" i="18"/>
  <c r="K460" i="18"/>
  <c r="K461" i="18"/>
  <c r="K462" i="18"/>
  <c r="K463" i="18"/>
  <c r="K464" i="18"/>
  <c r="K465" i="18"/>
  <c r="K466" i="18"/>
  <c r="K467" i="18"/>
  <c r="K468" i="18"/>
  <c r="K469" i="18"/>
  <c r="K470" i="18"/>
  <c r="K471" i="18"/>
  <c r="K472" i="18"/>
  <c r="K473" i="18"/>
  <c r="K474" i="18"/>
  <c r="K475" i="18"/>
  <c r="K476" i="18"/>
  <c r="K477" i="18"/>
  <c r="K478" i="18"/>
  <c r="K479" i="18"/>
  <c r="K480" i="18"/>
  <c r="K481" i="18"/>
  <c r="K482" i="18"/>
  <c r="K483" i="18"/>
  <c r="K484" i="18"/>
  <c r="K485" i="18"/>
  <c r="K486" i="18"/>
  <c r="K487" i="18"/>
  <c r="K488" i="18"/>
  <c r="K489" i="18"/>
  <c r="K490" i="18"/>
  <c r="K491" i="18"/>
  <c r="K492" i="18"/>
  <c r="K493" i="18"/>
  <c r="K494" i="18"/>
  <c r="K495" i="18"/>
  <c r="K496" i="18"/>
  <c r="K497" i="18"/>
  <c r="K498" i="18"/>
  <c r="K499" i="18"/>
  <c r="K500" i="18"/>
  <c r="K501" i="18"/>
  <c r="K502" i="18"/>
  <c r="K503" i="18"/>
  <c r="K504" i="18"/>
  <c r="K505" i="18"/>
  <c r="K506" i="18"/>
  <c r="K507" i="18"/>
  <c r="K508" i="18"/>
  <c r="K509" i="18"/>
  <c r="K510" i="18"/>
  <c r="K511" i="18"/>
  <c r="K512" i="18"/>
  <c r="K513" i="18"/>
  <c r="K514" i="18"/>
  <c r="K515" i="18"/>
  <c r="K516" i="18"/>
  <c r="K517" i="18"/>
  <c r="K518" i="18"/>
  <c r="K519" i="18"/>
  <c r="K520" i="18"/>
  <c r="K521" i="18"/>
  <c r="K522" i="18"/>
  <c r="K523" i="18"/>
  <c r="K524" i="18"/>
  <c r="K525" i="18"/>
  <c r="K526" i="18"/>
  <c r="K527" i="18"/>
  <c r="K528" i="18"/>
  <c r="K529" i="18"/>
  <c r="K530" i="18"/>
  <c r="K531" i="18"/>
  <c r="K532" i="18"/>
  <c r="K533" i="18"/>
  <c r="K534" i="18"/>
  <c r="K535" i="18"/>
  <c r="K536" i="18"/>
  <c r="K537" i="18"/>
  <c r="K538" i="18"/>
  <c r="K539" i="18"/>
  <c r="K540" i="18"/>
  <c r="K541" i="18"/>
  <c r="K542" i="18"/>
  <c r="K543" i="18"/>
  <c r="K544" i="18"/>
  <c r="K545" i="18"/>
  <c r="K546" i="18"/>
  <c r="K547" i="18"/>
  <c r="K548" i="18"/>
  <c r="K549" i="18"/>
  <c r="K550" i="18"/>
  <c r="K551" i="18"/>
  <c r="K552" i="18"/>
  <c r="K553" i="18"/>
  <c r="K554" i="18"/>
  <c r="K555" i="18"/>
  <c r="K556" i="18"/>
  <c r="K557" i="18"/>
  <c r="K558" i="18"/>
  <c r="K559" i="18"/>
  <c r="K560" i="18"/>
  <c r="K561" i="18"/>
  <c r="K562" i="18"/>
  <c r="K563" i="18"/>
  <c r="K564" i="18"/>
  <c r="K565" i="18"/>
  <c r="K566" i="18"/>
  <c r="K567" i="18"/>
  <c r="K568" i="18"/>
  <c r="K569" i="18"/>
  <c r="K570" i="18"/>
  <c r="K571" i="18"/>
  <c r="K572" i="18"/>
  <c r="K573" i="18"/>
  <c r="K574" i="18"/>
  <c r="K575" i="18"/>
  <c r="K576" i="18"/>
  <c r="K577" i="18"/>
  <c r="K578" i="18"/>
  <c r="K10" i="18"/>
  <c r="J11" i="18"/>
  <c r="J12" i="18"/>
  <c r="J13" i="18"/>
  <c r="J14" i="18"/>
  <c r="J15" i="18"/>
  <c r="J16" i="18"/>
  <c r="J17" i="18"/>
  <c r="J18" i="18"/>
  <c r="J19" i="18"/>
  <c r="J20" i="18"/>
  <c r="J21" i="18"/>
  <c r="J22" i="18"/>
  <c r="J23" i="18"/>
  <c r="J24" i="18"/>
  <c r="J25" i="18"/>
  <c r="J26" i="18"/>
  <c r="J27" i="18"/>
  <c r="J28" i="18"/>
  <c r="J29" i="18"/>
  <c r="J30" i="18"/>
  <c r="J31" i="18"/>
  <c r="J32" i="18"/>
  <c r="J33" i="18"/>
  <c r="J34" i="18"/>
  <c r="J35" i="18"/>
  <c r="J36" i="18"/>
  <c r="J37" i="18"/>
  <c r="J38" i="18"/>
  <c r="J39" i="18"/>
  <c r="J40" i="18"/>
  <c r="J41" i="18"/>
  <c r="J42" i="18"/>
  <c r="J43" i="18"/>
  <c r="J44" i="18"/>
  <c r="J45" i="18"/>
  <c r="J46" i="18"/>
  <c r="J47" i="18"/>
  <c r="J48" i="18"/>
  <c r="J49" i="18"/>
  <c r="J50" i="18"/>
  <c r="J51" i="18"/>
  <c r="J52" i="18"/>
  <c r="J53" i="18"/>
  <c r="J54" i="18"/>
  <c r="J55" i="18"/>
  <c r="J56" i="18"/>
  <c r="J57" i="18"/>
  <c r="J58" i="18"/>
  <c r="J59" i="18"/>
  <c r="J60" i="18"/>
  <c r="J61" i="18"/>
  <c r="J62" i="18"/>
  <c r="J63" i="18"/>
  <c r="J64" i="18"/>
  <c r="J65" i="18"/>
  <c r="J66" i="18"/>
  <c r="J67" i="18"/>
  <c r="J68" i="18"/>
  <c r="J69" i="18"/>
  <c r="J70" i="18"/>
  <c r="J71" i="18"/>
  <c r="J72" i="18"/>
  <c r="J73" i="18"/>
  <c r="J74" i="18"/>
  <c r="J75" i="18"/>
  <c r="J76" i="18"/>
  <c r="J77" i="18"/>
  <c r="J78" i="18"/>
  <c r="J79" i="18"/>
  <c r="J80" i="18"/>
  <c r="J81" i="18"/>
  <c r="J82" i="18"/>
  <c r="J83" i="18"/>
  <c r="J84" i="18"/>
  <c r="J85" i="18"/>
  <c r="J86" i="18"/>
  <c r="J87" i="18"/>
  <c r="J88" i="18"/>
  <c r="J89" i="18"/>
  <c r="J90" i="18"/>
  <c r="J91" i="18"/>
  <c r="J92" i="18"/>
  <c r="J93" i="18"/>
  <c r="J94" i="18"/>
  <c r="J95" i="18"/>
  <c r="J96" i="18"/>
  <c r="J97" i="18"/>
  <c r="J98" i="18"/>
  <c r="J99" i="18"/>
  <c r="J100" i="18"/>
  <c r="J101" i="18"/>
  <c r="J102" i="18"/>
  <c r="J103" i="18"/>
  <c r="J104" i="18"/>
  <c r="J105" i="18"/>
  <c r="J106" i="18"/>
  <c r="J107" i="18"/>
  <c r="J108" i="18"/>
  <c r="J109" i="18"/>
  <c r="J110" i="18"/>
  <c r="J111" i="18"/>
  <c r="J112" i="18"/>
  <c r="J113" i="18"/>
  <c r="J114" i="18"/>
  <c r="J115" i="18"/>
  <c r="J116" i="18"/>
  <c r="J117" i="18"/>
  <c r="J118" i="18"/>
  <c r="J119" i="18"/>
  <c r="J120" i="18"/>
  <c r="J121" i="18"/>
  <c r="J122" i="18"/>
  <c r="J123" i="18"/>
  <c r="J124" i="18"/>
  <c r="J125" i="18"/>
  <c r="J126" i="18"/>
  <c r="J127" i="18"/>
  <c r="J128" i="18"/>
  <c r="J129" i="18"/>
  <c r="J130" i="18"/>
  <c r="J131" i="18"/>
  <c r="J132" i="18"/>
  <c r="J133" i="18"/>
  <c r="J134" i="18"/>
  <c r="J135" i="18"/>
  <c r="J136" i="18"/>
  <c r="J137" i="18"/>
  <c r="J138" i="18"/>
  <c r="J139" i="18"/>
  <c r="J140" i="18"/>
  <c r="J141" i="18"/>
  <c r="J142" i="18"/>
  <c r="J143" i="18"/>
  <c r="J144" i="18"/>
  <c r="J145" i="18"/>
  <c r="J146" i="18"/>
  <c r="J147" i="18"/>
  <c r="J148" i="18"/>
  <c r="J149" i="18"/>
  <c r="J150" i="18"/>
  <c r="J151" i="18"/>
  <c r="J152" i="18"/>
  <c r="J153" i="18"/>
  <c r="J154" i="18"/>
  <c r="J155" i="18"/>
  <c r="J156" i="18"/>
  <c r="J157" i="18"/>
  <c r="J158" i="18"/>
  <c r="J159" i="18"/>
  <c r="J160" i="18"/>
  <c r="J161" i="18"/>
  <c r="J162" i="18"/>
  <c r="J163" i="18"/>
  <c r="J164" i="18"/>
  <c r="J165" i="18"/>
  <c r="J166" i="18"/>
  <c r="J167" i="18"/>
  <c r="J168" i="18"/>
  <c r="J169" i="18"/>
  <c r="J170" i="18"/>
  <c r="J171" i="18"/>
  <c r="J172" i="18"/>
  <c r="J173" i="18"/>
  <c r="J174" i="18"/>
  <c r="J175" i="18"/>
  <c r="J176" i="18"/>
  <c r="J177" i="18"/>
  <c r="J178" i="18"/>
  <c r="J179" i="18"/>
  <c r="J180" i="18"/>
  <c r="J181" i="18"/>
  <c r="J182" i="18"/>
  <c r="J183" i="18"/>
  <c r="J184" i="18"/>
  <c r="J185" i="18"/>
  <c r="J186" i="18"/>
  <c r="J187" i="18"/>
  <c r="J188" i="18"/>
  <c r="J189" i="18"/>
  <c r="J190" i="18"/>
  <c r="J191" i="18"/>
  <c r="J192" i="18"/>
  <c r="J193" i="18"/>
  <c r="J194" i="18"/>
  <c r="J195" i="18"/>
  <c r="J196" i="18"/>
  <c r="J197" i="18"/>
  <c r="J198" i="18"/>
  <c r="J199" i="18"/>
  <c r="J200" i="18"/>
  <c r="J201" i="18"/>
  <c r="J202" i="18"/>
  <c r="J203" i="18"/>
  <c r="J204" i="18"/>
  <c r="J205" i="18"/>
  <c r="J206" i="18"/>
  <c r="J207" i="18"/>
  <c r="J208" i="18"/>
  <c r="J209" i="18"/>
  <c r="J210" i="18"/>
  <c r="J211" i="18"/>
  <c r="J212" i="18"/>
  <c r="J213" i="18"/>
  <c r="J214" i="18"/>
  <c r="J215" i="18"/>
  <c r="J216" i="18"/>
  <c r="J217" i="18"/>
  <c r="J218" i="18"/>
  <c r="J219" i="18"/>
  <c r="J220" i="18"/>
  <c r="J221" i="18"/>
  <c r="J222" i="18"/>
  <c r="J223" i="18"/>
  <c r="J224" i="18"/>
  <c r="J225" i="18"/>
  <c r="J226" i="18"/>
  <c r="J227" i="18"/>
  <c r="J228" i="18"/>
  <c r="J229" i="18"/>
  <c r="J230" i="18"/>
  <c r="J231" i="18"/>
  <c r="J232" i="18"/>
  <c r="J233" i="18"/>
  <c r="J234" i="18"/>
  <c r="J235" i="18"/>
  <c r="J236" i="18"/>
  <c r="J237" i="18"/>
  <c r="J238" i="18"/>
  <c r="J239" i="18"/>
  <c r="J240" i="18"/>
  <c r="J241" i="18"/>
  <c r="J242" i="18"/>
  <c r="J243" i="18"/>
  <c r="J244" i="18"/>
  <c r="J245" i="18"/>
  <c r="J246" i="18"/>
  <c r="J247" i="18"/>
  <c r="J248" i="18"/>
  <c r="J249" i="18"/>
  <c r="J250" i="18"/>
  <c r="J251" i="18"/>
  <c r="J252" i="18"/>
  <c r="J253" i="18"/>
  <c r="J254" i="18"/>
  <c r="J255" i="18"/>
  <c r="J256" i="18"/>
  <c r="J257" i="18"/>
  <c r="J258" i="18"/>
  <c r="J259" i="18"/>
  <c r="J260" i="18"/>
  <c r="J261" i="18"/>
  <c r="J262" i="18"/>
  <c r="J263" i="18"/>
  <c r="J264" i="18"/>
  <c r="J265" i="18"/>
  <c r="J266" i="18"/>
  <c r="J267" i="18"/>
  <c r="J268" i="18"/>
  <c r="J269" i="18"/>
  <c r="J270" i="18"/>
  <c r="J271" i="18"/>
  <c r="J272" i="18"/>
  <c r="J273" i="18"/>
  <c r="J274" i="18"/>
  <c r="J275" i="18"/>
  <c r="J276" i="18"/>
  <c r="J277" i="18"/>
  <c r="J278" i="18"/>
  <c r="J279" i="18"/>
  <c r="J280" i="18"/>
  <c r="J281" i="18"/>
  <c r="J282" i="18"/>
  <c r="J283" i="18"/>
  <c r="J284" i="18"/>
  <c r="J285" i="18"/>
  <c r="J286" i="18"/>
  <c r="J287" i="18"/>
  <c r="J288" i="18"/>
  <c r="J289" i="18"/>
  <c r="J290" i="18"/>
  <c r="J291" i="18"/>
  <c r="J292" i="18"/>
  <c r="J293" i="18"/>
  <c r="J294" i="18"/>
  <c r="J295" i="18"/>
  <c r="J296" i="18"/>
  <c r="J297" i="18"/>
  <c r="J298" i="18"/>
  <c r="J299" i="18"/>
  <c r="J300" i="18"/>
  <c r="J301" i="18"/>
  <c r="J302" i="18"/>
  <c r="J303" i="18"/>
  <c r="J304" i="18"/>
  <c r="J305" i="18"/>
  <c r="J306" i="18"/>
  <c r="J307" i="18"/>
  <c r="J308" i="18"/>
  <c r="J309" i="18"/>
  <c r="J310" i="18"/>
  <c r="J311" i="18"/>
  <c r="J312" i="18"/>
  <c r="J313" i="18"/>
  <c r="J314" i="18"/>
  <c r="J315" i="18"/>
  <c r="J316" i="18"/>
  <c r="J317" i="18"/>
  <c r="J318" i="18"/>
  <c r="J319" i="18"/>
  <c r="J320" i="18"/>
  <c r="J321" i="18"/>
  <c r="J322" i="18"/>
  <c r="J323" i="18"/>
  <c r="J324" i="18"/>
  <c r="J325" i="18"/>
  <c r="J326" i="18"/>
  <c r="J327" i="18"/>
  <c r="J328" i="18"/>
  <c r="J329" i="18"/>
  <c r="J330" i="18"/>
  <c r="J331" i="18"/>
  <c r="J332" i="18"/>
  <c r="J333" i="18"/>
  <c r="J334" i="18"/>
  <c r="J335" i="18"/>
  <c r="J336" i="18"/>
  <c r="J337" i="18"/>
  <c r="J338" i="18"/>
  <c r="J339" i="18"/>
  <c r="J340" i="18"/>
  <c r="J341" i="18"/>
  <c r="J342" i="18"/>
  <c r="J343" i="18"/>
  <c r="J344" i="18"/>
  <c r="J345" i="18"/>
  <c r="J346" i="18"/>
  <c r="J347" i="18"/>
  <c r="J348" i="18"/>
  <c r="J349" i="18"/>
  <c r="J350" i="18"/>
  <c r="J351" i="18"/>
  <c r="J352" i="18"/>
  <c r="J353" i="18"/>
  <c r="J354" i="18"/>
  <c r="J355" i="18"/>
  <c r="J356" i="18"/>
  <c r="J357" i="18"/>
  <c r="J358" i="18"/>
  <c r="J359" i="18"/>
  <c r="J360" i="18"/>
  <c r="J361" i="18"/>
  <c r="J362" i="18"/>
  <c r="J363" i="18"/>
  <c r="J364" i="18"/>
  <c r="J365" i="18"/>
  <c r="J366" i="18"/>
  <c r="J367" i="18"/>
  <c r="J368" i="18"/>
  <c r="J369" i="18"/>
  <c r="J370" i="18"/>
  <c r="J371" i="18"/>
  <c r="J372" i="18"/>
  <c r="J373" i="18"/>
  <c r="J374" i="18"/>
  <c r="J375" i="18"/>
  <c r="J376" i="18"/>
  <c r="J377" i="18"/>
  <c r="J378" i="18"/>
  <c r="J379" i="18"/>
  <c r="J380" i="18"/>
  <c r="J381" i="18"/>
  <c r="J382" i="18"/>
  <c r="J383" i="18"/>
  <c r="J384" i="18"/>
  <c r="J385" i="18"/>
  <c r="J386" i="18"/>
  <c r="J387" i="18"/>
  <c r="J388" i="18"/>
  <c r="J389" i="18"/>
  <c r="J390" i="18"/>
  <c r="J391" i="18"/>
  <c r="J392" i="18"/>
  <c r="J393" i="18"/>
  <c r="J394" i="18"/>
  <c r="J395" i="18"/>
  <c r="J396" i="18"/>
  <c r="J397" i="18"/>
  <c r="J398" i="18"/>
  <c r="J399" i="18"/>
  <c r="J400" i="18"/>
  <c r="J401" i="18"/>
  <c r="J402" i="18"/>
  <c r="J403" i="18"/>
  <c r="J404" i="18"/>
  <c r="J405" i="18"/>
  <c r="J406" i="18"/>
  <c r="J407" i="18"/>
  <c r="J408" i="18"/>
  <c r="J409" i="18"/>
  <c r="J410" i="18"/>
  <c r="J411" i="18"/>
  <c r="J412" i="18"/>
  <c r="J413" i="18"/>
  <c r="J414" i="18"/>
  <c r="J415" i="18"/>
  <c r="J416" i="18"/>
  <c r="J417" i="18"/>
  <c r="J418" i="18"/>
  <c r="J419" i="18"/>
  <c r="J420" i="18"/>
  <c r="J421" i="18"/>
  <c r="J422" i="18"/>
  <c r="J423" i="18"/>
  <c r="J424" i="18"/>
  <c r="J425" i="18"/>
  <c r="J426" i="18"/>
  <c r="J427" i="18"/>
  <c r="J428" i="18"/>
  <c r="J429" i="18"/>
  <c r="J430" i="18"/>
  <c r="J431" i="18"/>
  <c r="J432" i="18"/>
  <c r="J433" i="18"/>
  <c r="J434" i="18"/>
  <c r="J435" i="18"/>
  <c r="J436" i="18"/>
  <c r="J437" i="18"/>
  <c r="J438" i="18"/>
  <c r="J439" i="18"/>
  <c r="J440" i="18"/>
  <c r="J441" i="18"/>
  <c r="J442" i="18"/>
  <c r="J443" i="18"/>
  <c r="J444" i="18"/>
  <c r="J445" i="18"/>
  <c r="J446" i="18"/>
  <c r="J447" i="18"/>
  <c r="J448" i="18"/>
  <c r="J449" i="18"/>
  <c r="J450" i="18"/>
  <c r="J451" i="18"/>
  <c r="J452" i="18"/>
  <c r="J453" i="18"/>
  <c r="J454" i="18"/>
  <c r="J455" i="18"/>
  <c r="J456" i="18"/>
  <c r="J457" i="18"/>
  <c r="J458" i="18"/>
  <c r="J459" i="18"/>
  <c r="J460" i="18"/>
  <c r="J461" i="18"/>
  <c r="J462" i="18"/>
  <c r="J463" i="18"/>
  <c r="J464" i="18"/>
  <c r="J465" i="18"/>
  <c r="J466" i="18"/>
  <c r="J467" i="18"/>
  <c r="J468" i="18"/>
  <c r="J469" i="18"/>
  <c r="J470" i="18"/>
  <c r="J471" i="18"/>
  <c r="J472" i="18"/>
  <c r="J473" i="18"/>
  <c r="J474" i="18"/>
  <c r="J475" i="18"/>
  <c r="J476" i="18"/>
  <c r="J477" i="18"/>
  <c r="J478" i="18"/>
  <c r="J479" i="18"/>
  <c r="J480" i="18"/>
  <c r="J481" i="18"/>
  <c r="J482" i="18"/>
  <c r="J483" i="18"/>
  <c r="J484" i="18"/>
  <c r="J485" i="18"/>
  <c r="J486" i="18"/>
  <c r="J487" i="18"/>
  <c r="J488" i="18"/>
  <c r="J489" i="18"/>
  <c r="J490" i="18"/>
  <c r="J491" i="18"/>
  <c r="J492" i="18"/>
  <c r="J493" i="18"/>
  <c r="J494" i="18"/>
  <c r="J495" i="18"/>
  <c r="J496" i="18"/>
  <c r="J497" i="18"/>
  <c r="J498" i="18"/>
  <c r="J499" i="18"/>
  <c r="J500" i="18"/>
  <c r="J501" i="18"/>
  <c r="J502" i="18"/>
  <c r="J503" i="18"/>
  <c r="J504" i="18"/>
  <c r="J505" i="18"/>
  <c r="J506" i="18"/>
  <c r="J507" i="18"/>
  <c r="J508" i="18"/>
  <c r="J509" i="18"/>
  <c r="J510" i="18"/>
  <c r="J511" i="18"/>
  <c r="J512" i="18"/>
  <c r="J513" i="18"/>
  <c r="J514" i="18"/>
  <c r="J515" i="18"/>
  <c r="J516" i="18"/>
  <c r="J517" i="18"/>
  <c r="J518" i="18"/>
  <c r="J519" i="18"/>
  <c r="J520" i="18"/>
  <c r="J521" i="18"/>
  <c r="J522" i="18"/>
  <c r="J523" i="18"/>
  <c r="J524" i="18"/>
  <c r="J525" i="18"/>
  <c r="J526" i="18"/>
  <c r="J527" i="18"/>
  <c r="J528" i="18"/>
  <c r="J529" i="18"/>
  <c r="J530" i="18"/>
  <c r="J531" i="18"/>
  <c r="J532" i="18"/>
  <c r="J533" i="18"/>
  <c r="J534" i="18"/>
  <c r="J535" i="18"/>
  <c r="J536" i="18"/>
  <c r="J537" i="18"/>
  <c r="J538" i="18"/>
  <c r="J539" i="18"/>
  <c r="J540" i="18"/>
  <c r="J541" i="18"/>
  <c r="J542" i="18"/>
  <c r="J543" i="18"/>
  <c r="J544" i="18"/>
  <c r="J545" i="18"/>
  <c r="J546" i="18"/>
  <c r="J547" i="18"/>
  <c r="J548" i="18"/>
  <c r="J549" i="18"/>
  <c r="J550" i="18"/>
  <c r="J551" i="18"/>
  <c r="J552" i="18"/>
  <c r="J553" i="18"/>
  <c r="J554" i="18"/>
  <c r="J555" i="18"/>
  <c r="J556" i="18"/>
  <c r="J557" i="18"/>
  <c r="J558" i="18"/>
  <c r="J559" i="18"/>
  <c r="J560" i="18"/>
  <c r="J561" i="18"/>
  <c r="J562" i="18"/>
  <c r="J563" i="18"/>
  <c r="J564" i="18"/>
  <c r="J565" i="18"/>
  <c r="J566" i="18"/>
  <c r="J567" i="18"/>
  <c r="J568" i="18"/>
  <c r="J569" i="18"/>
  <c r="J570" i="18"/>
  <c r="J571" i="18"/>
  <c r="J572" i="18"/>
  <c r="J573" i="18"/>
  <c r="J574" i="18"/>
  <c r="J575" i="18"/>
  <c r="J576" i="18"/>
  <c r="J577" i="18"/>
  <c r="J578" i="18"/>
  <c r="J10" i="18"/>
  <c r="J11" i="19"/>
  <c r="K11" i="19"/>
  <c r="J12" i="19"/>
  <c r="K12" i="19"/>
  <c r="J13" i="19"/>
  <c r="K13" i="19"/>
  <c r="J14" i="19"/>
  <c r="K14" i="19"/>
  <c r="J15" i="19"/>
  <c r="K15" i="19"/>
  <c r="J16" i="19"/>
  <c r="K16" i="19"/>
  <c r="J17" i="19"/>
  <c r="K17" i="19"/>
  <c r="J18" i="19"/>
  <c r="K18" i="19"/>
  <c r="J19" i="19"/>
  <c r="K19" i="19"/>
  <c r="J20" i="19"/>
  <c r="K20" i="19"/>
  <c r="J21" i="19"/>
  <c r="K21" i="19"/>
  <c r="J22" i="19"/>
  <c r="K22" i="19"/>
  <c r="J23" i="19"/>
  <c r="K23" i="19"/>
  <c r="J24" i="19"/>
  <c r="K24" i="19"/>
  <c r="J25" i="19"/>
  <c r="K25" i="19"/>
  <c r="J26" i="19"/>
  <c r="K26" i="19"/>
  <c r="J27" i="19"/>
  <c r="K27" i="19"/>
  <c r="J28" i="19"/>
  <c r="K28" i="19"/>
  <c r="J29" i="19"/>
  <c r="K29" i="19"/>
  <c r="J30" i="19"/>
  <c r="K30" i="19"/>
  <c r="J31" i="19"/>
  <c r="K31" i="19"/>
  <c r="J32" i="19"/>
  <c r="K32" i="19"/>
  <c r="J33" i="19"/>
  <c r="K33" i="19"/>
  <c r="J34" i="19"/>
  <c r="K34" i="19"/>
  <c r="J35" i="19"/>
  <c r="K35" i="19"/>
  <c r="J36" i="19"/>
  <c r="K36" i="19"/>
  <c r="J37" i="19"/>
  <c r="K37" i="19"/>
  <c r="J38" i="19"/>
  <c r="K38" i="19"/>
  <c r="J39" i="19"/>
  <c r="K39" i="19"/>
  <c r="J40" i="19"/>
  <c r="K40" i="19"/>
  <c r="J41" i="19"/>
  <c r="K41" i="19"/>
  <c r="J42" i="19"/>
  <c r="K42" i="19"/>
  <c r="J43" i="19"/>
  <c r="K43" i="19"/>
  <c r="J44" i="19"/>
  <c r="K44" i="19"/>
  <c r="J45" i="19"/>
  <c r="K45" i="19"/>
  <c r="J46" i="19"/>
  <c r="K46" i="19"/>
  <c r="J47" i="19"/>
  <c r="K47" i="19"/>
  <c r="J48" i="19"/>
  <c r="K48" i="19"/>
  <c r="J49" i="19"/>
  <c r="K49" i="19"/>
  <c r="J50" i="19"/>
  <c r="K50" i="19"/>
  <c r="J51" i="19"/>
  <c r="K51" i="19"/>
  <c r="J52" i="19"/>
  <c r="K52" i="19"/>
  <c r="J53" i="19"/>
  <c r="K53" i="19"/>
  <c r="J54" i="19"/>
  <c r="K54" i="19"/>
  <c r="J55" i="19"/>
  <c r="K55" i="19"/>
  <c r="J56" i="19"/>
  <c r="K56" i="19"/>
  <c r="J57" i="19"/>
  <c r="K57" i="19"/>
  <c r="J58" i="19"/>
  <c r="K58" i="19"/>
  <c r="J59" i="19"/>
  <c r="K59" i="19"/>
  <c r="J60" i="19"/>
  <c r="K60" i="19"/>
  <c r="J61" i="19"/>
  <c r="K61" i="19"/>
  <c r="J62" i="19"/>
  <c r="K62" i="19"/>
  <c r="J63" i="19"/>
  <c r="K63" i="19"/>
  <c r="J64" i="19"/>
  <c r="K64" i="19"/>
  <c r="J65" i="19"/>
  <c r="K65" i="19"/>
  <c r="J66" i="19"/>
  <c r="K66" i="19"/>
  <c r="J67" i="19"/>
  <c r="K67" i="19"/>
  <c r="J68" i="19"/>
  <c r="K68" i="19"/>
  <c r="J69" i="19"/>
  <c r="K69" i="19"/>
  <c r="J70" i="19"/>
  <c r="K70" i="19"/>
  <c r="J71" i="19"/>
  <c r="K71" i="19"/>
  <c r="J72" i="19"/>
  <c r="K72" i="19"/>
  <c r="J73" i="19"/>
  <c r="K73" i="19"/>
  <c r="J74" i="19"/>
  <c r="K74" i="19"/>
  <c r="J75" i="19"/>
  <c r="K75" i="19"/>
  <c r="J76" i="19"/>
  <c r="K76" i="19"/>
  <c r="J77" i="19"/>
  <c r="K77" i="19"/>
  <c r="J78" i="19"/>
  <c r="K78" i="19"/>
  <c r="J79" i="19"/>
  <c r="K79" i="19"/>
  <c r="J80" i="19"/>
  <c r="K80" i="19"/>
  <c r="J81" i="19"/>
  <c r="K81" i="19"/>
  <c r="J82" i="19"/>
  <c r="K82" i="19"/>
  <c r="J83" i="19"/>
  <c r="K83" i="19"/>
  <c r="J84" i="19"/>
  <c r="K84" i="19"/>
  <c r="J85" i="19"/>
  <c r="K85" i="19"/>
  <c r="J86" i="19"/>
  <c r="K86" i="19"/>
  <c r="J87" i="19"/>
  <c r="K87" i="19"/>
  <c r="J88" i="19"/>
  <c r="K88" i="19"/>
  <c r="J89" i="19"/>
  <c r="K89" i="19"/>
  <c r="J90" i="19"/>
  <c r="K90" i="19"/>
  <c r="J91" i="19"/>
  <c r="K91" i="19"/>
  <c r="J92" i="19"/>
  <c r="K92" i="19"/>
  <c r="J93" i="19"/>
  <c r="K93" i="19"/>
  <c r="J94" i="19"/>
  <c r="K94" i="19"/>
  <c r="J95" i="19"/>
  <c r="K95" i="19"/>
  <c r="J96" i="19"/>
  <c r="K96" i="19"/>
  <c r="J97" i="19"/>
  <c r="K97" i="19"/>
  <c r="J98" i="19"/>
  <c r="K98" i="19"/>
  <c r="J99" i="19"/>
  <c r="K99" i="19"/>
  <c r="J100" i="19"/>
  <c r="K100" i="19"/>
  <c r="J101" i="19"/>
  <c r="K101" i="19"/>
  <c r="J102" i="19"/>
  <c r="K102" i="19"/>
  <c r="J103" i="19"/>
  <c r="K103" i="19"/>
  <c r="J104" i="19"/>
  <c r="K104" i="19"/>
  <c r="J105" i="19"/>
  <c r="K105" i="19"/>
  <c r="J106" i="19"/>
  <c r="K106" i="19"/>
  <c r="J107" i="19"/>
  <c r="K107" i="19"/>
  <c r="J108" i="19"/>
  <c r="K108" i="19"/>
  <c r="J109" i="19"/>
  <c r="K109" i="19"/>
  <c r="J110" i="19"/>
  <c r="K110" i="19"/>
  <c r="J111" i="19"/>
  <c r="K111" i="19"/>
  <c r="J112" i="19"/>
  <c r="K112" i="19"/>
  <c r="J113" i="19"/>
  <c r="K113" i="19"/>
  <c r="J114" i="19"/>
  <c r="K114" i="19"/>
  <c r="J115" i="19"/>
  <c r="K115" i="19"/>
  <c r="J116" i="19"/>
  <c r="K116" i="19"/>
  <c r="J117" i="19"/>
  <c r="K117" i="19"/>
  <c r="J118" i="19"/>
  <c r="K118" i="19"/>
  <c r="J119" i="19"/>
  <c r="K119" i="19"/>
  <c r="J120" i="19"/>
  <c r="K120" i="19"/>
  <c r="J121" i="19"/>
  <c r="K121" i="19"/>
  <c r="J122" i="19"/>
  <c r="K122" i="19"/>
  <c r="J123" i="19"/>
  <c r="K123" i="19"/>
  <c r="J124" i="19"/>
  <c r="K124" i="19"/>
  <c r="J125" i="19"/>
  <c r="K125" i="19"/>
  <c r="J126" i="19"/>
  <c r="K126" i="19"/>
  <c r="J127" i="19"/>
  <c r="K127" i="19"/>
  <c r="J128" i="19"/>
  <c r="K128" i="19"/>
  <c r="J129" i="19"/>
  <c r="K129" i="19"/>
  <c r="J130" i="19"/>
  <c r="K130" i="19"/>
  <c r="J131" i="19"/>
  <c r="K131" i="19"/>
  <c r="J132" i="19"/>
  <c r="K132" i="19"/>
  <c r="J133" i="19"/>
  <c r="K133" i="19"/>
  <c r="J134" i="19"/>
  <c r="K134" i="19"/>
  <c r="J135" i="19"/>
  <c r="K135" i="19"/>
  <c r="J136" i="19"/>
  <c r="K136" i="19"/>
  <c r="J137" i="19"/>
  <c r="K137" i="19"/>
  <c r="J138" i="19"/>
  <c r="K138" i="19"/>
  <c r="J139" i="19"/>
  <c r="K139" i="19"/>
  <c r="J140" i="19"/>
  <c r="K140" i="19"/>
  <c r="J141" i="19"/>
  <c r="K141" i="19"/>
  <c r="J142" i="19"/>
  <c r="K142" i="19"/>
  <c r="J143" i="19"/>
  <c r="K143" i="19"/>
  <c r="J144" i="19"/>
  <c r="K144" i="19"/>
  <c r="J145" i="19"/>
  <c r="K145" i="19"/>
  <c r="J146" i="19"/>
  <c r="K146" i="19"/>
  <c r="J147" i="19"/>
  <c r="K147" i="19"/>
  <c r="J148" i="19"/>
  <c r="K148" i="19"/>
  <c r="J149" i="19"/>
  <c r="K149" i="19"/>
  <c r="J150" i="19"/>
  <c r="K150" i="19"/>
  <c r="J151" i="19"/>
  <c r="K151" i="19"/>
  <c r="J152" i="19"/>
  <c r="K152" i="19"/>
  <c r="J153" i="19"/>
  <c r="K153" i="19"/>
  <c r="J154" i="19"/>
  <c r="K154" i="19"/>
  <c r="J155" i="19"/>
  <c r="K155" i="19"/>
  <c r="J156" i="19"/>
  <c r="K156" i="19"/>
  <c r="J157" i="19"/>
  <c r="K157" i="19"/>
  <c r="J158" i="19"/>
  <c r="K158" i="19"/>
  <c r="J159" i="19"/>
  <c r="K159" i="19"/>
  <c r="J160" i="19"/>
  <c r="K160" i="19"/>
  <c r="J161" i="19"/>
  <c r="K161" i="19"/>
  <c r="J162" i="19"/>
  <c r="K162" i="19"/>
  <c r="J163" i="19"/>
  <c r="K163" i="19"/>
  <c r="J164" i="19"/>
  <c r="K164" i="19"/>
  <c r="J165" i="19"/>
  <c r="K165" i="19"/>
  <c r="J166" i="19"/>
  <c r="K166" i="19"/>
  <c r="J167" i="19"/>
  <c r="K167" i="19"/>
  <c r="J168" i="19"/>
  <c r="K168" i="19"/>
  <c r="J169" i="19"/>
  <c r="K169" i="19"/>
  <c r="J170" i="19"/>
  <c r="K170" i="19"/>
  <c r="J171" i="19"/>
  <c r="K171" i="19"/>
  <c r="J172" i="19"/>
  <c r="K172" i="19"/>
  <c r="J173" i="19"/>
  <c r="K173" i="19"/>
  <c r="J174" i="19"/>
  <c r="K174" i="19"/>
  <c r="J175" i="19"/>
  <c r="K175" i="19"/>
  <c r="J176" i="19"/>
  <c r="K176" i="19"/>
  <c r="J177" i="19"/>
  <c r="K177" i="19"/>
  <c r="J178" i="19"/>
  <c r="K178" i="19"/>
  <c r="J179" i="19"/>
  <c r="K179" i="19"/>
  <c r="J180" i="19"/>
  <c r="K180" i="19"/>
  <c r="J181" i="19"/>
  <c r="K181" i="19"/>
  <c r="J182" i="19"/>
  <c r="K182" i="19"/>
  <c r="J183" i="19"/>
  <c r="K183" i="19"/>
  <c r="J184" i="19"/>
  <c r="K184" i="19"/>
  <c r="J185" i="19"/>
  <c r="K185" i="19"/>
  <c r="J186" i="19"/>
  <c r="K186" i="19"/>
  <c r="J187" i="19"/>
  <c r="K187" i="19"/>
  <c r="J188" i="19"/>
  <c r="K188" i="19"/>
  <c r="J189" i="19"/>
  <c r="K189" i="19"/>
  <c r="J190" i="19"/>
  <c r="K190" i="19"/>
  <c r="J191" i="19"/>
  <c r="K191" i="19"/>
  <c r="J192" i="19"/>
  <c r="K192" i="19"/>
  <c r="J193" i="19"/>
  <c r="K193" i="19"/>
  <c r="J194" i="19"/>
  <c r="K194" i="19"/>
  <c r="J195" i="19"/>
  <c r="K195" i="19"/>
  <c r="J196" i="19"/>
  <c r="K196" i="19"/>
  <c r="J197" i="19"/>
  <c r="K197" i="19"/>
  <c r="J198" i="19"/>
  <c r="K198" i="19"/>
  <c r="J199" i="19"/>
  <c r="K199" i="19"/>
  <c r="J200" i="19"/>
  <c r="K200" i="19"/>
  <c r="J201" i="19"/>
  <c r="K201" i="19"/>
  <c r="J202" i="19"/>
  <c r="K202" i="19"/>
  <c r="J203" i="19"/>
  <c r="K203" i="19"/>
  <c r="J204" i="19"/>
  <c r="K204" i="19"/>
  <c r="J205" i="19"/>
  <c r="K205" i="19"/>
  <c r="J206" i="19"/>
  <c r="K206" i="19"/>
  <c r="J207" i="19"/>
  <c r="K207" i="19"/>
  <c r="J208" i="19"/>
  <c r="K208" i="19"/>
  <c r="J209" i="19"/>
  <c r="K209" i="19"/>
  <c r="J210" i="19"/>
  <c r="K210" i="19"/>
  <c r="J211" i="19"/>
  <c r="K211" i="19"/>
  <c r="J212" i="19"/>
  <c r="K212" i="19"/>
  <c r="J213" i="19"/>
  <c r="K213" i="19"/>
  <c r="J214" i="19"/>
  <c r="K214" i="19"/>
  <c r="J215" i="19"/>
  <c r="K215" i="19"/>
  <c r="J216" i="19"/>
  <c r="K216" i="19"/>
  <c r="J217" i="19"/>
  <c r="K217" i="19"/>
  <c r="J218" i="19"/>
  <c r="K218" i="19"/>
  <c r="J219" i="19"/>
  <c r="K219" i="19"/>
  <c r="J220" i="19"/>
  <c r="K220" i="19"/>
  <c r="J221" i="19"/>
  <c r="K221" i="19"/>
  <c r="J222" i="19"/>
  <c r="K222" i="19"/>
  <c r="J223" i="19"/>
  <c r="K223" i="19"/>
  <c r="J224" i="19"/>
  <c r="K224" i="19"/>
  <c r="J225" i="19"/>
  <c r="K225" i="19"/>
  <c r="J226" i="19"/>
  <c r="K226" i="19"/>
  <c r="J227" i="19"/>
  <c r="K227" i="19"/>
  <c r="J228" i="19"/>
  <c r="K228" i="19"/>
  <c r="J229" i="19"/>
  <c r="K229" i="19"/>
  <c r="J230" i="19"/>
  <c r="K230" i="19"/>
  <c r="J231" i="19"/>
  <c r="K231" i="19"/>
  <c r="J232" i="19"/>
  <c r="K232" i="19"/>
  <c r="J233" i="19"/>
  <c r="K233" i="19"/>
  <c r="J234" i="19"/>
  <c r="K234" i="19"/>
  <c r="J235" i="19"/>
  <c r="K235" i="19"/>
  <c r="J236" i="19"/>
  <c r="K236" i="19"/>
  <c r="J237" i="19"/>
  <c r="K237" i="19"/>
  <c r="J238" i="19"/>
  <c r="K238" i="19"/>
  <c r="J239" i="19"/>
  <c r="K239" i="19"/>
  <c r="J240" i="19"/>
  <c r="K240" i="19"/>
  <c r="J241" i="19"/>
  <c r="K241" i="19"/>
  <c r="J242" i="19"/>
  <c r="K242" i="19"/>
  <c r="J243" i="19"/>
  <c r="K243" i="19"/>
  <c r="J244" i="19"/>
  <c r="K244" i="19"/>
  <c r="J245" i="19"/>
  <c r="K245" i="19"/>
  <c r="J246" i="19"/>
  <c r="K246" i="19"/>
  <c r="J247" i="19"/>
  <c r="K247" i="19"/>
  <c r="J248" i="19"/>
  <c r="K248" i="19"/>
  <c r="J249" i="19"/>
  <c r="K249" i="19"/>
  <c r="J250" i="19"/>
  <c r="K250" i="19"/>
  <c r="J251" i="19"/>
  <c r="K251" i="19"/>
  <c r="J252" i="19"/>
  <c r="K252" i="19"/>
  <c r="J253" i="19"/>
  <c r="K253" i="19"/>
  <c r="J254" i="19"/>
  <c r="K254" i="19"/>
  <c r="J255" i="19"/>
  <c r="K255" i="19"/>
  <c r="J256" i="19"/>
  <c r="K256" i="19"/>
  <c r="J257" i="19"/>
  <c r="K257" i="19"/>
  <c r="J258" i="19"/>
  <c r="K258" i="19"/>
  <c r="J259" i="19"/>
  <c r="K259" i="19"/>
  <c r="J260" i="19"/>
  <c r="K260" i="19"/>
  <c r="J261" i="19"/>
  <c r="K261" i="19"/>
  <c r="J262" i="19"/>
  <c r="K262" i="19"/>
  <c r="J263" i="19"/>
  <c r="K263" i="19"/>
  <c r="J264" i="19"/>
  <c r="K264" i="19"/>
  <c r="J265" i="19"/>
  <c r="K265" i="19"/>
  <c r="J266" i="19"/>
  <c r="K266" i="19"/>
  <c r="J267" i="19"/>
  <c r="K267" i="19"/>
  <c r="J268" i="19"/>
  <c r="K268" i="19"/>
  <c r="J269" i="19"/>
  <c r="K269" i="19"/>
  <c r="J270" i="19"/>
  <c r="K270" i="19"/>
  <c r="J271" i="19"/>
  <c r="K271" i="19"/>
  <c r="J272" i="19"/>
  <c r="K272" i="19"/>
  <c r="J273" i="19"/>
  <c r="K273" i="19"/>
  <c r="J274" i="19"/>
  <c r="K274" i="19"/>
  <c r="J275" i="19"/>
  <c r="K275" i="19"/>
  <c r="J276" i="19"/>
  <c r="K276" i="19"/>
  <c r="J277" i="19"/>
  <c r="K277" i="19"/>
  <c r="J278" i="19"/>
  <c r="K278" i="19"/>
  <c r="J279" i="19"/>
  <c r="K279" i="19"/>
  <c r="J280" i="19"/>
  <c r="K280" i="19"/>
  <c r="J281" i="19"/>
  <c r="K281" i="19"/>
  <c r="J282" i="19"/>
  <c r="K282" i="19"/>
  <c r="J283" i="19"/>
  <c r="K283" i="19"/>
  <c r="J284" i="19"/>
  <c r="K284" i="19"/>
  <c r="J285" i="19"/>
  <c r="K285" i="19"/>
  <c r="J286" i="19"/>
  <c r="K286" i="19"/>
  <c r="J287" i="19"/>
  <c r="K287" i="19"/>
  <c r="J288" i="19"/>
  <c r="K288" i="19"/>
  <c r="J289" i="19"/>
  <c r="K289" i="19"/>
  <c r="J290" i="19"/>
  <c r="K290" i="19"/>
  <c r="J291" i="19"/>
  <c r="K291" i="19"/>
  <c r="J292" i="19"/>
  <c r="K292" i="19"/>
  <c r="J293" i="19"/>
  <c r="K293" i="19"/>
  <c r="J294" i="19"/>
  <c r="K294" i="19"/>
  <c r="J295" i="19"/>
  <c r="K295" i="19"/>
  <c r="J296" i="19"/>
  <c r="K296" i="19"/>
  <c r="J297" i="19"/>
  <c r="K297" i="19"/>
  <c r="J298" i="19"/>
  <c r="K298" i="19"/>
  <c r="J299" i="19"/>
  <c r="K299" i="19"/>
  <c r="J300" i="19"/>
  <c r="K300" i="19"/>
  <c r="J301" i="19"/>
  <c r="K301" i="19"/>
  <c r="J302" i="19"/>
  <c r="K302" i="19"/>
  <c r="J303" i="19"/>
  <c r="K303" i="19"/>
  <c r="J304" i="19"/>
  <c r="K304" i="19"/>
  <c r="J305" i="19"/>
  <c r="K305" i="19"/>
  <c r="J306" i="19"/>
  <c r="K306" i="19"/>
  <c r="J307" i="19"/>
  <c r="K307" i="19"/>
  <c r="J308" i="19"/>
  <c r="K308" i="19"/>
  <c r="J309" i="19"/>
  <c r="K309" i="19"/>
  <c r="J310" i="19"/>
  <c r="K310" i="19"/>
  <c r="J311" i="19"/>
  <c r="K311" i="19"/>
  <c r="J312" i="19"/>
  <c r="K312" i="19"/>
  <c r="J313" i="19"/>
  <c r="K313" i="19"/>
  <c r="J314" i="19"/>
  <c r="K314" i="19"/>
  <c r="J315" i="19"/>
  <c r="K315" i="19"/>
  <c r="J316" i="19"/>
  <c r="K316" i="19"/>
  <c r="J317" i="19"/>
  <c r="K317" i="19"/>
  <c r="J318" i="19"/>
  <c r="K318" i="19"/>
  <c r="J319" i="19"/>
  <c r="K319" i="19"/>
  <c r="J320" i="19"/>
  <c r="K320" i="19"/>
  <c r="J321" i="19"/>
  <c r="K321" i="19"/>
  <c r="J322" i="19"/>
  <c r="K322" i="19"/>
  <c r="J323" i="19"/>
  <c r="K323" i="19"/>
  <c r="J324" i="19"/>
  <c r="K324" i="19"/>
  <c r="J325" i="19"/>
  <c r="K325" i="19"/>
  <c r="J326" i="19"/>
  <c r="K326" i="19"/>
  <c r="J327" i="19"/>
  <c r="K327" i="19"/>
  <c r="J328" i="19"/>
  <c r="K328" i="19"/>
  <c r="J329" i="19"/>
  <c r="K329" i="19"/>
  <c r="J330" i="19"/>
  <c r="K330" i="19"/>
  <c r="J331" i="19"/>
  <c r="K331" i="19"/>
  <c r="J332" i="19"/>
  <c r="K332" i="19"/>
  <c r="J333" i="19"/>
  <c r="K333" i="19"/>
  <c r="J334" i="19"/>
  <c r="K334" i="19"/>
  <c r="J335" i="19"/>
  <c r="K335" i="19"/>
  <c r="J336" i="19"/>
  <c r="K336" i="19"/>
  <c r="J337" i="19"/>
  <c r="K337" i="19"/>
  <c r="J338" i="19"/>
  <c r="K338" i="19"/>
  <c r="J339" i="19"/>
  <c r="K339" i="19"/>
  <c r="J340" i="19"/>
  <c r="K340" i="19"/>
  <c r="J341" i="19"/>
  <c r="K341" i="19"/>
  <c r="J342" i="19"/>
  <c r="K342" i="19"/>
  <c r="J343" i="19"/>
  <c r="K343" i="19"/>
  <c r="J344" i="19"/>
  <c r="K344" i="19"/>
  <c r="J345" i="19"/>
  <c r="K345" i="19"/>
  <c r="J346" i="19"/>
  <c r="K346" i="19"/>
  <c r="J347" i="19"/>
  <c r="K347" i="19"/>
  <c r="J348" i="19"/>
  <c r="K348" i="19"/>
  <c r="J349" i="19"/>
  <c r="K349" i="19"/>
  <c r="J350" i="19"/>
  <c r="K350" i="19"/>
  <c r="J351" i="19"/>
  <c r="K351" i="19"/>
  <c r="J352" i="19"/>
  <c r="K352" i="19"/>
  <c r="J353" i="19"/>
  <c r="K353" i="19"/>
  <c r="J354" i="19"/>
  <c r="K354" i="19"/>
  <c r="J355" i="19"/>
  <c r="K355" i="19"/>
  <c r="J356" i="19"/>
  <c r="K356" i="19"/>
  <c r="J357" i="19"/>
  <c r="K357" i="19"/>
  <c r="J358" i="19"/>
  <c r="K358" i="19"/>
  <c r="J359" i="19"/>
  <c r="K359" i="19"/>
  <c r="J360" i="19"/>
  <c r="K360" i="19"/>
  <c r="J361" i="19"/>
  <c r="K361" i="19"/>
  <c r="J362" i="19"/>
  <c r="K362" i="19"/>
  <c r="J363" i="19"/>
  <c r="K363" i="19"/>
  <c r="J364" i="19"/>
  <c r="K364" i="19"/>
  <c r="J365" i="19"/>
  <c r="K365" i="19"/>
  <c r="J366" i="19"/>
  <c r="K366" i="19"/>
  <c r="J367" i="19"/>
  <c r="K367" i="19"/>
  <c r="J368" i="19"/>
  <c r="K368" i="19"/>
  <c r="J369" i="19"/>
  <c r="K369" i="19"/>
  <c r="J370" i="19"/>
  <c r="K370" i="19"/>
  <c r="J371" i="19"/>
  <c r="K371" i="19"/>
  <c r="J372" i="19"/>
  <c r="K372" i="19"/>
  <c r="J373" i="19"/>
  <c r="K373" i="19"/>
  <c r="J374" i="19"/>
  <c r="K374" i="19"/>
  <c r="J375" i="19"/>
  <c r="K375" i="19"/>
  <c r="J376" i="19"/>
  <c r="K376" i="19"/>
  <c r="J377" i="19"/>
  <c r="K377" i="19"/>
  <c r="J378" i="19"/>
  <c r="K378" i="19"/>
  <c r="J379" i="19"/>
  <c r="K379" i="19"/>
  <c r="J380" i="19"/>
  <c r="K380" i="19"/>
  <c r="J381" i="19"/>
  <c r="K381" i="19"/>
  <c r="J382" i="19"/>
  <c r="K382" i="19"/>
  <c r="J383" i="19"/>
  <c r="K383" i="19"/>
  <c r="J384" i="19"/>
  <c r="K384" i="19"/>
  <c r="J385" i="19"/>
  <c r="K385" i="19"/>
  <c r="J386" i="19"/>
  <c r="K386" i="19"/>
  <c r="J387" i="19"/>
  <c r="K387" i="19"/>
  <c r="J388" i="19"/>
  <c r="K388" i="19"/>
  <c r="J389" i="19"/>
  <c r="K389" i="19"/>
  <c r="J390" i="19"/>
  <c r="K390" i="19"/>
  <c r="J391" i="19"/>
  <c r="K391" i="19"/>
  <c r="J392" i="19"/>
  <c r="K392" i="19"/>
  <c r="J393" i="19"/>
  <c r="K393" i="19"/>
  <c r="J394" i="19"/>
  <c r="K394" i="19"/>
  <c r="J395" i="19"/>
  <c r="K395" i="19"/>
  <c r="J396" i="19"/>
  <c r="K396" i="19"/>
  <c r="J397" i="19"/>
  <c r="K397" i="19"/>
  <c r="J398" i="19"/>
  <c r="K398" i="19"/>
  <c r="J399" i="19"/>
  <c r="K399" i="19"/>
  <c r="J400" i="19"/>
  <c r="K400" i="19"/>
  <c r="J401" i="19"/>
  <c r="K401" i="19"/>
  <c r="J402" i="19"/>
  <c r="K402" i="19"/>
  <c r="J403" i="19"/>
  <c r="K403" i="19"/>
  <c r="J404" i="19"/>
  <c r="K404" i="19"/>
  <c r="J405" i="19"/>
  <c r="K405" i="19"/>
  <c r="J406" i="19"/>
  <c r="K406" i="19"/>
  <c r="J407" i="19"/>
  <c r="K407" i="19"/>
  <c r="J408" i="19"/>
  <c r="K408" i="19"/>
  <c r="J409" i="19"/>
  <c r="K409" i="19"/>
  <c r="J410" i="19"/>
  <c r="K410" i="19"/>
  <c r="J411" i="19"/>
  <c r="K411" i="19"/>
  <c r="J412" i="19"/>
  <c r="K412" i="19"/>
  <c r="J413" i="19"/>
  <c r="K413" i="19"/>
  <c r="J414" i="19"/>
  <c r="K414" i="19"/>
  <c r="J415" i="19"/>
  <c r="K415" i="19"/>
  <c r="J416" i="19"/>
  <c r="K416" i="19"/>
  <c r="J417" i="19"/>
  <c r="K417" i="19"/>
  <c r="J418" i="19"/>
  <c r="K418" i="19"/>
  <c r="K10" i="19"/>
  <c r="J10" i="19"/>
  <c r="D4" i="27"/>
  <c r="D7" i="27"/>
  <c r="E3" i="27"/>
  <c r="E5" i="27"/>
  <c r="E6" i="27"/>
  <c r="E2" i="27"/>
  <c r="D3" i="27"/>
  <c r="D5" i="27"/>
  <c r="D6" i="27"/>
  <c r="D2" i="27"/>
</calcChain>
</file>

<file path=xl/connections.xml><?xml version="1.0" encoding="utf-8"?>
<connections xmlns="http://schemas.openxmlformats.org/spreadsheetml/2006/main">
  <connection id="1" name="Connection3" type="6" refreshedVersion="0" background="1" saveData="1">
    <textPr fileType="mac" sourceFile="Macintosh HD:Users:steve:Documents:Shafts:Tensile test:Sample e.is_tens_RawData:Specimen_RawData_1.csv" comma="1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2" name="Connection4" type="6" refreshedVersion="0" background="1" saveData="1">
    <textPr fileType="mac" sourceFile="Macintosh HD:Users:steve:Documents:Shafts:Tensile test:Sample g.is_tens_RawData:Specimen_RawData_1.csv" comma="1">
      <textFields count="3">
        <textField/>
        <textField/>
        <textField/>
      </textFields>
    </textPr>
  </connection>
  <connection id="3" name="Connection5" type="6" refreshedVersion="0" background="1" saveData="1">
    <textPr fileType="mac" sourceFile="Macintosh HD:Users:steve:Documents:Shafts:Tensile test:Sample i.is_tens_RawData:Specimen_RawData_1.csv" comma="1">
      <textFields count="3">
        <textField/>
        <textField/>
        <textField/>
      </textFields>
    </textPr>
  </connection>
  <connection id="4" name="Connection6" type="6" refreshedVersion="0" background="1" saveData="1">
    <textPr fileType="mac" sourceFile="Macintosh HD:Users:steve:Documents:Shafts:Tensile test:Sample j.is_tens_RawData:Specimen_RawData_1.csv" comma="1">
      <textFields count="3">
        <textField/>
        <textField/>
        <textField/>
      </textFields>
    </textPr>
  </connection>
  <connection id="5" name="Connection7" type="6" refreshedVersion="0" background="1" saveData="1">
    <textPr fileType="mac" sourceFile="Macintosh HD:Users:steve:Documents:Shafts:CAB01:Tensile test:F.is_tens_RawData:Specimen_RawData_1.csv" comma="1">
      <textFields count="9">
        <textField/>
        <textField/>
        <textField/>
        <textField/>
        <textField/>
        <textField/>
        <textField/>
        <textField/>
        <textField/>
      </textFields>
    </textPr>
  </connection>
  <connection id="6" name="Connection8" type="6" refreshedVersion="0" background="1" saveData="1">
    <textPr fileType="mac" sourceFile="Macintosh HD:Users:steve:Documents:Shafts:CAB01:Tensile test:H.is_tens_RawData:Specimen_RawData_1.csv" comma="1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<sst xmlns="http://schemas.openxmlformats.org/spreadsheetml/2006/main" count="252" uniqueCount="48">
  <si>
    <t>Austenitization temperature=900°C 1h</t>
    <phoneticPr fontId="2" type="noConversion"/>
  </si>
  <si>
    <t>Dimension : Area</t>
  </si>
  <si>
    <t>mm^2</t>
  </si>
  <si>
    <t>Dimension : Diameter</t>
  </si>
  <si>
    <t>mm</t>
  </si>
  <si>
    <t>Strain : Axial Gauge Length (Strain Source)</t>
  </si>
  <si>
    <t>Time</t>
  </si>
  <si>
    <t>Extension</t>
  </si>
  <si>
    <t>Load</t>
  </si>
  <si>
    <t>instron</t>
  </si>
  <si>
    <t>Tensile strain</t>
  </si>
  <si>
    <t>Tensile stress</t>
  </si>
  <si>
    <t>True strain</t>
  </si>
  <si>
    <t>True stress</t>
  </si>
  <si>
    <t>(sec)</t>
  </si>
  <si>
    <t>(mm)</t>
  </si>
  <si>
    <t>(N)</t>
  </si>
  <si>
    <t>(mm/mm)</t>
  </si>
  <si>
    <t>(MPa)</t>
  </si>
  <si>
    <t>(Pa)</t>
  </si>
  <si>
    <t>Strain</t>
    <phoneticPr fontId="2" type="noConversion"/>
  </si>
  <si>
    <t>Strain</t>
    <phoneticPr fontId="2" type="noConversion"/>
  </si>
  <si>
    <t>Marage temp=450°C 25h</t>
    <phoneticPr fontId="2" type="noConversion"/>
  </si>
  <si>
    <t>Austenitization temperature=900°C 1h</t>
    <phoneticPr fontId="2" type="noConversion"/>
  </si>
  <si>
    <t>Marage temp=0°C 0h</t>
    <phoneticPr fontId="2" type="noConversion"/>
  </si>
  <si>
    <t>General : End Date</t>
  </si>
  <si>
    <t>General : Start Date</t>
  </si>
  <si>
    <t>Test : Rate 1</t>
  </si>
  <si>
    <t>mm/min</t>
  </si>
  <si>
    <t>Displacement (instron)</t>
  </si>
  <si>
    <t>ST @ 900°C</t>
    <phoneticPr fontId="2" type="noConversion"/>
  </si>
  <si>
    <t>ST @ 900°C+MA</t>
    <phoneticPr fontId="2" type="noConversion"/>
  </si>
  <si>
    <t>ST @ 725°C+MA</t>
    <phoneticPr fontId="2" type="noConversion"/>
  </si>
  <si>
    <t>17 Agt % Percentage total elongation at maximum force (Fm)</t>
  </si>
  <si>
    <t>18 At % Percentage total elongation at fracture</t>
  </si>
  <si>
    <t>26 Rp MPa Proof strength, non-proportional extension</t>
  </si>
  <si>
    <r>
      <t>0.2% R</t>
    </r>
    <r>
      <rPr>
        <vertAlign val="subscript"/>
        <sz val="12"/>
        <rFont val="Arial"/>
      </rPr>
      <t>p</t>
    </r>
    <r>
      <rPr>
        <sz val="12"/>
        <rFont val="Arial"/>
      </rPr>
      <t xml:space="preserve"> /MPa</t>
    </r>
    <phoneticPr fontId="2" type="noConversion"/>
  </si>
  <si>
    <r>
      <t>R</t>
    </r>
    <r>
      <rPr>
        <vertAlign val="subscript"/>
        <sz val="12"/>
        <rFont val="Arial"/>
      </rPr>
      <t>m</t>
    </r>
    <r>
      <rPr>
        <sz val="12"/>
        <rFont val="Arial"/>
      </rPr>
      <t xml:space="preserve"> /MPa</t>
    </r>
    <phoneticPr fontId="2" type="noConversion"/>
  </si>
  <si>
    <r>
      <t>R</t>
    </r>
    <r>
      <rPr>
        <vertAlign val="subscript"/>
        <sz val="12"/>
        <rFont val="Arial"/>
      </rPr>
      <t>m</t>
    </r>
    <r>
      <rPr>
        <sz val="12"/>
        <rFont val="Arial"/>
      </rPr>
      <t>/R</t>
    </r>
    <r>
      <rPr>
        <vertAlign val="subscript"/>
        <sz val="12"/>
        <rFont val="Arial"/>
      </rPr>
      <t>p</t>
    </r>
    <phoneticPr fontId="2" type="noConversion"/>
  </si>
  <si>
    <r>
      <t>A</t>
    </r>
    <r>
      <rPr>
        <vertAlign val="subscript"/>
        <sz val="12"/>
        <rFont val="Arial"/>
      </rPr>
      <t>gt</t>
    </r>
    <r>
      <rPr>
        <sz val="12"/>
        <rFont val="Arial"/>
      </rPr>
      <t xml:space="preserve"> /%</t>
    </r>
    <phoneticPr fontId="2" type="noConversion"/>
  </si>
  <si>
    <r>
      <t>A</t>
    </r>
    <r>
      <rPr>
        <vertAlign val="subscript"/>
        <sz val="12"/>
        <rFont val="Arial"/>
      </rPr>
      <t>t</t>
    </r>
    <r>
      <rPr>
        <sz val="12"/>
        <rFont val="Arial"/>
      </rPr>
      <t xml:space="preserve"> /%</t>
    </r>
    <phoneticPr fontId="2" type="noConversion"/>
  </si>
  <si>
    <t>ST @ 725°C 30h</t>
    <phoneticPr fontId="2" type="noConversion"/>
  </si>
  <si>
    <t>ST @ 725°C 1 h</t>
    <phoneticPr fontId="2" type="noConversion"/>
  </si>
  <si>
    <t>ST @ 725°C 30h+MA</t>
    <phoneticPr fontId="2" type="noConversion"/>
  </si>
  <si>
    <t>True Strain</t>
    <phoneticPr fontId="2" type="noConversion"/>
  </si>
  <si>
    <t>True Stress</t>
    <phoneticPr fontId="2" type="noConversion"/>
  </si>
  <si>
    <t>Extention</t>
    <phoneticPr fontId="2" type="noConversion"/>
  </si>
  <si>
    <t>Eng Strain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</si>
</sst>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h:mm:ss"/>
    <numFmt numFmtId="165" formatCode="0.0"/>
  </numFmts>
  <fonts count="8" x14ac:knownFonts="1">
    <font>
      <sz val="12"/>
      <name val="Arial"/>
    </font>
    <font>
      <sz val="20"/>
      <color indexed="8"/>
      <name val="Arial"/>
    </font>
    <font>
      <sz val="8"/>
      <name val="Arial"/>
    </font>
    <font>
      <sz val="12"/>
      <color indexed="10"/>
      <name val="Arial"/>
    </font>
    <font>
      <sz val="12"/>
      <color indexed="8"/>
      <name val="Arial"/>
    </font>
    <font>
      <sz val="10"/>
      <color indexed="8"/>
      <name val="Arial"/>
      <family val="2"/>
    </font>
    <font>
      <vertAlign val="subscript"/>
      <sz val="12"/>
      <name val="Arial"/>
    </font>
    <font>
      <sz val="10"/>
      <color indexed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21" fontId="0" fillId="0" borderId="0" xfId="0" applyNumberFormat="1"/>
    <xf numFmtId="164" fontId="0" fillId="0" borderId="0" xfId="0" applyNumberFormat="1"/>
    <xf numFmtId="0" fontId="3" fillId="0" borderId="0" xfId="0" applyFont="1"/>
    <xf numFmtId="22" fontId="0" fillId="0" borderId="0" xfId="0" applyNumberFormat="1"/>
    <xf numFmtId="0" fontId="4" fillId="0" borderId="0" xfId="0" applyFont="1" applyAlignment="1">
      <alignment horizontal="center"/>
    </xf>
    <xf numFmtId="0" fontId="5" fillId="0" borderId="0" xfId="0" applyFont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7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3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" fillId="0" borderId="0" xfId="0" applyFont="1" applyAlignment="1">
      <alignment horizontal="center"/>
    </xf>
    <xf numFmtId="0" fontId="0" fillId="0" borderId="1" xfId="0" applyBorder="1" applyAlignment="1"/>
    <xf numFmtId="2" fontId="0" fillId="0" borderId="1" xfId="0" applyNumberFormat="1" applyBorder="1" applyAlignment="1"/>
    <xf numFmtId="165" fontId="0" fillId="0" borderId="1" xfId="0" applyNumberFormat="1" applyBorder="1" applyAlignment="1"/>
    <xf numFmtId="0" fontId="0" fillId="0" borderId="0" xfId="0" applyAlignment="1"/>
    <xf numFmtId="0" fontId="0" fillId="0" borderId="2" xfId="0" applyFill="1" applyBorder="1" applyAlignment="1"/>
    <xf numFmtId="1" fontId="0" fillId="0" borderId="0" xfId="0" applyNumberFormat="1" applyAlignment="1"/>
    <xf numFmtId="2" fontId="0" fillId="0" borderId="2" xfId="0" applyNumberFormat="1" applyFill="1" applyBorder="1" applyAlignment="1"/>
    <xf numFmtId="0" fontId="3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7.xml"/><Relationship Id="rId12" Type="http://schemas.openxmlformats.org/officeDocument/2006/relationships/worksheet" Target="worksheets/sheet8.xml"/><Relationship Id="rId13" Type="http://schemas.openxmlformats.org/officeDocument/2006/relationships/worksheet" Target="worksheets/sheet9.xml"/><Relationship Id="rId14" Type="http://schemas.openxmlformats.org/officeDocument/2006/relationships/theme" Target="theme/theme1.xml"/><Relationship Id="rId15" Type="http://schemas.openxmlformats.org/officeDocument/2006/relationships/connections" Target="connections.xml"/><Relationship Id="rId16" Type="http://schemas.openxmlformats.org/officeDocument/2006/relationships/styles" Target="styles.xml"/><Relationship Id="rId17" Type="http://schemas.openxmlformats.org/officeDocument/2006/relationships/sharedStrings" Target="sharedStrings.xml"/><Relationship Id="rId18" Type="http://schemas.openxmlformats.org/officeDocument/2006/relationships/calcChain" Target="calcChain.xml"/><Relationship Id="rId1" Type="http://schemas.openxmlformats.org/officeDocument/2006/relationships/chartsheet" Target="chartsheets/sheet1.xml"/><Relationship Id="rId2" Type="http://schemas.openxmlformats.org/officeDocument/2006/relationships/chartsheet" Target="chartsheets/sheet2.xml"/><Relationship Id="rId3" Type="http://schemas.openxmlformats.org/officeDocument/2006/relationships/chartsheet" Target="chartsheets/sheet3.xml"/><Relationship Id="rId4" Type="http://schemas.openxmlformats.org/officeDocument/2006/relationships/chartsheet" Target="chartsheets/sheet4.xml"/><Relationship Id="rId5" Type="http://schemas.openxmlformats.org/officeDocument/2006/relationships/worksheet" Target="worksheets/sheet1.xml"/><Relationship Id="rId6" Type="http://schemas.openxmlformats.org/officeDocument/2006/relationships/worksheet" Target="worksheets/sheet2.xml"/><Relationship Id="rId7" Type="http://schemas.openxmlformats.org/officeDocument/2006/relationships/worksheet" Target="worksheets/sheet3.xml"/><Relationship Id="rId8" Type="http://schemas.openxmlformats.org/officeDocument/2006/relationships/worksheet" Target="worksheets/sheet4.xml"/><Relationship Id="rId9" Type="http://schemas.openxmlformats.org/officeDocument/2006/relationships/worksheet" Target="worksheets/sheet5.xml"/><Relationship Id="rId10" Type="http://schemas.openxmlformats.org/officeDocument/2006/relationships/worksheet" Target="worksheets/sheet6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"/>
          <c:order val="0"/>
          <c:spPr>
            <a:ln w="158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'C'!$Q$7:$Q$538</c:f>
              <c:numCache>
                <c:formatCode>General</c:formatCode>
                <c:ptCount val="532"/>
                <c:pt idx="0">
                  <c:v>-2.84004032876751E-5</c:v>
                </c:pt>
                <c:pt idx="1">
                  <c:v>-4.4000096800439E-6</c:v>
                </c:pt>
                <c:pt idx="2">
                  <c:v>-1.00000500003988E-5</c:v>
                </c:pt>
                <c:pt idx="3">
                  <c:v>3.63993375360122E-5</c:v>
                </c:pt>
                <c:pt idx="4">
                  <c:v>2.15997667233142E-5</c:v>
                </c:pt>
                <c:pt idx="5">
                  <c:v>7.99968001705144E-5</c:v>
                </c:pt>
                <c:pt idx="6">
                  <c:v>8.87960575135045E-5</c:v>
                </c:pt>
                <c:pt idx="7">
                  <c:v>0.000101994798353755</c:v>
                </c:pt>
                <c:pt idx="8">
                  <c:v>0.000131591341479642</c:v>
                </c:pt>
                <c:pt idx="9">
                  <c:v>0.000131991288766601</c:v>
                </c:pt>
                <c:pt idx="10">
                  <c:v>0.000147589108191766</c:v>
                </c:pt>
                <c:pt idx="11">
                  <c:v>0.000160387137295383</c:v>
                </c:pt>
                <c:pt idx="12">
                  <c:v>0.000209977953086557</c:v>
                </c:pt>
                <c:pt idx="13">
                  <c:v>0.000231973092161675</c:v>
                </c:pt>
                <c:pt idx="14">
                  <c:v>0.000246369648505616</c:v>
                </c:pt>
                <c:pt idx="15">
                  <c:v>0.000269563664450544</c:v>
                </c:pt>
                <c:pt idx="16">
                  <c:v>0.000315550208795765</c:v>
                </c:pt>
                <c:pt idx="17">
                  <c:v>0.000339142484685746</c:v>
                </c:pt>
                <c:pt idx="18">
                  <c:v>0.000386725212164689</c:v>
                </c:pt>
                <c:pt idx="19">
                  <c:v>0.000400719701135119</c:v>
                </c:pt>
                <c:pt idx="20">
                  <c:v>0.000418712327757288</c:v>
                </c:pt>
                <c:pt idx="21">
                  <c:v>0.000465891455719858</c:v>
                </c:pt>
                <c:pt idx="22">
                  <c:v>0.000499875041650993</c:v>
                </c:pt>
                <c:pt idx="23">
                  <c:v>0.000519864846851138</c:v>
                </c:pt>
                <c:pt idx="24">
                  <c:v>0.000547450121833008</c:v>
                </c:pt>
                <c:pt idx="25">
                  <c:v>0.00057023738375457</c:v>
                </c:pt>
                <c:pt idx="26">
                  <c:v>0.00062180663817667</c:v>
                </c:pt>
                <c:pt idx="27">
                  <c:v>0.000620607383393336</c:v>
                </c:pt>
                <c:pt idx="28">
                  <c:v>0.000668176720207838</c:v>
                </c:pt>
                <c:pt idx="29">
                  <c:v>0.000693359570688051</c:v>
                </c:pt>
                <c:pt idx="30">
                  <c:v>0.000748519789152524</c:v>
                </c:pt>
                <c:pt idx="31">
                  <c:v>0.000771302469759702</c:v>
                </c:pt>
                <c:pt idx="32">
                  <c:v>0.000810471479244426</c:v>
                </c:pt>
                <c:pt idx="33">
                  <c:v>0.000808872774195469</c:v>
                </c:pt>
                <c:pt idx="34">
                  <c:v>0.000911184745065116</c:v>
                </c:pt>
                <c:pt idx="35">
                  <c:v>0.000914381825491365</c:v>
                </c:pt>
                <c:pt idx="36">
                  <c:v>0.000940757349006944</c:v>
                </c:pt>
                <c:pt idx="37">
                  <c:v>0.000970329078435952</c:v>
                </c:pt>
                <c:pt idx="38">
                  <c:v>0.00100988988950148</c:v>
                </c:pt>
                <c:pt idx="39">
                  <c:v>0.00103905999015034</c:v>
                </c:pt>
                <c:pt idx="40">
                  <c:v>0.00106343435319653</c:v>
                </c:pt>
                <c:pt idx="41">
                  <c:v>0.00110339104015323</c:v>
                </c:pt>
                <c:pt idx="42">
                  <c:v>0.00115093741735802</c:v>
                </c:pt>
                <c:pt idx="43">
                  <c:v>0.00119688344915715</c:v>
                </c:pt>
                <c:pt idx="44">
                  <c:v>0.00120207721559861</c:v>
                </c:pt>
                <c:pt idx="45">
                  <c:v>0.00124642289215205</c:v>
                </c:pt>
                <c:pt idx="46">
                  <c:v>0.00125641038581264</c:v>
                </c:pt>
                <c:pt idx="47">
                  <c:v>0.00133750514108386</c:v>
                </c:pt>
                <c:pt idx="48">
                  <c:v>0.00134589387836526</c:v>
                </c:pt>
                <c:pt idx="49">
                  <c:v>0.00138464094213138</c:v>
                </c:pt>
                <c:pt idx="50">
                  <c:v>0.00141419954826169</c:v>
                </c:pt>
                <c:pt idx="51">
                  <c:v>0.00144176016414325</c:v>
                </c:pt>
                <c:pt idx="52">
                  <c:v>0.00148769283604086</c:v>
                </c:pt>
                <c:pt idx="53">
                  <c:v>0.0014944827041996</c:v>
                </c:pt>
                <c:pt idx="54">
                  <c:v>0.0015559888212819</c:v>
                </c:pt>
                <c:pt idx="55">
                  <c:v>0.00157635689636186</c:v>
                </c:pt>
                <c:pt idx="56">
                  <c:v>0.00162827364267909</c:v>
                </c:pt>
                <c:pt idx="57">
                  <c:v>0.00164943892737986</c:v>
                </c:pt>
                <c:pt idx="58">
                  <c:v>0.00168857355689973</c:v>
                </c:pt>
                <c:pt idx="59">
                  <c:v>0.00170574439052221</c:v>
                </c:pt>
                <c:pt idx="60">
                  <c:v>0.00175645652668589</c:v>
                </c:pt>
                <c:pt idx="61">
                  <c:v>0.00179478840327972</c:v>
                </c:pt>
                <c:pt idx="62">
                  <c:v>0.00182553270076396</c:v>
                </c:pt>
                <c:pt idx="63">
                  <c:v>0.0018830259932289</c:v>
                </c:pt>
                <c:pt idx="64">
                  <c:v>0.00186226490780673</c:v>
                </c:pt>
                <c:pt idx="65">
                  <c:v>0.00194929888185273</c:v>
                </c:pt>
                <c:pt idx="66">
                  <c:v>0.00196087622499244</c:v>
                </c:pt>
                <c:pt idx="67">
                  <c:v>0.0019928130284483</c:v>
                </c:pt>
                <c:pt idx="68">
                  <c:v>0.00202275285538655</c:v>
                </c:pt>
                <c:pt idx="69">
                  <c:v>0.00204750243554317</c:v>
                </c:pt>
                <c:pt idx="70">
                  <c:v>0.00210737791850667</c:v>
                </c:pt>
                <c:pt idx="71">
                  <c:v>0.00210657960231516</c:v>
                </c:pt>
                <c:pt idx="72">
                  <c:v>0.00218161853877717</c:v>
                </c:pt>
                <c:pt idx="73">
                  <c:v>0.0021975835434872</c:v>
                </c:pt>
                <c:pt idx="74">
                  <c:v>0.00226303739814405</c:v>
                </c:pt>
                <c:pt idx="75">
                  <c:v>0.00224268330476541</c:v>
                </c:pt>
                <c:pt idx="76">
                  <c:v>0.00232090461604194</c:v>
                </c:pt>
                <c:pt idx="77">
                  <c:v>0.00232649161843952</c:v>
                </c:pt>
                <c:pt idx="78">
                  <c:v>0.00236998935526725</c:v>
                </c:pt>
                <c:pt idx="79">
                  <c:v>0.00240031693301391</c:v>
                </c:pt>
                <c:pt idx="80">
                  <c:v>0.00245418602037087</c:v>
                </c:pt>
                <c:pt idx="81">
                  <c:v>0.00247812690553839</c:v>
                </c:pt>
                <c:pt idx="82">
                  <c:v>0.00252480998311059</c:v>
                </c:pt>
                <c:pt idx="83">
                  <c:v>0.00256391037096772</c:v>
                </c:pt>
                <c:pt idx="84">
                  <c:v>0.00256670319731383</c:v>
                </c:pt>
                <c:pt idx="85">
                  <c:v>0.00262854235368786</c:v>
                </c:pt>
                <c:pt idx="86">
                  <c:v>0.00266444720583369</c:v>
                </c:pt>
                <c:pt idx="87">
                  <c:v>0.00269875508232698</c:v>
                </c:pt>
                <c:pt idx="88">
                  <c:v>0.00273665194979638</c:v>
                </c:pt>
                <c:pt idx="89">
                  <c:v>0.00275938938093435</c:v>
                </c:pt>
                <c:pt idx="90">
                  <c:v>0.00280925035856676</c:v>
                </c:pt>
                <c:pt idx="91">
                  <c:v>0.00283477821684073</c:v>
                </c:pt>
                <c:pt idx="92">
                  <c:v>0.00286828254189334</c:v>
                </c:pt>
                <c:pt idx="93">
                  <c:v>0.00291454857397911</c:v>
                </c:pt>
                <c:pt idx="94">
                  <c:v>0.00292332292479688</c:v>
                </c:pt>
                <c:pt idx="95">
                  <c:v>0.00299750299575654</c:v>
                </c:pt>
                <c:pt idx="96">
                  <c:v>0.00301983570284467</c:v>
                </c:pt>
                <c:pt idx="97">
                  <c:v>0.00307088001769519</c:v>
                </c:pt>
                <c:pt idx="98">
                  <c:v>0.00306011307436463</c:v>
                </c:pt>
                <c:pt idx="99">
                  <c:v>0.00315461895323902</c:v>
                </c:pt>
                <c:pt idx="100">
                  <c:v>0.00314983406010348</c:v>
                </c:pt>
                <c:pt idx="101">
                  <c:v>0.00320725126670048</c:v>
                </c:pt>
                <c:pt idx="102">
                  <c:v>0.00324552757299375</c:v>
                </c:pt>
                <c:pt idx="103">
                  <c:v>0.00326466517675093</c:v>
                </c:pt>
                <c:pt idx="104">
                  <c:v>0.00331489964414469</c:v>
                </c:pt>
                <c:pt idx="105">
                  <c:v>0.0033344345888725</c:v>
                </c:pt>
                <c:pt idx="106">
                  <c:v>0.0034185500934624</c:v>
                </c:pt>
                <c:pt idx="107">
                  <c:v>0.00341615828111458</c:v>
                </c:pt>
                <c:pt idx="108">
                  <c:v>0.00345362935066285</c:v>
                </c:pt>
                <c:pt idx="109">
                  <c:v>0.00350983332246491</c:v>
                </c:pt>
                <c:pt idx="110">
                  <c:v>0.00354052493809589</c:v>
                </c:pt>
                <c:pt idx="111">
                  <c:v>0.00358915128369993</c:v>
                </c:pt>
                <c:pt idx="112">
                  <c:v>0.00360110821959986</c:v>
                </c:pt>
                <c:pt idx="113">
                  <c:v>0.00368161453261373</c:v>
                </c:pt>
                <c:pt idx="114">
                  <c:v>0.00365570974307566</c:v>
                </c:pt>
                <c:pt idx="115">
                  <c:v>0.00372983550743184</c:v>
                </c:pt>
                <c:pt idx="116">
                  <c:v>0.00374218926730891</c:v>
                </c:pt>
                <c:pt idx="117">
                  <c:v>0.00380754210290791</c:v>
                </c:pt>
                <c:pt idx="118">
                  <c:v>0.00382985672715644</c:v>
                </c:pt>
                <c:pt idx="119">
                  <c:v>0.00384181078532015</c:v>
                </c:pt>
                <c:pt idx="120">
                  <c:v>0.0039211024201939</c:v>
                </c:pt>
                <c:pt idx="121">
                  <c:v>0.00392389145871479</c:v>
                </c:pt>
                <c:pt idx="122">
                  <c:v>0.00399560692047962</c:v>
                </c:pt>
                <c:pt idx="123">
                  <c:v>0.00402827559242117</c:v>
                </c:pt>
                <c:pt idx="124">
                  <c:v>0.00404939014184062</c:v>
                </c:pt>
                <c:pt idx="125">
                  <c:v>0.00410038193217335</c:v>
                </c:pt>
                <c:pt idx="126">
                  <c:v>0.00411113768087202</c:v>
                </c:pt>
                <c:pt idx="127">
                  <c:v>0.00416371967593285</c:v>
                </c:pt>
                <c:pt idx="128">
                  <c:v>0.00419160294541522</c:v>
                </c:pt>
                <c:pt idx="129">
                  <c:v>0.00426011281982596</c:v>
                </c:pt>
                <c:pt idx="130">
                  <c:v>0.00427007025973644</c:v>
                </c:pt>
                <c:pt idx="131">
                  <c:v>0.00432742318335715</c:v>
                </c:pt>
                <c:pt idx="132">
                  <c:v>0.00434693835869676</c:v>
                </c:pt>
                <c:pt idx="133">
                  <c:v>0.00439672024435315</c:v>
                </c:pt>
                <c:pt idx="134">
                  <c:v>0.00444371207057172</c:v>
                </c:pt>
                <c:pt idx="135">
                  <c:v>0.00442857935064423</c:v>
                </c:pt>
                <c:pt idx="136">
                  <c:v>0.00452693793705994</c:v>
                </c:pt>
                <c:pt idx="137">
                  <c:v>0.00452813251629809</c:v>
                </c:pt>
                <c:pt idx="138">
                  <c:v>0.00457870172853822</c:v>
                </c:pt>
                <c:pt idx="139">
                  <c:v>0.00461931451982097</c:v>
                </c:pt>
                <c:pt idx="140">
                  <c:v>0.00465674053377168</c:v>
                </c:pt>
                <c:pt idx="141">
                  <c:v>0.00468898948613147</c:v>
                </c:pt>
                <c:pt idx="142">
                  <c:v>0.00473397702797395</c:v>
                </c:pt>
                <c:pt idx="143">
                  <c:v>0.00478095300892492</c:v>
                </c:pt>
                <c:pt idx="144">
                  <c:v>0.00479488613826393</c:v>
                </c:pt>
                <c:pt idx="145">
                  <c:v>0.00485340316165912</c:v>
                </c:pt>
                <c:pt idx="146">
                  <c:v>0.00487091779533509</c:v>
                </c:pt>
                <c:pt idx="147">
                  <c:v>0.00491868341898215</c:v>
                </c:pt>
                <c:pt idx="148">
                  <c:v>0.00494773972393343</c:v>
                </c:pt>
                <c:pt idx="149">
                  <c:v>0.00499311363481808</c:v>
                </c:pt>
                <c:pt idx="150">
                  <c:v>0.0050333116078507</c:v>
                </c:pt>
                <c:pt idx="151">
                  <c:v>0.00504763920762397</c:v>
                </c:pt>
                <c:pt idx="152">
                  <c:v>0.00512524347247495</c:v>
                </c:pt>
                <c:pt idx="153">
                  <c:v>0.00514235539739762</c:v>
                </c:pt>
                <c:pt idx="154">
                  <c:v>0.00517657836881454</c:v>
                </c:pt>
                <c:pt idx="155">
                  <c:v>0.00522154398107167</c:v>
                </c:pt>
                <c:pt idx="156">
                  <c:v>0.00522114606416666</c:v>
                </c:pt>
                <c:pt idx="157">
                  <c:v>0.00532619063061436</c:v>
                </c:pt>
                <c:pt idx="158">
                  <c:v>0.00530987761487626</c:v>
                </c:pt>
                <c:pt idx="159">
                  <c:v>0.00539064433378029</c:v>
                </c:pt>
                <c:pt idx="160">
                  <c:v>0.00538706368147684</c:v>
                </c:pt>
                <c:pt idx="161">
                  <c:v>0.00546066340206995</c:v>
                </c:pt>
                <c:pt idx="162">
                  <c:v>0.00547458706420014</c:v>
                </c:pt>
                <c:pt idx="163">
                  <c:v>0.00550800306235091</c:v>
                </c:pt>
                <c:pt idx="164">
                  <c:v>0.00556488725271856</c:v>
                </c:pt>
                <c:pt idx="165">
                  <c:v>0.00559511809303081</c:v>
                </c:pt>
                <c:pt idx="166">
                  <c:v>0.00563250760503836</c:v>
                </c:pt>
                <c:pt idx="167">
                  <c:v>0.00564523563059952</c:v>
                </c:pt>
                <c:pt idx="168">
                  <c:v>0.00571404371354795</c:v>
                </c:pt>
                <c:pt idx="169">
                  <c:v>0.00572756613272481</c:v>
                </c:pt>
                <c:pt idx="170">
                  <c:v>0.00579119859166364</c:v>
                </c:pt>
                <c:pt idx="171">
                  <c:v>0.00580312922695012</c:v>
                </c:pt>
                <c:pt idx="172">
                  <c:v>0.00586755219797698</c:v>
                </c:pt>
                <c:pt idx="173">
                  <c:v>0.00589697859401303</c:v>
                </c:pt>
                <c:pt idx="174">
                  <c:v>0.00590731739246168</c:v>
                </c:pt>
                <c:pt idx="175">
                  <c:v>0.00597769791052717</c:v>
                </c:pt>
                <c:pt idx="176">
                  <c:v>0.00598565019997147</c:v>
                </c:pt>
                <c:pt idx="177">
                  <c:v>0.00606874784153744</c:v>
                </c:pt>
                <c:pt idx="178">
                  <c:v>0.00605642279017448</c:v>
                </c:pt>
                <c:pt idx="179">
                  <c:v>0.00612361235601795</c:v>
                </c:pt>
                <c:pt idx="180">
                  <c:v>0.00617767878777407</c:v>
                </c:pt>
                <c:pt idx="181">
                  <c:v>0.00620431338162083</c:v>
                </c:pt>
                <c:pt idx="182">
                  <c:v>0.0062206118130562</c:v>
                </c:pt>
                <c:pt idx="183">
                  <c:v>0.00623690997885703</c:v>
                </c:pt>
                <c:pt idx="184">
                  <c:v>0.00629892008413885</c:v>
                </c:pt>
                <c:pt idx="185">
                  <c:v>0.00634065549001907</c:v>
                </c:pt>
                <c:pt idx="186">
                  <c:v>0.00638954332166852</c:v>
                </c:pt>
                <c:pt idx="187">
                  <c:v>0.00639073567794938</c:v>
                </c:pt>
                <c:pt idx="188">
                  <c:v>0.00645194139076663</c:v>
                </c:pt>
                <c:pt idx="189">
                  <c:v>0.00649287558865169</c:v>
                </c:pt>
                <c:pt idx="190">
                  <c:v>0.00651632257828804</c:v>
                </c:pt>
                <c:pt idx="191">
                  <c:v>0.00656997040179855</c:v>
                </c:pt>
                <c:pt idx="192">
                  <c:v>0.0065799048680983</c:v>
                </c:pt>
                <c:pt idx="193">
                  <c:v>0.00665659562616443</c:v>
                </c:pt>
                <c:pt idx="194">
                  <c:v>0.00666772125799104</c:v>
                </c:pt>
                <c:pt idx="195">
                  <c:v>0.00673208855529411</c:v>
                </c:pt>
                <c:pt idx="196">
                  <c:v>0.00673566439477695</c:v>
                </c:pt>
                <c:pt idx="197">
                  <c:v>0.00680082189717001</c:v>
                </c:pt>
                <c:pt idx="198">
                  <c:v>0.00684690634772837</c:v>
                </c:pt>
                <c:pt idx="199">
                  <c:v>0.00686398883728319</c:v>
                </c:pt>
                <c:pt idx="200">
                  <c:v>0.00691880973979202</c:v>
                </c:pt>
                <c:pt idx="201">
                  <c:v>0.00694184951200119</c:v>
                </c:pt>
                <c:pt idx="202">
                  <c:v>0.00700381592066646</c:v>
                </c:pt>
                <c:pt idx="203">
                  <c:v>0.00701692370738701</c:v>
                </c:pt>
                <c:pt idx="204">
                  <c:v>0.00707610521131767</c:v>
                </c:pt>
                <c:pt idx="205">
                  <c:v>0.00705982071723359</c:v>
                </c:pt>
                <c:pt idx="206">
                  <c:v>0.00713806330145533</c:v>
                </c:pt>
                <c:pt idx="207">
                  <c:v>0.00717896942369773</c:v>
                </c:pt>
                <c:pt idx="208">
                  <c:v>0.00722702205126244</c:v>
                </c:pt>
                <c:pt idx="209">
                  <c:v>0.00725402582027533</c:v>
                </c:pt>
                <c:pt idx="210">
                  <c:v>0.00727308686525809</c:v>
                </c:pt>
                <c:pt idx="211">
                  <c:v>0.00735131276541705</c:v>
                </c:pt>
                <c:pt idx="212">
                  <c:v>0.0073810925912549</c:v>
                </c:pt>
                <c:pt idx="213">
                  <c:v>0.00742953254676321</c:v>
                </c:pt>
                <c:pt idx="214">
                  <c:v>0.00744541398862356</c:v>
                </c:pt>
                <c:pt idx="215">
                  <c:v>0.00752481741484379</c:v>
                </c:pt>
                <c:pt idx="216">
                  <c:v>0.00755022517969637</c:v>
                </c:pt>
                <c:pt idx="217">
                  <c:v>0.00759389326730301</c:v>
                </c:pt>
                <c:pt idx="218">
                  <c:v>0.00762366587011941</c:v>
                </c:pt>
                <c:pt idx="219">
                  <c:v>0.00764430768774327</c:v>
                </c:pt>
                <c:pt idx="220">
                  <c:v>0.00772131378594982</c:v>
                </c:pt>
                <c:pt idx="221">
                  <c:v>0.00771337528708815</c:v>
                </c:pt>
                <c:pt idx="222">
                  <c:v>0.00779990152463608</c:v>
                </c:pt>
                <c:pt idx="223">
                  <c:v>0.0078030766569995</c:v>
                </c:pt>
                <c:pt idx="224">
                  <c:v>0.00792531158792624</c:v>
                </c:pt>
                <c:pt idx="225">
                  <c:v>0.00792412106000423</c:v>
                </c:pt>
                <c:pt idx="226">
                  <c:v>0.00799634385545473</c:v>
                </c:pt>
                <c:pt idx="227">
                  <c:v>0.00798880435691469</c:v>
                </c:pt>
                <c:pt idx="228">
                  <c:v>0.00804713478531655</c:v>
                </c:pt>
                <c:pt idx="229">
                  <c:v>0.00811339719838392</c:v>
                </c:pt>
                <c:pt idx="230">
                  <c:v>0.00813958352840685</c:v>
                </c:pt>
                <c:pt idx="231">
                  <c:v>0.00818679654222665</c:v>
                </c:pt>
                <c:pt idx="232">
                  <c:v>0.00822924667671477</c:v>
                </c:pt>
                <c:pt idx="233">
                  <c:v>0.00832326532540288</c:v>
                </c:pt>
                <c:pt idx="234">
                  <c:v>0.00833714918690163</c:v>
                </c:pt>
                <c:pt idx="235">
                  <c:v>0.00841727513541546</c:v>
                </c:pt>
                <c:pt idx="236">
                  <c:v>0.00844345350930372</c:v>
                </c:pt>
                <c:pt idx="237">
                  <c:v>0.00854340099729408</c:v>
                </c:pt>
                <c:pt idx="238">
                  <c:v>0.0085378486211347</c:v>
                </c:pt>
                <c:pt idx="239">
                  <c:v>0.00863778667548743</c:v>
                </c:pt>
                <c:pt idx="240">
                  <c:v>0.0086401660312452</c:v>
                </c:pt>
                <c:pt idx="241">
                  <c:v>0.00874921376114811</c:v>
                </c:pt>
                <c:pt idx="242">
                  <c:v>0.00875952311307862</c:v>
                </c:pt>
                <c:pt idx="243">
                  <c:v>0.00885230249804167</c:v>
                </c:pt>
                <c:pt idx="244">
                  <c:v>0.00886895429703087</c:v>
                </c:pt>
                <c:pt idx="245">
                  <c:v>0.0089680664111496</c:v>
                </c:pt>
                <c:pt idx="246">
                  <c:v>0.0089890769173945</c:v>
                </c:pt>
                <c:pt idx="247">
                  <c:v>0.00908659160116166</c:v>
                </c:pt>
                <c:pt idx="248">
                  <c:v>0.00910799599072707</c:v>
                </c:pt>
                <c:pt idx="249">
                  <c:v>0.00922888255310417</c:v>
                </c:pt>
                <c:pt idx="250">
                  <c:v>0.00926256964716558</c:v>
                </c:pt>
                <c:pt idx="251">
                  <c:v>0.00938185246826242</c:v>
                </c:pt>
                <c:pt idx="252">
                  <c:v>0.00939136277842942</c:v>
                </c:pt>
                <c:pt idx="253">
                  <c:v>0.00953757241279535</c:v>
                </c:pt>
                <c:pt idx="254">
                  <c:v>0.00954193063746847</c:v>
                </c:pt>
                <c:pt idx="255">
                  <c:v>0.00967742232989584</c:v>
                </c:pt>
                <c:pt idx="256">
                  <c:v>0.00971505565337631</c:v>
                </c:pt>
                <c:pt idx="257">
                  <c:v>0.00985488075339769</c:v>
                </c:pt>
                <c:pt idx="258">
                  <c:v>0.00989646801645292</c:v>
                </c:pt>
                <c:pt idx="259">
                  <c:v>0.0100184473450683</c:v>
                </c:pt>
                <c:pt idx="260">
                  <c:v>0.0101059623063217</c:v>
                </c:pt>
                <c:pt idx="261">
                  <c:v>0.0102002006232158</c:v>
                </c:pt>
                <c:pt idx="262">
                  <c:v>0.0103573767116325</c:v>
                </c:pt>
                <c:pt idx="263">
                  <c:v>0.0103787539183845</c:v>
                </c:pt>
                <c:pt idx="264">
                  <c:v>0.0105723155983678</c:v>
                </c:pt>
                <c:pt idx="265">
                  <c:v>0.0106388066705808</c:v>
                </c:pt>
                <c:pt idx="266">
                  <c:v>0.0107618826440305</c:v>
                </c:pt>
                <c:pt idx="267">
                  <c:v>0.0109676350059627</c:v>
                </c:pt>
                <c:pt idx="268">
                  <c:v>0.0110127365973048</c:v>
                </c:pt>
                <c:pt idx="269">
                  <c:v>0.0111769050360736</c:v>
                </c:pt>
                <c:pt idx="270">
                  <c:v>0.0114130229735317</c:v>
                </c:pt>
                <c:pt idx="271">
                  <c:v>0.0114691768224378</c:v>
                </c:pt>
                <c:pt idx="272">
                  <c:v>0.0116301073571398</c:v>
                </c:pt>
                <c:pt idx="273">
                  <c:v>0.0118791625300775</c:v>
                </c:pt>
                <c:pt idx="274">
                  <c:v>0.0120459552798015</c:v>
                </c:pt>
                <c:pt idx="275">
                  <c:v>0.0121064206617094</c:v>
                </c:pt>
                <c:pt idx="276">
                  <c:v>0.0123909145608389</c:v>
                </c:pt>
                <c:pt idx="277">
                  <c:v>0.0126370155112683</c:v>
                </c:pt>
                <c:pt idx="278">
                  <c:v>0.0129039843229195</c:v>
                </c:pt>
                <c:pt idx="279">
                  <c:v>0.013049681316469</c:v>
                </c:pt>
                <c:pt idx="280">
                  <c:v>0.0131594335962092</c:v>
                </c:pt>
                <c:pt idx="281">
                  <c:v>0.013446785383083</c:v>
                </c:pt>
                <c:pt idx="282">
                  <c:v>0.0137297146299695</c:v>
                </c:pt>
                <c:pt idx="283">
                  <c:v>0.0139944197190798</c:v>
                </c:pt>
                <c:pt idx="284">
                  <c:v>0.0142626037832972</c:v>
                </c:pt>
                <c:pt idx="285">
                  <c:v>0.0146119239727066</c:v>
                </c:pt>
                <c:pt idx="286">
                  <c:v>0.0148641786977108</c:v>
                </c:pt>
                <c:pt idx="287">
                  <c:v>0.015135675567215</c:v>
                </c:pt>
                <c:pt idx="288">
                  <c:v>0.0154409722302909</c:v>
                </c:pt>
                <c:pt idx="289">
                  <c:v>0.0157438132078163</c:v>
                </c:pt>
                <c:pt idx="290">
                  <c:v>0.0160560096382029</c:v>
                </c:pt>
                <c:pt idx="291">
                  <c:v>0.0163330859808047</c:v>
                </c:pt>
                <c:pt idx="292">
                  <c:v>0.0166529664355905</c:v>
                </c:pt>
                <c:pt idx="293">
                  <c:v>0.0169648792048111</c:v>
                </c:pt>
                <c:pt idx="294">
                  <c:v>0.0172719769195434</c:v>
                </c:pt>
                <c:pt idx="295">
                  <c:v>0.0175746570165105</c:v>
                </c:pt>
                <c:pt idx="296">
                  <c:v>0.0178721376485695</c:v>
                </c:pt>
                <c:pt idx="297">
                  <c:v>0.018171493799372</c:v>
                </c:pt>
                <c:pt idx="298">
                  <c:v>0.0184793992748245</c:v>
                </c:pt>
                <c:pt idx="299">
                  <c:v>0.0187860323071794</c:v>
                </c:pt>
                <c:pt idx="300">
                  <c:v>0.019124750530809</c:v>
                </c:pt>
                <c:pt idx="301">
                  <c:v>0.0194245166056551</c:v>
                </c:pt>
                <c:pt idx="302">
                  <c:v>0.0197469394711317</c:v>
                </c:pt>
                <c:pt idx="303">
                  <c:v>0.0200535761980269</c:v>
                </c:pt>
                <c:pt idx="304">
                  <c:v>0.0203511043061416</c:v>
                </c:pt>
                <c:pt idx="305">
                  <c:v>0.0206704858920604</c:v>
                </c:pt>
                <c:pt idx="306">
                  <c:v>0.0209807565586932</c:v>
                </c:pt>
                <c:pt idx="307">
                  <c:v>0.0212858405169137</c:v>
                </c:pt>
                <c:pt idx="308">
                  <c:v>0.021624104653531</c:v>
                </c:pt>
                <c:pt idx="309">
                  <c:v>0.0219344709489123</c:v>
                </c:pt>
                <c:pt idx="310">
                  <c:v>0.0222537385142747</c:v>
                </c:pt>
                <c:pt idx="311">
                  <c:v>0.0225701666727627</c:v>
                </c:pt>
                <c:pt idx="312">
                  <c:v>0.0228896223261786</c:v>
                </c:pt>
                <c:pt idx="313">
                  <c:v>0.02294630820025</c:v>
                </c:pt>
                <c:pt idx="314">
                  <c:v>0.0231952970507837</c:v>
                </c:pt>
                <c:pt idx="315">
                  <c:v>0.0234997062384763</c:v>
                </c:pt>
                <c:pt idx="316">
                  <c:v>0.0238356601456354</c:v>
                </c:pt>
                <c:pt idx="317">
                  <c:v>0.0241465122852275</c:v>
                </c:pt>
                <c:pt idx="318">
                  <c:v>0.0244974716003874</c:v>
                </c:pt>
                <c:pt idx="319">
                  <c:v>0.024811239700239</c:v>
                </c:pt>
                <c:pt idx="320">
                  <c:v>0.0248904466784543</c:v>
                </c:pt>
                <c:pt idx="321">
                  <c:v>0.0251061855938514</c:v>
                </c:pt>
                <c:pt idx="322">
                  <c:v>0.0254154732148859</c:v>
                </c:pt>
                <c:pt idx="323">
                  <c:v>0.0257328518416708</c:v>
                </c:pt>
                <c:pt idx="324">
                  <c:v>0.0260676667699048</c:v>
                </c:pt>
                <c:pt idx="325">
                  <c:v>0.0263797738988258</c:v>
                </c:pt>
                <c:pt idx="326">
                  <c:v>0.0267116461404085</c:v>
                </c:pt>
                <c:pt idx="327">
                  <c:v>0.026726055937513</c:v>
                </c:pt>
                <c:pt idx="328">
                  <c:v>0.0269970772221306</c:v>
                </c:pt>
                <c:pt idx="329">
                  <c:v>0.0273482053318302</c:v>
                </c:pt>
                <c:pt idx="330">
                  <c:v>0.0276346220966408</c:v>
                </c:pt>
                <c:pt idx="331">
                  <c:v>0.0279699678969317</c:v>
                </c:pt>
                <c:pt idx="332">
                  <c:v>0.0282896476909524</c:v>
                </c:pt>
                <c:pt idx="333">
                  <c:v>0.0285971749776749</c:v>
                </c:pt>
                <c:pt idx="334">
                  <c:v>0.0287623686676516</c:v>
                </c:pt>
                <c:pt idx="335">
                  <c:v>0.0289162657620985</c:v>
                </c:pt>
                <c:pt idx="336">
                  <c:v>0.0292100035542764</c:v>
                </c:pt>
                <c:pt idx="337">
                  <c:v>0.0295378311478662</c:v>
                </c:pt>
                <c:pt idx="338">
                  <c:v>0.0298504102052459</c:v>
                </c:pt>
                <c:pt idx="339">
                  <c:v>0.0301357231692986</c:v>
                </c:pt>
                <c:pt idx="340">
                  <c:v>0.0304659634618869</c:v>
                </c:pt>
                <c:pt idx="341">
                  <c:v>0.0307631252970112</c:v>
                </c:pt>
                <c:pt idx="342">
                  <c:v>0.0307642889426276</c:v>
                </c:pt>
                <c:pt idx="343">
                  <c:v>0.0310846278686016</c:v>
                </c:pt>
                <c:pt idx="344">
                  <c:v>0.0313901340380927</c:v>
                </c:pt>
                <c:pt idx="345">
                  <c:v>0.0317261605606069</c:v>
                </c:pt>
                <c:pt idx="346">
                  <c:v>0.0320210112340515</c:v>
                </c:pt>
                <c:pt idx="347">
                  <c:v>0.032341722441009</c:v>
                </c:pt>
                <c:pt idx="348">
                  <c:v>0.0326387146325297</c:v>
                </c:pt>
                <c:pt idx="349">
                  <c:v>0.032968516533738</c:v>
                </c:pt>
                <c:pt idx="350">
                  <c:v>0.0329584537652845</c:v>
                </c:pt>
                <c:pt idx="351">
                  <c:v>0.0332649357454212</c:v>
                </c:pt>
                <c:pt idx="352">
                  <c:v>0.0335775125139959</c:v>
                </c:pt>
                <c:pt idx="353">
                  <c:v>0.0338934716430379</c:v>
                </c:pt>
                <c:pt idx="354">
                  <c:v>0.034223246592989</c:v>
                </c:pt>
                <c:pt idx="355">
                  <c:v>0.0345289548171626</c:v>
                </c:pt>
                <c:pt idx="356">
                  <c:v>0.0348137088671244</c:v>
                </c:pt>
                <c:pt idx="357">
                  <c:v>0.0350875680800944</c:v>
                </c:pt>
                <c:pt idx="358">
                  <c:v>0.035122326227118</c:v>
                </c:pt>
                <c:pt idx="359">
                  <c:v>0.0354138608927507</c:v>
                </c:pt>
                <c:pt idx="360">
                  <c:v>0.0357273106296764</c:v>
                </c:pt>
                <c:pt idx="361">
                  <c:v>0.0360348745234825</c:v>
                </c:pt>
                <c:pt idx="362">
                  <c:v>0.0363300006052217</c:v>
                </c:pt>
                <c:pt idx="363">
                  <c:v>0.0366578163525693</c:v>
                </c:pt>
                <c:pt idx="364">
                  <c:v>0.0369739603240814</c:v>
                </c:pt>
                <c:pt idx="365">
                  <c:v>0.0372634142775824</c:v>
                </c:pt>
                <c:pt idx="366">
                  <c:v>0.0372880775849024</c:v>
                </c:pt>
                <c:pt idx="367">
                  <c:v>0.037595547132235</c:v>
                </c:pt>
                <c:pt idx="368">
                  <c:v>0.037907158510305</c:v>
                </c:pt>
                <c:pt idx="369">
                  <c:v>0.0382213678201857</c:v>
                </c:pt>
                <c:pt idx="370">
                  <c:v>0.0385173889557156</c:v>
                </c:pt>
                <c:pt idx="371">
                  <c:v>0.038842564741105</c:v>
                </c:pt>
                <c:pt idx="372">
                  <c:v>0.0391345555956716</c:v>
                </c:pt>
                <c:pt idx="373">
                  <c:v>0.0393757011420224</c:v>
                </c:pt>
                <c:pt idx="374">
                  <c:v>0.0394210776943506</c:v>
                </c:pt>
                <c:pt idx="375">
                  <c:v>0.039743653319312</c:v>
                </c:pt>
                <c:pt idx="376">
                  <c:v>0.0400569019115341</c:v>
                </c:pt>
                <c:pt idx="377">
                  <c:v>0.0403654423161563</c:v>
                </c:pt>
                <c:pt idx="378">
                  <c:v>0.0406823367685653</c:v>
                </c:pt>
                <c:pt idx="379">
                  <c:v>0.0409511381808537</c:v>
                </c:pt>
                <c:pt idx="380">
                  <c:v>0.0412693824273593</c:v>
                </c:pt>
                <c:pt idx="381">
                  <c:v>0.0415549098721705</c:v>
                </c:pt>
                <c:pt idx="382">
                  <c:v>0.0415890602501016</c:v>
                </c:pt>
                <c:pt idx="383">
                  <c:v>0.0419186090187243</c:v>
                </c:pt>
                <c:pt idx="384">
                  <c:v>0.0422242748654389</c:v>
                </c:pt>
                <c:pt idx="385">
                  <c:v>0.0425141300510645</c:v>
                </c:pt>
                <c:pt idx="386">
                  <c:v>0.0428265121317657</c:v>
                </c:pt>
                <c:pt idx="387">
                  <c:v>0.0431437770958838</c:v>
                </c:pt>
                <c:pt idx="388">
                  <c:v>0.0434571115477315</c:v>
                </c:pt>
                <c:pt idx="389">
                  <c:v>0.0434440898217475</c:v>
                </c:pt>
                <c:pt idx="390">
                  <c:v>0.0437289970909544</c:v>
                </c:pt>
                <c:pt idx="391">
                  <c:v>0.0440459759027329</c:v>
                </c:pt>
                <c:pt idx="392">
                  <c:v>0.0443513749234669</c:v>
                </c:pt>
                <c:pt idx="393">
                  <c:v>0.0446693041243455</c:v>
                </c:pt>
                <c:pt idx="394">
                  <c:v>0.0449813962032204</c:v>
                </c:pt>
                <c:pt idx="395">
                  <c:v>0.0452953023432747</c:v>
                </c:pt>
                <c:pt idx="396">
                  <c:v>0.0453958385299835</c:v>
                </c:pt>
                <c:pt idx="397">
                  <c:v>0.0455819758130733</c:v>
                </c:pt>
                <c:pt idx="398">
                  <c:v>0.0458964576266373</c:v>
                </c:pt>
                <c:pt idx="399">
                  <c:v>0.0462154237969631</c:v>
                </c:pt>
                <c:pt idx="400">
                  <c:v>0.0465316155676135</c:v>
                </c:pt>
                <c:pt idx="401">
                  <c:v>0.0468396918057479</c:v>
                </c:pt>
                <c:pt idx="402">
                  <c:v>0.0471316467322711</c:v>
                </c:pt>
                <c:pt idx="403">
                  <c:v>0.0472491679205608</c:v>
                </c:pt>
                <c:pt idx="404">
                  <c:v>0.0474559411562953</c:v>
                </c:pt>
                <c:pt idx="405">
                  <c:v>0.0477705969683435</c:v>
                </c:pt>
                <c:pt idx="406">
                  <c:v>0.0480592304357772</c:v>
                </c:pt>
                <c:pt idx="407">
                  <c:v>0.0483557841257939</c:v>
                </c:pt>
                <c:pt idx="408">
                  <c:v>0.0486762529198871</c:v>
                </c:pt>
                <c:pt idx="409">
                  <c:v>0.0489829074980052</c:v>
                </c:pt>
                <c:pt idx="410">
                  <c:v>0.0490967838234876</c:v>
                </c:pt>
                <c:pt idx="411">
                  <c:v>0.0493092675072157</c:v>
                </c:pt>
                <c:pt idx="412">
                  <c:v>0.0496286696682751</c:v>
                </c:pt>
                <c:pt idx="413">
                  <c:v>0.0499133426920245</c:v>
                </c:pt>
                <c:pt idx="414">
                  <c:v>0.0502234222784317</c:v>
                </c:pt>
                <c:pt idx="415">
                  <c:v>0.0505212364274894</c:v>
                </c:pt>
                <c:pt idx="416">
                  <c:v>0.0508235240627479</c:v>
                </c:pt>
                <c:pt idx="417">
                  <c:v>0.0508581197127855</c:v>
                </c:pt>
                <c:pt idx="418">
                  <c:v>0.0511572651359915</c:v>
                </c:pt>
                <c:pt idx="419">
                  <c:v>0.0514783572623604</c:v>
                </c:pt>
                <c:pt idx="420">
                  <c:v>0.0517788364929024</c:v>
                </c:pt>
                <c:pt idx="421">
                  <c:v>0.0520959321876338</c:v>
                </c:pt>
                <c:pt idx="422">
                  <c:v>0.0524110294888702</c:v>
                </c:pt>
                <c:pt idx="423">
                  <c:v>0.0524561979530152</c:v>
                </c:pt>
                <c:pt idx="424">
                  <c:v>0.0526907375089206</c:v>
                </c:pt>
                <c:pt idx="425">
                  <c:v>0.0530090616167679</c:v>
                </c:pt>
                <c:pt idx="426">
                  <c:v>0.0533416949818232</c:v>
                </c:pt>
                <c:pt idx="427">
                  <c:v>0.0536552627428022</c:v>
                </c:pt>
                <c:pt idx="428">
                  <c:v>0.0539675952551375</c:v>
                </c:pt>
                <c:pt idx="429">
                  <c:v>0.0540725686243996</c:v>
                </c:pt>
                <c:pt idx="430">
                  <c:v>0.0542464894113087</c:v>
                </c:pt>
                <c:pt idx="431">
                  <c:v>0.0545518196229986</c:v>
                </c:pt>
                <c:pt idx="432">
                  <c:v>0.054880532548239</c:v>
                </c:pt>
                <c:pt idx="433">
                  <c:v>0.055183398113074</c:v>
                </c:pt>
                <c:pt idx="434">
                  <c:v>0.0554884424358055</c:v>
                </c:pt>
                <c:pt idx="435">
                  <c:v>0.0557207586866153</c:v>
                </c:pt>
                <c:pt idx="436">
                  <c:v>0.0557907456747386</c:v>
                </c:pt>
                <c:pt idx="437">
                  <c:v>0.0560971175308663</c:v>
                </c:pt>
                <c:pt idx="438">
                  <c:v>0.0564109567857337</c:v>
                </c:pt>
                <c:pt idx="439">
                  <c:v>0.0567575779604245</c:v>
                </c:pt>
                <c:pt idx="440">
                  <c:v>0.0570236047536121</c:v>
                </c:pt>
                <c:pt idx="441">
                  <c:v>0.0572385661832192</c:v>
                </c:pt>
                <c:pt idx="442">
                  <c:v>0.0573669920859937</c:v>
                </c:pt>
                <c:pt idx="443">
                  <c:v>0.0576694832217414</c:v>
                </c:pt>
                <c:pt idx="444">
                  <c:v>0.0579722603547918</c:v>
                </c:pt>
                <c:pt idx="445">
                  <c:v>0.0583153221411681</c:v>
                </c:pt>
                <c:pt idx="446">
                  <c:v>0.05860545525922</c:v>
                </c:pt>
                <c:pt idx="447">
                  <c:v>0.0587495473154328</c:v>
                </c:pt>
                <c:pt idx="448">
                  <c:v>0.0589211481993532</c:v>
                </c:pt>
                <c:pt idx="449">
                  <c:v>0.0592665235477376</c:v>
                </c:pt>
                <c:pt idx="450">
                  <c:v>0.0595680638555958</c:v>
                </c:pt>
                <c:pt idx="451">
                  <c:v>0.0598736575604077</c:v>
                </c:pt>
                <c:pt idx="452">
                  <c:v>0.0602006260605838</c:v>
                </c:pt>
                <c:pt idx="453">
                  <c:v>0.0602006260605838</c:v>
                </c:pt>
                <c:pt idx="454">
                  <c:v>0.0604875771321234</c:v>
                </c:pt>
                <c:pt idx="455">
                  <c:v>0.0608045585680229</c:v>
                </c:pt>
                <c:pt idx="456">
                  <c:v>0.0611349856762883</c:v>
                </c:pt>
                <c:pt idx="457">
                  <c:v>0.0614487527154909</c:v>
                </c:pt>
                <c:pt idx="458">
                  <c:v>0.0616319260798127</c:v>
                </c:pt>
                <c:pt idx="459">
                  <c:v>0.0617248163803835</c:v>
                </c:pt>
                <c:pt idx="460">
                  <c:v>0.0620756156743361</c:v>
                </c:pt>
                <c:pt idx="461">
                  <c:v>0.0623890877598461</c:v>
                </c:pt>
                <c:pt idx="462">
                  <c:v>0.0626923179527743</c:v>
                </c:pt>
                <c:pt idx="463">
                  <c:v>0.0629973341187419</c:v>
                </c:pt>
                <c:pt idx="464">
                  <c:v>0.0630536692904946</c:v>
                </c:pt>
                <c:pt idx="465">
                  <c:v>0.063308640143901</c:v>
                </c:pt>
                <c:pt idx="466">
                  <c:v>0.0636269808108928</c:v>
                </c:pt>
                <c:pt idx="467">
                  <c:v>0.0639515989324256</c:v>
                </c:pt>
                <c:pt idx="468">
                  <c:v>0.064275736612742</c:v>
                </c:pt>
                <c:pt idx="469">
                  <c:v>0.0643856344509974</c:v>
                </c:pt>
                <c:pt idx="470">
                  <c:v>0.0645551459993774</c:v>
                </c:pt>
                <c:pt idx="471">
                  <c:v>0.0648629684988332</c:v>
                </c:pt>
                <c:pt idx="472">
                  <c:v>0.0651868109523114</c:v>
                </c:pt>
                <c:pt idx="473">
                  <c:v>0.0654873208847023</c:v>
                </c:pt>
                <c:pt idx="474">
                  <c:v>0.0657806244078146</c:v>
                </c:pt>
                <c:pt idx="475">
                  <c:v>0.0658300617398267</c:v>
                </c:pt>
                <c:pt idx="476">
                  <c:v>0.0661191462912069</c:v>
                </c:pt>
                <c:pt idx="477">
                  <c:v>0.0664343479217842</c:v>
                </c:pt>
                <c:pt idx="478">
                  <c:v>0.0667711519615272</c:v>
                </c:pt>
                <c:pt idx="479">
                  <c:v>0.0670767969880746</c:v>
                </c:pt>
                <c:pt idx="480">
                  <c:v>0.0670816596178486</c:v>
                </c:pt>
                <c:pt idx="481">
                  <c:v>0.067389827297911</c:v>
                </c:pt>
                <c:pt idx="482">
                  <c:v>0.067714721668039</c:v>
                </c:pt>
                <c:pt idx="483">
                  <c:v>0.0680081201117683</c:v>
                </c:pt>
                <c:pt idx="484">
                  <c:v>0.0683473832042069</c:v>
                </c:pt>
                <c:pt idx="485">
                  <c:v>0.0684008029156076</c:v>
                </c:pt>
                <c:pt idx="486">
                  <c:v>0.0686663648561289</c:v>
                </c:pt>
                <c:pt idx="487">
                  <c:v>0.0689751646635199</c:v>
                </c:pt>
                <c:pt idx="488">
                  <c:v>0.0692984248007827</c:v>
                </c:pt>
                <c:pt idx="489">
                  <c:v>0.0695600172960253</c:v>
                </c:pt>
                <c:pt idx="490">
                  <c:v>0.0695883741400447</c:v>
                </c:pt>
                <c:pt idx="491">
                  <c:v>0.0699267286399275</c:v>
                </c:pt>
                <c:pt idx="492">
                  <c:v>0.0702306651042567</c:v>
                </c:pt>
                <c:pt idx="493">
                  <c:v>0.0705229536473219</c:v>
                </c:pt>
                <c:pt idx="494">
                  <c:v>0.070841614840682</c:v>
                </c:pt>
                <c:pt idx="495">
                  <c:v>0.0709109241805906</c:v>
                </c:pt>
                <c:pt idx="496">
                  <c:v>0.0711590569455596</c:v>
                </c:pt>
                <c:pt idx="497">
                  <c:v>0.0714637363845502</c:v>
                </c:pt>
                <c:pt idx="498">
                  <c:v>0.0717586432117696</c:v>
                </c:pt>
                <c:pt idx="499">
                  <c:v>0.072112267774122</c:v>
                </c:pt>
                <c:pt idx="500">
                  <c:v>0.0721022191181575</c:v>
                </c:pt>
                <c:pt idx="501">
                  <c:v>0.0724159128570327</c:v>
                </c:pt>
                <c:pt idx="502">
                  <c:v>0.0727373189519329</c:v>
                </c:pt>
                <c:pt idx="503">
                  <c:v>0.0730534163051112</c:v>
                </c:pt>
                <c:pt idx="504">
                  <c:v>0.0733400488046186</c:v>
                </c:pt>
                <c:pt idx="505">
                  <c:v>0.0733656967354731</c:v>
                </c:pt>
                <c:pt idx="506">
                  <c:v>0.073684568245222</c:v>
                </c:pt>
                <c:pt idx="507">
                  <c:v>0.0739947943207811</c:v>
                </c:pt>
                <c:pt idx="508">
                  <c:v>0.0743309187278588</c:v>
                </c:pt>
                <c:pt idx="509">
                  <c:v>0.0745084062549989</c:v>
                </c:pt>
                <c:pt idx="510">
                  <c:v>0.0746379745347863</c:v>
                </c:pt>
                <c:pt idx="511">
                  <c:v>0.0749493894914195</c:v>
                </c:pt>
                <c:pt idx="512">
                  <c:v>0.0752822253056958</c:v>
                </c:pt>
                <c:pt idx="513">
                  <c:v>0.0755760083468089</c:v>
                </c:pt>
                <c:pt idx="514">
                  <c:v>0.0756820754599469</c:v>
                </c:pt>
                <c:pt idx="515">
                  <c:v>0.0758882436724312</c:v>
                </c:pt>
                <c:pt idx="516">
                  <c:v>0.0761955630473328</c:v>
                </c:pt>
                <c:pt idx="517">
                  <c:v>0.0765235380381961</c:v>
                </c:pt>
                <c:pt idx="518">
                  <c:v>0.0768258468126025</c:v>
                </c:pt>
                <c:pt idx="519">
                  <c:v>0.0768391818597365</c:v>
                </c:pt>
                <c:pt idx="520">
                  <c:v>0.0771658349792524</c:v>
                </c:pt>
                <c:pt idx="521">
                  <c:v>0.077480535805033</c:v>
                </c:pt>
                <c:pt idx="522">
                  <c:v>0.0778043891219285</c:v>
                </c:pt>
                <c:pt idx="523">
                  <c:v>0.0779327910564227</c:v>
                </c:pt>
                <c:pt idx="524">
                  <c:v>0.0781421951508528</c:v>
                </c:pt>
                <c:pt idx="525">
                  <c:v>0.0784377280748721</c:v>
                </c:pt>
                <c:pt idx="526">
                  <c:v>0.0787694050600294</c:v>
                </c:pt>
                <c:pt idx="527">
                  <c:v>0.0790525560967532</c:v>
                </c:pt>
                <c:pt idx="528">
                  <c:v>0.0790769491711908</c:v>
                </c:pt>
                <c:pt idx="529">
                  <c:v>0.0793799650312162</c:v>
                </c:pt>
                <c:pt idx="530">
                  <c:v>0.0797057893844817</c:v>
                </c:pt>
                <c:pt idx="531">
                  <c:v>0.0800196920240629</c:v>
                </c:pt>
              </c:numCache>
            </c:numRef>
          </c:xVal>
          <c:yVal>
            <c:numRef>
              <c:f>'C'!$R$7:$R$538</c:f>
              <c:numCache>
                <c:formatCode>General</c:formatCode>
                <c:ptCount val="532"/>
                <c:pt idx="0">
                  <c:v>-3.04444</c:v>
                </c:pt>
                <c:pt idx="1">
                  <c:v>-2.1638519312</c:v>
                </c:pt>
                <c:pt idx="2">
                  <c:v>2.443124952672</c:v>
                </c:pt>
                <c:pt idx="3">
                  <c:v>8.289047095448</c:v>
                </c:pt>
                <c:pt idx="4">
                  <c:v>9.9737886645</c:v>
                </c:pt>
                <c:pt idx="5">
                  <c:v>16.685078466468</c:v>
                </c:pt>
                <c:pt idx="6">
                  <c:v>22.665526088364</c:v>
                </c:pt>
                <c:pt idx="7">
                  <c:v>25.9781371074</c:v>
                </c:pt>
                <c:pt idx="8">
                  <c:v>35.0605687936</c:v>
                </c:pt>
                <c:pt idx="9">
                  <c:v>35.752213735392</c:v>
                </c:pt>
                <c:pt idx="10">
                  <c:v>46.8080867736</c:v>
                </c:pt>
                <c:pt idx="11">
                  <c:v>47.9588029128</c:v>
                </c:pt>
                <c:pt idx="12">
                  <c:v>56.97492958584</c:v>
                </c:pt>
                <c:pt idx="13">
                  <c:v>60.700672340148</c:v>
                </c:pt>
                <c:pt idx="14">
                  <c:v>68.454266064408</c:v>
                </c:pt>
                <c:pt idx="15">
                  <c:v>73.56575606432</c:v>
                </c:pt>
                <c:pt idx="16">
                  <c:v>80.4678714288</c:v>
                </c:pt>
                <c:pt idx="17">
                  <c:v>86.15396856115599</c:v>
                </c:pt>
                <c:pt idx="18">
                  <c:v>92.46085381369599</c:v>
                </c:pt>
                <c:pt idx="19">
                  <c:v>99.18472181936399</c:v>
                </c:pt>
                <c:pt idx="20">
                  <c:v>105.632837889264</c:v>
                </c:pt>
                <c:pt idx="21">
                  <c:v>111.998204549984</c:v>
                </c:pt>
                <c:pt idx="22">
                  <c:v>118.066163213204</c:v>
                </c:pt>
                <c:pt idx="23">
                  <c:v>124.737838737348</c:v>
                </c:pt>
                <c:pt idx="24">
                  <c:v>131.62825422848</c:v>
                </c:pt>
                <c:pt idx="25">
                  <c:v>137.330744437728</c:v>
                </c:pt>
                <c:pt idx="26">
                  <c:v>145.940948296936</c:v>
                </c:pt>
                <c:pt idx="27">
                  <c:v>150.238391485264</c:v>
                </c:pt>
                <c:pt idx="28">
                  <c:v>159.859422483048</c:v>
                </c:pt>
                <c:pt idx="29">
                  <c:v>162.931051347</c:v>
                </c:pt>
                <c:pt idx="30">
                  <c:v>174.407874532596</c:v>
                </c:pt>
                <c:pt idx="31">
                  <c:v>175.741911144</c:v>
                </c:pt>
                <c:pt idx="32">
                  <c:v>188.68175896316</c:v>
                </c:pt>
                <c:pt idx="33">
                  <c:v>188.322947288784</c:v>
                </c:pt>
                <c:pt idx="34">
                  <c:v>200.7192088674</c:v>
                </c:pt>
                <c:pt idx="35">
                  <c:v>203.405281076952</c:v>
                </c:pt>
                <c:pt idx="36">
                  <c:v>213.846965169472</c:v>
                </c:pt>
                <c:pt idx="37">
                  <c:v>217.815113611848</c:v>
                </c:pt>
                <c:pt idx="38">
                  <c:v>226.14637707396</c:v>
                </c:pt>
                <c:pt idx="39">
                  <c:v>232.48053432068</c:v>
                </c:pt>
                <c:pt idx="40">
                  <c:v>239.837432516528</c:v>
                </c:pt>
                <c:pt idx="41">
                  <c:v>247.594839256872</c:v>
                </c:pt>
                <c:pt idx="42">
                  <c:v>252.2523669708</c:v>
                </c:pt>
                <c:pt idx="43">
                  <c:v>262.39839651234</c:v>
                </c:pt>
                <c:pt idx="44">
                  <c:v>264.706045320848</c:v>
                </c:pt>
                <c:pt idx="45">
                  <c:v>277.486771186456</c:v>
                </c:pt>
                <c:pt idx="46">
                  <c:v>277.6038292574401</c:v>
                </c:pt>
                <c:pt idx="47">
                  <c:v>290.554567927064</c:v>
                </c:pt>
                <c:pt idx="48">
                  <c:v>293.609587400024</c:v>
                </c:pt>
                <c:pt idx="49">
                  <c:v>303.19187797078</c:v>
                </c:pt>
                <c:pt idx="50">
                  <c:v>308.559183933404</c:v>
                </c:pt>
                <c:pt idx="51">
                  <c:v>316.5783658869599</c:v>
                </c:pt>
                <c:pt idx="52">
                  <c:v>323.832344133444</c:v>
                </c:pt>
                <c:pt idx="53">
                  <c:v>328.57431527892</c:v>
                </c:pt>
                <c:pt idx="54">
                  <c:v>339.62711023192</c:v>
                </c:pt>
                <c:pt idx="55">
                  <c:v>341.1652328292</c:v>
                </c:pt>
                <c:pt idx="56">
                  <c:v>354.6032590254</c:v>
                </c:pt>
                <c:pt idx="57">
                  <c:v>355.351485905776</c:v>
                </c:pt>
                <c:pt idx="58">
                  <c:v>367.2283827249279</c:v>
                </c:pt>
                <c:pt idx="59">
                  <c:v>370.6332064663799</c:v>
                </c:pt>
                <c:pt idx="60">
                  <c:v>380.145591117144</c:v>
                </c:pt>
                <c:pt idx="61">
                  <c:v>386.945031153456</c:v>
                </c:pt>
                <c:pt idx="62">
                  <c:v>392.7012868430641</c:v>
                </c:pt>
                <c:pt idx="63">
                  <c:v>402.297736296796</c:v>
                </c:pt>
                <c:pt idx="64">
                  <c:v>405.221272307312</c:v>
                </c:pt>
                <c:pt idx="65">
                  <c:v>418.082571105972</c:v>
                </c:pt>
                <c:pt idx="66">
                  <c:v>418.6866220596079</c:v>
                </c:pt>
                <c:pt idx="67">
                  <c:v>431.5052787492641</c:v>
                </c:pt>
                <c:pt idx="68">
                  <c:v>434.757184430884</c:v>
                </c:pt>
                <c:pt idx="69">
                  <c:v>443.53849172094</c:v>
                </c:pt>
                <c:pt idx="70">
                  <c:v>450.50293038978</c:v>
                </c:pt>
                <c:pt idx="71">
                  <c:v>456.467571969148</c:v>
                </c:pt>
                <c:pt idx="72">
                  <c:v>466.185642306972</c:v>
                </c:pt>
                <c:pt idx="73">
                  <c:v>469.407692315316</c:v>
                </c:pt>
                <c:pt idx="74">
                  <c:v>482.05061315208</c:v>
                </c:pt>
                <c:pt idx="75">
                  <c:v>482.693732963472</c:v>
                </c:pt>
                <c:pt idx="76">
                  <c:v>494.9512938447999</c:v>
                </c:pt>
                <c:pt idx="77">
                  <c:v>499.00097764248</c:v>
                </c:pt>
                <c:pt idx="78">
                  <c:v>508.03036033608</c:v>
                </c:pt>
                <c:pt idx="79">
                  <c:v>515.4591801910281</c:v>
                </c:pt>
                <c:pt idx="80">
                  <c:v>521.15030941764</c:v>
                </c:pt>
                <c:pt idx="81">
                  <c:v>531.587161536728</c:v>
                </c:pt>
                <c:pt idx="82">
                  <c:v>533.060029899556</c:v>
                </c:pt>
                <c:pt idx="83">
                  <c:v>545.794867581772</c:v>
                </c:pt>
                <c:pt idx="84">
                  <c:v>548.40347854848</c:v>
                </c:pt>
                <c:pt idx="85">
                  <c:v>558.470693216352</c:v>
                </c:pt>
                <c:pt idx="86">
                  <c:v>564.39759922754</c:v>
                </c:pt>
                <c:pt idx="87">
                  <c:v>571.8289277672039</c:v>
                </c:pt>
                <c:pt idx="88">
                  <c:v>581.706602042896</c:v>
                </c:pt>
                <c:pt idx="89">
                  <c:v>584.657396017596</c:v>
                </c:pt>
                <c:pt idx="90">
                  <c:v>596.961027839616</c:v>
                </c:pt>
                <c:pt idx="91">
                  <c:v>598.099026712832</c:v>
                </c:pt>
                <c:pt idx="92">
                  <c:v>610.189678543808</c:v>
                </c:pt>
                <c:pt idx="93">
                  <c:v>614.533310429056</c:v>
                </c:pt>
                <c:pt idx="94">
                  <c:v>622.75976226036</c:v>
                </c:pt>
                <c:pt idx="95">
                  <c:v>630.89548947776</c:v>
                </c:pt>
                <c:pt idx="96">
                  <c:v>635.627357440896</c:v>
                </c:pt>
                <c:pt idx="97">
                  <c:v>647.3826877507199</c:v>
                </c:pt>
                <c:pt idx="98">
                  <c:v>649.063271497896</c:v>
                </c:pt>
                <c:pt idx="99">
                  <c:v>661.54463214804</c:v>
                </c:pt>
                <c:pt idx="100">
                  <c:v>663.86746745604</c:v>
                </c:pt>
                <c:pt idx="101">
                  <c:v>674.229755376216</c:v>
                </c:pt>
                <c:pt idx="102">
                  <c:v>681.373727760264</c:v>
                </c:pt>
                <c:pt idx="103">
                  <c:v>687.1040633087281</c:v>
                </c:pt>
                <c:pt idx="104">
                  <c:v>697.999920566688</c:v>
                </c:pt>
                <c:pt idx="105">
                  <c:v>699.376882517284</c:v>
                </c:pt>
                <c:pt idx="106">
                  <c:v>712.6120203789441</c:v>
                </c:pt>
                <c:pt idx="107">
                  <c:v>714.67679164524</c:v>
                </c:pt>
                <c:pt idx="108">
                  <c:v>725.47990830624</c:v>
                </c:pt>
                <c:pt idx="109">
                  <c:v>731.6134821952439</c:v>
                </c:pt>
                <c:pt idx="110">
                  <c:v>738.658102514832</c:v>
                </c:pt>
                <c:pt idx="111">
                  <c:v>748.109358592</c:v>
                </c:pt>
                <c:pt idx="112">
                  <c:v>750.9639026024399</c:v>
                </c:pt>
                <c:pt idx="113">
                  <c:v>763.648980087488</c:v>
                </c:pt>
                <c:pt idx="114">
                  <c:v>764.633441567268</c:v>
                </c:pt>
                <c:pt idx="115">
                  <c:v>776.6827764695758</c:v>
                </c:pt>
                <c:pt idx="116">
                  <c:v>781.877936480368</c:v>
                </c:pt>
                <c:pt idx="117">
                  <c:v>790.0440127274881</c:v>
                </c:pt>
                <c:pt idx="118">
                  <c:v>798.6729115027199</c:v>
                </c:pt>
                <c:pt idx="119">
                  <c:v>802.5459619259279</c:v>
                </c:pt>
                <c:pt idx="120">
                  <c:v>815.602350092004</c:v>
                </c:pt>
                <c:pt idx="121">
                  <c:v>815.4857659528</c:v>
                </c:pt>
                <c:pt idx="122">
                  <c:v>827.86378221568</c:v>
                </c:pt>
                <c:pt idx="123">
                  <c:v>832.350019448624</c:v>
                </c:pt>
                <c:pt idx="124">
                  <c:v>840.8533455176</c:v>
                </c:pt>
                <c:pt idx="125">
                  <c:v>848.5892685527399</c:v>
                </c:pt>
                <c:pt idx="126">
                  <c:v>854.1870214165201</c:v>
                </c:pt>
                <c:pt idx="127">
                  <c:v>865.067744833176</c:v>
                </c:pt>
                <c:pt idx="128">
                  <c:v>866.925225670768</c:v>
                </c:pt>
                <c:pt idx="129">
                  <c:v>879.67812714688</c:v>
                </c:pt>
                <c:pt idx="130">
                  <c:v>881.792939408232</c:v>
                </c:pt>
                <c:pt idx="131">
                  <c:v>892.341449255076</c:v>
                </c:pt>
                <c:pt idx="132">
                  <c:v>898.0482008320239</c:v>
                </c:pt>
                <c:pt idx="133">
                  <c:v>905.224755890052</c:v>
                </c:pt>
                <c:pt idx="134">
                  <c:v>914.52358543636</c:v>
                </c:pt>
                <c:pt idx="135">
                  <c:v>918.1029253400241</c:v>
                </c:pt>
                <c:pt idx="136">
                  <c:v>930.498566440104</c:v>
                </c:pt>
                <c:pt idx="137">
                  <c:v>931.7945042948041</c:v>
                </c:pt>
                <c:pt idx="138">
                  <c:v>943.482158537856</c:v>
                </c:pt>
                <c:pt idx="139">
                  <c:v>948.23482517212</c:v>
                </c:pt>
                <c:pt idx="140">
                  <c:v>956.455019212</c:v>
                </c:pt>
                <c:pt idx="141">
                  <c:v>965.108804340824</c:v>
                </c:pt>
                <c:pt idx="142">
                  <c:v>969.382137959648</c:v>
                </c:pt>
                <c:pt idx="143">
                  <c:v>982.0606944930721</c:v>
                </c:pt>
                <c:pt idx="144">
                  <c:v>982.817432618236</c:v>
                </c:pt>
                <c:pt idx="145">
                  <c:v>995.18185604748</c:v>
                </c:pt>
                <c:pt idx="146">
                  <c:v>998.38284463476</c:v>
                </c:pt>
                <c:pt idx="147">
                  <c:v>1007.818741056456</c:v>
                </c:pt>
                <c:pt idx="148">
                  <c:v>1015.165626080164</c:v>
                </c:pt>
                <c:pt idx="149">
                  <c:v>1020.6850427201</c:v>
                </c:pt>
                <c:pt idx="150">
                  <c:v>1031.895333002688</c:v>
                </c:pt>
                <c:pt idx="151">
                  <c:v>1033.806669585336</c:v>
                </c:pt>
                <c:pt idx="152">
                  <c:v>1046.455302871836</c:v>
                </c:pt>
                <c:pt idx="153">
                  <c:v>1048.78615787136</c:v>
                </c:pt>
                <c:pt idx="154">
                  <c:v>1059.29045478084</c:v>
                </c:pt>
                <c:pt idx="155">
                  <c:v>1064.996403322544</c:v>
                </c:pt>
                <c:pt idx="156">
                  <c:v>1072.42970991852</c:v>
                </c:pt>
                <c:pt idx="157">
                  <c:v>1081.570607551744</c:v>
                </c:pt>
                <c:pt idx="158">
                  <c:v>1085.289698530128</c:v>
                </c:pt>
                <c:pt idx="159">
                  <c:v>1097.78855794656</c:v>
                </c:pt>
                <c:pt idx="160">
                  <c:v>1098.3272879994</c:v>
                </c:pt>
                <c:pt idx="161">
                  <c:v>1111.13886169152</c:v>
                </c:pt>
                <c:pt idx="162">
                  <c:v>1114.2653247349</c:v>
                </c:pt>
                <c:pt idx="163">
                  <c:v>1124.385556318608</c:v>
                </c:pt>
                <c:pt idx="164">
                  <c:v>1131.369904677096</c:v>
                </c:pt>
                <c:pt idx="165">
                  <c:v>1136.973557621288</c:v>
                </c:pt>
                <c:pt idx="166">
                  <c:v>1147.703566420608</c:v>
                </c:pt>
                <c:pt idx="167">
                  <c:v>1149.85887492704</c:v>
                </c:pt>
                <c:pt idx="168">
                  <c:v>1162.287868226228</c:v>
                </c:pt>
                <c:pt idx="169">
                  <c:v>1163.485769711404</c:v>
                </c:pt>
                <c:pt idx="170">
                  <c:v>1175.310961922952</c:v>
                </c:pt>
                <c:pt idx="171">
                  <c:v>1180.09926336468</c:v>
                </c:pt>
                <c:pt idx="172">
                  <c:v>1188.043783637208</c:v>
                </c:pt>
                <c:pt idx="173">
                  <c:v>1196.48918933596</c:v>
                </c:pt>
                <c:pt idx="174">
                  <c:v>1201.5701048071</c:v>
                </c:pt>
                <c:pt idx="175">
                  <c:v>1212.79906434584</c:v>
                </c:pt>
                <c:pt idx="176">
                  <c:v>1214.12617796736</c:v>
                </c:pt>
                <c:pt idx="177">
                  <c:v>1226.952722276568</c:v>
                </c:pt>
                <c:pt idx="178">
                  <c:v>1228.956406978288</c:v>
                </c:pt>
                <c:pt idx="179">
                  <c:v>1239.858174093944</c:v>
                </c:pt>
                <c:pt idx="180">
                  <c:v>1245.208947557796</c:v>
                </c:pt>
                <c:pt idx="181">
                  <c:v>1252.97762463536</c:v>
                </c:pt>
                <c:pt idx="182">
                  <c:v>1261.405720157832</c:v>
                </c:pt>
                <c:pt idx="183">
                  <c:v>1265.715708184576</c:v>
                </c:pt>
                <c:pt idx="184">
                  <c:v>1277.896516930992</c:v>
                </c:pt>
                <c:pt idx="185">
                  <c:v>1278.672065150208</c:v>
                </c:pt>
                <c:pt idx="186">
                  <c:v>1291.5125800192</c:v>
                </c:pt>
                <c:pt idx="187">
                  <c:v>1293.602039256376</c:v>
                </c:pt>
                <c:pt idx="188">
                  <c:v>1304.39274326088</c:v>
                </c:pt>
                <c:pt idx="189">
                  <c:v>1310.029145978688</c:v>
                </c:pt>
                <c:pt idx="190">
                  <c:v>1317.39323856756</c:v>
                </c:pt>
                <c:pt idx="191">
                  <c:v>1325.6868918672</c:v>
                </c:pt>
                <c:pt idx="192">
                  <c:v>1330.2580419276</c:v>
                </c:pt>
                <c:pt idx="193">
                  <c:v>1341.952083458432</c:v>
                </c:pt>
                <c:pt idx="194">
                  <c:v>1343.391741199152</c:v>
                </c:pt>
                <c:pt idx="195">
                  <c:v>1355.986748278728</c:v>
                </c:pt>
                <c:pt idx="196">
                  <c:v>1358.17864997508</c:v>
                </c:pt>
                <c:pt idx="197">
                  <c:v>1368.484210825012</c:v>
                </c:pt>
                <c:pt idx="198">
                  <c:v>1374.608484910628</c:v>
                </c:pt>
                <c:pt idx="199">
                  <c:v>1381.88597029284</c:v>
                </c:pt>
                <c:pt idx="200">
                  <c:v>1389.832988735712</c:v>
                </c:pt>
                <c:pt idx="201">
                  <c:v>1394.763956833392</c:v>
                </c:pt>
                <c:pt idx="202">
                  <c:v>1405.749418934112</c:v>
                </c:pt>
                <c:pt idx="203">
                  <c:v>1407.2762141034</c:v>
                </c:pt>
                <c:pt idx="204">
                  <c:v>1420.203140734464</c:v>
                </c:pt>
                <c:pt idx="205">
                  <c:v>1421.704350611412</c:v>
                </c:pt>
                <c:pt idx="206">
                  <c:v>1433.61193314384</c:v>
                </c:pt>
                <c:pt idx="207">
                  <c:v>1437.412467677328</c:v>
                </c:pt>
                <c:pt idx="208">
                  <c:v>1446.38445769376</c:v>
                </c:pt>
                <c:pt idx="209">
                  <c:v>1452.46333851648</c:v>
                </c:pt>
                <c:pt idx="210">
                  <c:v>1459.1792280912</c:v>
                </c:pt>
                <c:pt idx="211">
                  <c:v>1469.352765029144</c:v>
                </c:pt>
                <c:pt idx="212">
                  <c:v>1471.904263422208</c:v>
                </c:pt>
                <c:pt idx="213">
                  <c:v>1484.97544098376</c:v>
                </c:pt>
                <c:pt idx="214">
                  <c:v>1485.301808513208</c:v>
                </c:pt>
                <c:pt idx="215">
                  <c:v>1498.149866359936</c:v>
                </c:pt>
                <c:pt idx="216">
                  <c:v>1500.693647995072</c:v>
                </c:pt>
                <c:pt idx="217">
                  <c:v>1511.561865914304</c:v>
                </c:pt>
                <c:pt idx="218">
                  <c:v>1516.60031171176</c:v>
                </c:pt>
                <c:pt idx="219">
                  <c:v>1524.3005814553</c:v>
                </c:pt>
                <c:pt idx="220">
                  <c:v>1531.702052966596</c:v>
                </c:pt>
                <c:pt idx="221">
                  <c:v>1537.060066933732</c:v>
                </c:pt>
                <c:pt idx="222">
                  <c:v>1547.015878557812</c:v>
                </c:pt>
                <c:pt idx="223">
                  <c:v>1550.16718439208</c:v>
                </c:pt>
                <c:pt idx="224">
                  <c:v>1563.080270794928</c:v>
                </c:pt>
                <c:pt idx="225">
                  <c:v>1562.93948960288</c:v>
                </c:pt>
                <c:pt idx="226">
                  <c:v>1576.2046688776</c:v>
                </c:pt>
                <c:pt idx="227">
                  <c:v>1578.383185651572</c:v>
                </c:pt>
                <c:pt idx="228">
                  <c:v>1588.56001310448</c:v>
                </c:pt>
                <c:pt idx="229">
                  <c:v>1593.774402880248</c:v>
                </c:pt>
                <c:pt idx="230">
                  <c:v>1601.773526636704</c:v>
                </c:pt>
                <c:pt idx="231">
                  <c:v>1609.167847401712</c:v>
                </c:pt>
                <c:pt idx="232">
                  <c:v>1614.778674746688</c:v>
                </c:pt>
                <c:pt idx="233">
                  <c:v>1624.116241569192</c:v>
                </c:pt>
                <c:pt idx="234">
                  <c:v>1627.742359345032</c:v>
                </c:pt>
                <c:pt idx="235">
                  <c:v>1638.183527340732</c:v>
                </c:pt>
                <c:pt idx="236">
                  <c:v>1640.748447141012</c:v>
                </c:pt>
                <c:pt idx="237">
                  <c:v>1652.595553944468</c:v>
                </c:pt>
                <c:pt idx="238">
                  <c:v>1653.901707393664</c:v>
                </c:pt>
                <c:pt idx="239">
                  <c:v>1666.6643146706</c:v>
                </c:pt>
                <c:pt idx="240">
                  <c:v>1666.5176299099</c:v>
                </c:pt>
                <c:pt idx="241">
                  <c:v>1679.84931149088</c:v>
                </c:pt>
                <c:pt idx="242">
                  <c:v>1680.322326223496</c:v>
                </c:pt>
                <c:pt idx="243">
                  <c:v>1692.8234239048</c:v>
                </c:pt>
                <c:pt idx="244">
                  <c:v>1693.92175080768</c:v>
                </c:pt>
                <c:pt idx="245">
                  <c:v>1705.835910589056</c:v>
                </c:pt>
                <c:pt idx="246">
                  <c:v>1707.81193688352</c:v>
                </c:pt>
                <c:pt idx="247">
                  <c:v>1718.472583453612</c:v>
                </c:pt>
                <c:pt idx="248">
                  <c:v>1720.6991507356</c:v>
                </c:pt>
                <c:pt idx="249">
                  <c:v>1732.301709675</c:v>
                </c:pt>
                <c:pt idx="250">
                  <c:v>1733.9122695184</c:v>
                </c:pt>
                <c:pt idx="251">
                  <c:v>1744.93500209568</c:v>
                </c:pt>
                <c:pt idx="252">
                  <c:v>1746.04618867992</c:v>
                </c:pt>
                <c:pt idx="253">
                  <c:v>1758.137811873972</c:v>
                </c:pt>
                <c:pt idx="254">
                  <c:v>1758.3630765712</c:v>
                </c:pt>
                <c:pt idx="255">
                  <c:v>1770.007103424168</c:v>
                </c:pt>
                <c:pt idx="256">
                  <c:v>1771.469073275112</c:v>
                </c:pt>
                <c:pt idx="257">
                  <c:v>1781.60026689876</c:v>
                </c:pt>
                <c:pt idx="258">
                  <c:v>1784.48396450646</c:v>
                </c:pt>
                <c:pt idx="259">
                  <c:v>1791.485505117448</c:v>
                </c:pt>
                <c:pt idx="260">
                  <c:v>1797.659490186272</c:v>
                </c:pt>
                <c:pt idx="261">
                  <c:v>1802.277673313496</c:v>
                </c:pt>
                <c:pt idx="262">
                  <c:v>1810.977105979776</c:v>
                </c:pt>
                <c:pt idx="263">
                  <c:v>1812.036031088052</c:v>
                </c:pt>
                <c:pt idx="264">
                  <c:v>1820.653190332992</c:v>
                </c:pt>
                <c:pt idx="265">
                  <c:v>1824.64569502644</c:v>
                </c:pt>
                <c:pt idx="266">
                  <c:v>1828.768589218836</c:v>
                </c:pt>
                <c:pt idx="267">
                  <c:v>1836.557632801908</c:v>
                </c:pt>
                <c:pt idx="268">
                  <c:v>1838.01061844616</c:v>
                </c:pt>
                <c:pt idx="269">
                  <c:v>1843.41629823284</c:v>
                </c:pt>
                <c:pt idx="270">
                  <c:v>1850.25005927224</c:v>
                </c:pt>
                <c:pt idx="271">
                  <c:v>1851.43547115742</c:v>
                </c:pt>
                <c:pt idx="272">
                  <c:v>1856.254915370528</c:v>
                </c:pt>
                <c:pt idx="273">
                  <c:v>1861.589460101936</c:v>
                </c:pt>
                <c:pt idx="274">
                  <c:v>1865.27974896</c:v>
                </c:pt>
                <c:pt idx="275">
                  <c:v>1866.7764759924</c:v>
                </c:pt>
                <c:pt idx="276">
                  <c:v>1871.254091128464</c:v>
                </c:pt>
                <c:pt idx="277">
                  <c:v>1874.84063337024</c:v>
                </c:pt>
                <c:pt idx="278">
                  <c:v>1878.9003911916</c:v>
                </c:pt>
                <c:pt idx="279">
                  <c:v>1879.935667622892</c:v>
                </c:pt>
                <c:pt idx="280">
                  <c:v>1881.344696778268</c:v>
                </c:pt>
                <c:pt idx="281">
                  <c:v>1884.20220663384</c:v>
                </c:pt>
                <c:pt idx="282">
                  <c:v>1886.51488760016</c:v>
                </c:pt>
                <c:pt idx="283">
                  <c:v>1888.857718470228</c:v>
                </c:pt>
                <c:pt idx="284">
                  <c:v>1890.429781363664</c:v>
                </c:pt>
                <c:pt idx="285">
                  <c:v>1892.422211361588</c:v>
                </c:pt>
                <c:pt idx="286">
                  <c:v>1893.621866620484</c:v>
                </c:pt>
                <c:pt idx="287">
                  <c:v>1894.430059294968</c:v>
                </c:pt>
                <c:pt idx="288">
                  <c:v>1895.958659528604</c:v>
                </c:pt>
                <c:pt idx="289">
                  <c:v>1896.542768752144</c:v>
                </c:pt>
                <c:pt idx="290">
                  <c:v>1897.30337598462</c:v>
                </c:pt>
                <c:pt idx="291">
                  <c:v>1898.1167189423</c:v>
                </c:pt>
                <c:pt idx="292">
                  <c:v>1898.409131312096</c:v>
                </c:pt>
                <c:pt idx="293">
                  <c:v>1898.3455251093</c:v>
                </c:pt>
                <c:pt idx="294">
                  <c:v>1898.775999064456</c:v>
                </c:pt>
                <c:pt idx="295">
                  <c:v>1898.69271930672</c:v>
                </c:pt>
                <c:pt idx="296">
                  <c:v>1898.302039270416</c:v>
                </c:pt>
                <c:pt idx="297">
                  <c:v>1898.79988557836</c:v>
                </c:pt>
                <c:pt idx="298">
                  <c:v>1898.430932515892</c:v>
                </c:pt>
                <c:pt idx="299">
                  <c:v>1898.15381122224</c:v>
                </c:pt>
                <c:pt idx="300">
                  <c:v>1897.84440338752</c:v>
                </c:pt>
                <c:pt idx="301">
                  <c:v>1897.378322381344</c:v>
                </c:pt>
                <c:pt idx="302">
                  <c:v>1896.452554940968</c:v>
                </c:pt>
                <c:pt idx="303">
                  <c:v>1895.819429919804</c:v>
                </c:pt>
                <c:pt idx="304">
                  <c:v>1895.422510809</c:v>
                </c:pt>
                <c:pt idx="305">
                  <c:v>1894.13810915668</c:v>
                </c:pt>
                <c:pt idx="306">
                  <c:v>1893.370522387952</c:v>
                </c:pt>
                <c:pt idx="307">
                  <c:v>1892.537256624128</c:v>
                </c:pt>
                <c:pt idx="308">
                  <c:v>1891.0867213056</c:v>
                </c:pt>
                <c:pt idx="309">
                  <c:v>1890.13275132324</c:v>
                </c:pt>
                <c:pt idx="310">
                  <c:v>1889.05514477536</c:v>
                </c:pt>
                <c:pt idx="311">
                  <c:v>1887.6322202608</c:v>
                </c:pt>
                <c:pt idx="312">
                  <c:v>1886.67548390082</c:v>
                </c:pt>
                <c:pt idx="313">
                  <c:v>1886.1164560584</c:v>
                </c:pt>
                <c:pt idx="314">
                  <c:v>1885.347694752968</c:v>
                </c:pt>
                <c:pt idx="315">
                  <c:v>1883.685229456944</c:v>
                </c:pt>
                <c:pt idx="316">
                  <c:v>1882.174838392576</c:v>
                </c:pt>
                <c:pt idx="317">
                  <c:v>1880.328660362784</c:v>
                </c:pt>
                <c:pt idx="318">
                  <c:v>1878.83025490222</c:v>
                </c:pt>
                <c:pt idx="319">
                  <c:v>1877.2800524625</c:v>
                </c:pt>
                <c:pt idx="320">
                  <c:v>1876.61707237116</c:v>
                </c:pt>
                <c:pt idx="321">
                  <c:v>1875.523409042556</c:v>
                </c:pt>
                <c:pt idx="322">
                  <c:v>1874.050275854304</c:v>
                </c:pt>
                <c:pt idx="323">
                  <c:v>1872.15948322676</c:v>
                </c:pt>
                <c:pt idx="324">
                  <c:v>1870.825253000496</c:v>
                </c:pt>
                <c:pt idx="325">
                  <c:v>1869.067208669648</c:v>
                </c:pt>
                <c:pt idx="326">
                  <c:v>1867.793767639</c:v>
                </c:pt>
                <c:pt idx="327">
                  <c:v>1867.631117310444</c:v>
                </c:pt>
                <c:pt idx="328">
                  <c:v>1865.875584934656</c:v>
                </c:pt>
                <c:pt idx="329">
                  <c:v>1864.8036717947</c:v>
                </c:pt>
                <c:pt idx="330">
                  <c:v>1863.203852537352</c:v>
                </c:pt>
                <c:pt idx="331">
                  <c:v>1861.66282786718</c:v>
                </c:pt>
                <c:pt idx="332">
                  <c:v>1860.04208278232</c:v>
                </c:pt>
                <c:pt idx="333">
                  <c:v>1858.724905596624</c:v>
                </c:pt>
                <c:pt idx="334">
                  <c:v>1857.911596430252</c:v>
                </c:pt>
                <c:pt idx="335">
                  <c:v>1857.003245790308</c:v>
                </c:pt>
                <c:pt idx="336">
                  <c:v>1855.67585580482</c:v>
                </c:pt>
                <c:pt idx="337">
                  <c:v>1854.18311812812</c:v>
                </c:pt>
                <c:pt idx="338">
                  <c:v>1852.65219451756</c:v>
                </c:pt>
                <c:pt idx="339">
                  <c:v>1850.866309588532</c:v>
                </c:pt>
                <c:pt idx="340">
                  <c:v>1849.992923897856</c:v>
                </c:pt>
                <c:pt idx="341">
                  <c:v>1848.217977612776</c:v>
                </c:pt>
                <c:pt idx="342">
                  <c:v>1848.52630221336</c:v>
                </c:pt>
                <c:pt idx="343">
                  <c:v>1846.833116074548</c:v>
                </c:pt>
                <c:pt idx="344">
                  <c:v>1846.392494497344</c:v>
                </c:pt>
                <c:pt idx="345">
                  <c:v>1845.1748571186</c:v>
                </c:pt>
                <c:pt idx="346">
                  <c:v>1843.19883729936</c:v>
                </c:pt>
                <c:pt idx="347">
                  <c:v>1842.111920341296</c:v>
                </c:pt>
                <c:pt idx="348">
                  <c:v>1840.531316453424</c:v>
                </c:pt>
                <c:pt idx="349">
                  <c:v>1839.359470536976</c:v>
                </c:pt>
                <c:pt idx="350">
                  <c:v>1839.46708448832</c:v>
                </c:pt>
                <c:pt idx="351">
                  <c:v>1838.299773750048</c:v>
                </c:pt>
                <c:pt idx="352">
                  <c:v>1837.12204634816</c:v>
                </c:pt>
                <c:pt idx="353">
                  <c:v>1835.512483444208</c:v>
                </c:pt>
                <c:pt idx="354">
                  <c:v>1834.03448334528</c:v>
                </c:pt>
                <c:pt idx="355">
                  <c:v>1832.347185602572</c:v>
                </c:pt>
                <c:pt idx="356">
                  <c:v>1830.910750633744</c:v>
                </c:pt>
                <c:pt idx="357">
                  <c:v>1830.235690545852</c:v>
                </c:pt>
                <c:pt idx="358">
                  <c:v>1830.109385840964</c:v>
                </c:pt>
                <c:pt idx="359">
                  <c:v>1828.78231971424</c:v>
                </c:pt>
                <c:pt idx="360">
                  <c:v>1827.816537716832</c:v>
                </c:pt>
                <c:pt idx="361">
                  <c:v>1826.618282761552</c:v>
                </c:pt>
                <c:pt idx="362">
                  <c:v>1825.111200863144</c:v>
                </c:pt>
                <c:pt idx="363">
                  <c:v>1823.72062977216</c:v>
                </c:pt>
                <c:pt idx="364">
                  <c:v>1822.56913904632</c:v>
                </c:pt>
                <c:pt idx="365">
                  <c:v>1821.26225069716</c:v>
                </c:pt>
                <c:pt idx="366">
                  <c:v>1821.199401094752</c:v>
                </c:pt>
                <c:pt idx="367">
                  <c:v>1819.667752014828</c:v>
                </c:pt>
                <c:pt idx="368">
                  <c:v>1818.552406610152</c:v>
                </c:pt>
                <c:pt idx="369">
                  <c:v>1817.139395944664</c:v>
                </c:pt>
                <c:pt idx="370">
                  <c:v>1815.408971283312</c:v>
                </c:pt>
                <c:pt idx="371">
                  <c:v>1814.4043594576</c:v>
                </c:pt>
                <c:pt idx="372">
                  <c:v>1812.802056493424</c:v>
                </c:pt>
                <c:pt idx="373">
                  <c:v>1811.870731363264</c:v>
                </c:pt>
                <c:pt idx="374">
                  <c:v>1811.251286904576</c:v>
                </c:pt>
                <c:pt idx="375">
                  <c:v>1810.498193411572</c:v>
                </c:pt>
                <c:pt idx="376">
                  <c:v>1808.45224816212</c:v>
                </c:pt>
                <c:pt idx="377">
                  <c:v>1807.40463486762</c:v>
                </c:pt>
                <c:pt idx="378">
                  <c:v>1806.377604658536</c:v>
                </c:pt>
                <c:pt idx="379">
                  <c:v>1804.609538160912</c:v>
                </c:pt>
                <c:pt idx="380">
                  <c:v>1802.885225541424</c:v>
                </c:pt>
                <c:pt idx="381">
                  <c:v>1801.993739601424</c:v>
                </c:pt>
                <c:pt idx="382">
                  <c:v>1802.19895432112</c:v>
                </c:pt>
                <c:pt idx="383">
                  <c:v>1800.509863224</c:v>
                </c:pt>
                <c:pt idx="384">
                  <c:v>1798.547864436736</c:v>
                </c:pt>
                <c:pt idx="385">
                  <c:v>1797.044536865088</c:v>
                </c:pt>
                <c:pt idx="386">
                  <c:v>1795.710543364344</c:v>
                </c:pt>
                <c:pt idx="387">
                  <c:v>1793.965288081236</c:v>
                </c:pt>
                <c:pt idx="388">
                  <c:v>1792.774791188004</c:v>
                </c:pt>
                <c:pt idx="389">
                  <c:v>1792.3278679219</c:v>
                </c:pt>
                <c:pt idx="390">
                  <c:v>1790.889415292712</c:v>
                </c:pt>
                <c:pt idx="391">
                  <c:v>1789.40778262928</c:v>
                </c:pt>
                <c:pt idx="392">
                  <c:v>1788.29337532772</c:v>
                </c:pt>
                <c:pt idx="393">
                  <c:v>1786.441840173648</c:v>
                </c:pt>
                <c:pt idx="394">
                  <c:v>1784.696659134224</c:v>
                </c:pt>
                <c:pt idx="395">
                  <c:v>1783.177057136988</c:v>
                </c:pt>
                <c:pt idx="396">
                  <c:v>1782.590109477696</c:v>
                </c:pt>
                <c:pt idx="397">
                  <c:v>1781.2951689141</c:v>
                </c:pt>
                <c:pt idx="398">
                  <c:v>1779.727232633152</c:v>
                </c:pt>
                <c:pt idx="399">
                  <c:v>1778.609944366396</c:v>
                </c:pt>
                <c:pt idx="400">
                  <c:v>1776.813877140016</c:v>
                </c:pt>
                <c:pt idx="401">
                  <c:v>1775.380664506128</c:v>
                </c:pt>
                <c:pt idx="402">
                  <c:v>1773.194169185312</c:v>
                </c:pt>
                <c:pt idx="403">
                  <c:v>1772.538808805796</c:v>
                </c:pt>
                <c:pt idx="404">
                  <c:v>1771.561375767744</c:v>
                </c:pt>
                <c:pt idx="405">
                  <c:v>1769.73705258</c:v>
                </c:pt>
                <c:pt idx="406">
                  <c:v>1768.083911023508</c:v>
                </c:pt>
                <c:pt idx="407">
                  <c:v>1766.1422415762</c:v>
                </c:pt>
                <c:pt idx="408">
                  <c:v>1764.679372177488</c:v>
                </c:pt>
                <c:pt idx="409">
                  <c:v>1763.173813725204</c:v>
                </c:pt>
                <c:pt idx="410">
                  <c:v>1762.256726055936</c:v>
                </c:pt>
                <c:pt idx="411">
                  <c:v>1761.013659355776</c:v>
                </c:pt>
                <c:pt idx="412">
                  <c:v>1758.928355751336</c:v>
                </c:pt>
                <c:pt idx="413">
                  <c:v>1757.199835294992</c:v>
                </c:pt>
                <c:pt idx="414">
                  <c:v>1755.260064160736</c:v>
                </c:pt>
                <c:pt idx="415">
                  <c:v>1753.519650763328</c:v>
                </c:pt>
                <c:pt idx="416">
                  <c:v>1752.11997539044</c:v>
                </c:pt>
                <c:pt idx="417">
                  <c:v>1751.8317855693</c:v>
                </c:pt>
                <c:pt idx="418">
                  <c:v>1749.685477700496</c:v>
                </c:pt>
                <c:pt idx="419">
                  <c:v>1747.781261177316</c:v>
                </c:pt>
                <c:pt idx="420">
                  <c:v>1746.273814280832</c:v>
                </c:pt>
                <c:pt idx="421">
                  <c:v>1743.907148617392</c:v>
                </c:pt>
                <c:pt idx="422">
                  <c:v>1741.829009377028</c:v>
                </c:pt>
                <c:pt idx="423">
                  <c:v>1741.680540983808</c:v>
                </c:pt>
                <c:pt idx="424">
                  <c:v>1740.377729726</c:v>
                </c:pt>
                <c:pt idx="425">
                  <c:v>1737.9452913117</c:v>
                </c:pt>
                <c:pt idx="426">
                  <c:v>1736.406270639872</c:v>
                </c:pt>
                <c:pt idx="427">
                  <c:v>1734.362752421376</c:v>
                </c:pt>
                <c:pt idx="428">
                  <c:v>1732.178514112128</c:v>
                </c:pt>
                <c:pt idx="429">
                  <c:v>1730.585124124272</c:v>
                </c:pt>
                <c:pt idx="430">
                  <c:v>1729.422740810568</c:v>
                </c:pt>
                <c:pt idx="431">
                  <c:v>1727.856741394616</c:v>
                </c:pt>
                <c:pt idx="432">
                  <c:v>1725.978510503184</c:v>
                </c:pt>
                <c:pt idx="433">
                  <c:v>1723.345969298776</c:v>
                </c:pt>
                <c:pt idx="434">
                  <c:v>1721.880913133372</c:v>
                </c:pt>
                <c:pt idx="435">
                  <c:v>1720.273003423416</c:v>
                </c:pt>
                <c:pt idx="436">
                  <c:v>1719.565241689536</c:v>
                </c:pt>
                <c:pt idx="437">
                  <c:v>1717.150961055496</c:v>
                </c:pt>
                <c:pt idx="438">
                  <c:v>1715.337553959296</c:v>
                </c:pt>
                <c:pt idx="439">
                  <c:v>1713.131762123076</c:v>
                </c:pt>
                <c:pt idx="440">
                  <c:v>1710.699570749656</c:v>
                </c:pt>
                <c:pt idx="441">
                  <c:v>1709.475488092024</c:v>
                </c:pt>
                <c:pt idx="442">
                  <c:v>1708.317755421016</c:v>
                </c:pt>
                <c:pt idx="443">
                  <c:v>1706.372445561816</c:v>
                </c:pt>
                <c:pt idx="444">
                  <c:v>1703.9752860978</c:v>
                </c:pt>
                <c:pt idx="445">
                  <c:v>1701.54014946228</c:v>
                </c:pt>
                <c:pt idx="446">
                  <c:v>1699.116877963232</c:v>
                </c:pt>
                <c:pt idx="447">
                  <c:v>1698.36240514882</c:v>
                </c:pt>
                <c:pt idx="448">
                  <c:v>1697.1507907792</c:v>
                </c:pt>
                <c:pt idx="449">
                  <c:v>1694.845145486944</c:v>
                </c:pt>
                <c:pt idx="450">
                  <c:v>1692.361705889696</c:v>
                </c:pt>
                <c:pt idx="451">
                  <c:v>1690.136145136348</c:v>
                </c:pt>
                <c:pt idx="452">
                  <c:v>1687.2822692853</c:v>
                </c:pt>
                <c:pt idx="453">
                  <c:v>1687.14428411154</c:v>
                </c:pt>
                <c:pt idx="454">
                  <c:v>1685.040716467164</c:v>
                </c:pt>
                <c:pt idx="455">
                  <c:v>1682.270163708032</c:v>
                </c:pt>
                <c:pt idx="456">
                  <c:v>1680.281212544308</c:v>
                </c:pt>
                <c:pt idx="457">
                  <c:v>1677.730814292452</c:v>
                </c:pt>
                <c:pt idx="458">
                  <c:v>1676.149357190416</c:v>
                </c:pt>
                <c:pt idx="459">
                  <c:v>1675.28921605506</c:v>
                </c:pt>
                <c:pt idx="460">
                  <c:v>1673.162388486384</c:v>
                </c:pt>
                <c:pt idx="461">
                  <c:v>1670.168226372048</c:v>
                </c:pt>
                <c:pt idx="462">
                  <c:v>1667.48655734694</c:v>
                </c:pt>
                <c:pt idx="463">
                  <c:v>1665.659635700004</c:v>
                </c:pt>
                <c:pt idx="464">
                  <c:v>1665.00852079892</c:v>
                </c:pt>
                <c:pt idx="465">
                  <c:v>1662.5928850416</c:v>
                </c:pt>
                <c:pt idx="466">
                  <c:v>1660.413754542272</c:v>
                </c:pt>
                <c:pt idx="467">
                  <c:v>1657.765814191032</c:v>
                </c:pt>
                <c:pt idx="468">
                  <c:v>1655.1501520323</c:v>
                </c:pt>
                <c:pt idx="469">
                  <c:v>1653.53842508132</c:v>
                </c:pt>
                <c:pt idx="470">
                  <c:v>1651.818200714152</c:v>
                </c:pt>
                <c:pt idx="471">
                  <c:v>1649.625272031432</c:v>
                </c:pt>
                <c:pt idx="472">
                  <c:v>1646.984172677592</c:v>
                </c:pt>
                <c:pt idx="473">
                  <c:v>1644.18807775398</c:v>
                </c:pt>
                <c:pt idx="474">
                  <c:v>1642.304277849312</c:v>
                </c:pt>
                <c:pt idx="475">
                  <c:v>1642.056694423552</c:v>
                </c:pt>
                <c:pt idx="476">
                  <c:v>1639.3991387544</c:v>
                </c:pt>
                <c:pt idx="477">
                  <c:v>1636.46147323908</c:v>
                </c:pt>
                <c:pt idx="478">
                  <c:v>1633.710909907048</c:v>
                </c:pt>
                <c:pt idx="479">
                  <c:v>1631.04643883896</c:v>
                </c:pt>
                <c:pt idx="480">
                  <c:v>1630.801806979488</c:v>
                </c:pt>
                <c:pt idx="481">
                  <c:v>1627.766766567168</c:v>
                </c:pt>
                <c:pt idx="482">
                  <c:v>1625.304558205416</c:v>
                </c:pt>
                <c:pt idx="483">
                  <c:v>1622.907746606448</c:v>
                </c:pt>
                <c:pt idx="484">
                  <c:v>1619.57997660984</c:v>
                </c:pt>
                <c:pt idx="485">
                  <c:v>1619.293976285256</c:v>
                </c:pt>
                <c:pt idx="486">
                  <c:v>1616.480346633152</c:v>
                </c:pt>
                <c:pt idx="487">
                  <c:v>1613.57096001378</c:v>
                </c:pt>
                <c:pt idx="488">
                  <c:v>1610.799393899216</c:v>
                </c:pt>
                <c:pt idx="489">
                  <c:v>1608.210485087416</c:v>
                </c:pt>
                <c:pt idx="490">
                  <c:v>1607.722345704464</c:v>
                </c:pt>
                <c:pt idx="491">
                  <c:v>1604.68980961446</c:v>
                </c:pt>
                <c:pt idx="492">
                  <c:v>1602.10338182832</c:v>
                </c:pt>
                <c:pt idx="493">
                  <c:v>1599.239896521312</c:v>
                </c:pt>
                <c:pt idx="494">
                  <c:v>1596.43756792122</c:v>
                </c:pt>
                <c:pt idx="495">
                  <c:v>1596.08416896552</c:v>
                </c:pt>
                <c:pt idx="496">
                  <c:v>1593.289735439556</c:v>
                </c:pt>
                <c:pt idx="497">
                  <c:v>1590.780702379496</c:v>
                </c:pt>
                <c:pt idx="498">
                  <c:v>1587.484742843328</c:v>
                </c:pt>
                <c:pt idx="499">
                  <c:v>1584.302549663288</c:v>
                </c:pt>
                <c:pt idx="500">
                  <c:v>1584.117629507008</c:v>
                </c:pt>
                <c:pt idx="501">
                  <c:v>1581.40247531748</c:v>
                </c:pt>
                <c:pt idx="502">
                  <c:v>1577.967646280824</c:v>
                </c:pt>
                <c:pt idx="503">
                  <c:v>1574.94728197938</c:v>
                </c:pt>
                <c:pt idx="504">
                  <c:v>1572.512943486496</c:v>
                </c:pt>
                <c:pt idx="505">
                  <c:v>1572.406261463184</c:v>
                </c:pt>
                <c:pt idx="506">
                  <c:v>1568.952312893592</c:v>
                </c:pt>
                <c:pt idx="507">
                  <c:v>1565.41448715036</c:v>
                </c:pt>
                <c:pt idx="508">
                  <c:v>1562.501381439336</c:v>
                </c:pt>
                <c:pt idx="509">
                  <c:v>1560.748363037604</c:v>
                </c:pt>
                <c:pt idx="510">
                  <c:v>1559.041009091352</c:v>
                </c:pt>
                <c:pt idx="511">
                  <c:v>1555.76182738536</c:v>
                </c:pt>
                <c:pt idx="512">
                  <c:v>1553.14148770548</c:v>
                </c:pt>
                <c:pt idx="513">
                  <c:v>1549.816965099144</c:v>
                </c:pt>
                <c:pt idx="514">
                  <c:v>1548.40245073048</c:v>
                </c:pt>
                <c:pt idx="515">
                  <c:v>1546.683957765792</c:v>
                </c:pt>
                <c:pt idx="516">
                  <c:v>1543.64281848756</c:v>
                </c:pt>
                <c:pt idx="517">
                  <c:v>1540.75010679876</c:v>
                </c:pt>
                <c:pt idx="518">
                  <c:v>1537.363488367752</c:v>
                </c:pt>
                <c:pt idx="519">
                  <c:v>1536.900130219656</c:v>
                </c:pt>
                <c:pt idx="520">
                  <c:v>1533.924908778432</c:v>
                </c:pt>
                <c:pt idx="521">
                  <c:v>1529.901911001632</c:v>
                </c:pt>
                <c:pt idx="522">
                  <c:v>1526.13300558888</c:v>
                </c:pt>
                <c:pt idx="523">
                  <c:v>1525.117342023936</c:v>
                </c:pt>
                <c:pt idx="524">
                  <c:v>1523.062868771016</c:v>
                </c:pt>
                <c:pt idx="525">
                  <c:v>1519.68325546196</c:v>
                </c:pt>
                <c:pt idx="526">
                  <c:v>1516.059398300072</c:v>
                </c:pt>
                <c:pt idx="527">
                  <c:v>1513.228908618</c:v>
                </c:pt>
                <c:pt idx="528">
                  <c:v>1513.17776317524</c:v>
                </c:pt>
                <c:pt idx="529">
                  <c:v>1509.41251017756</c:v>
                </c:pt>
                <c:pt idx="530">
                  <c:v>1506.0131840864</c:v>
                </c:pt>
                <c:pt idx="531">
                  <c:v>1502.717232013088</c:v>
                </c:pt>
              </c:numCache>
            </c:numRef>
          </c:yVal>
          <c:smooth val="1"/>
        </c:ser>
        <c:ser>
          <c:idx val="2"/>
          <c:order val="1"/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G!$L$10:$L$507</c:f>
              <c:numCache>
                <c:formatCode>General</c:formatCode>
                <c:ptCount val="498"/>
                <c:pt idx="0">
                  <c:v>-1.72001479217467E-5</c:v>
                </c:pt>
                <c:pt idx="1">
                  <c:v>7.99999680023175E-7</c:v>
                </c:pt>
                <c:pt idx="2">
                  <c:v>2.27997400839402E-5</c:v>
                </c:pt>
                <c:pt idx="3">
                  <c:v>3.15995007305384E-5</c:v>
                </c:pt>
                <c:pt idx="4">
                  <c:v>1.0399945920452E-5</c:v>
                </c:pt>
                <c:pt idx="5">
                  <c:v>3.99992000213727E-5</c:v>
                </c:pt>
                <c:pt idx="6">
                  <c:v>4.39990320283267E-5</c:v>
                </c:pt>
                <c:pt idx="7">
                  <c:v>7.43972324571882E-5</c:v>
                </c:pt>
                <c:pt idx="8">
                  <c:v>6.91976057904437E-5</c:v>
                </c:pt>
                <c:pt idx="9">
                  <c:v>0.000101994798353755</c:v>
                </c:pt>
                <c:pt idx="10">
                  <c:v>0.000127191910766065</c:v>
                </c:pt>
                <c:pt idx="11">
                  <c:v>0.000129991550732225</c:v>
                </c:pt>
                <c:pt idx="12">
                  <c:v>0.000151188570431993</c:v>
                </c:pt>
                <c:pt idx="13">
                  <c:v>0.000128391757425474</c:v>
                </c:pt>
                <c:pt idx="14">
                  <c:v>0.00014079008861039</c:v>
                </c:pt>
                <c:pt idx="15">
                  <c:v>0.000135190861303583</c:v>
                </c:pt>
                <c:pt idx="16">
                  <c:v>0.000175984513816973</c:v>
                </c:pt>
                <c:pt idx="17">
                  <c:v>0.000149988751124968</c:v>
                </c:pt>
                <c:pt idx="18">
                  <c:v>0.000169185687294431</c:v>
                </c:pt>
                <c:pt idx="19">
                  <c:v>0.000165186355982728</c:v>
                </c:pt>
                <c:pt idx="20">
                  <c:v>0.000179183945597983</c:v>
                </c:pt>
                <c:pt idx="21">
                  <c:v>0.000187582405320539</c:v>
                </c:pt>
                <c:pt idx="22">
                  <c:v>0.000210777784801987</c:v>
                </c:pt>
                <c:pt idx="23">
                  <c:v>0.000241170915956673</c:v>
                </c:pt>
                <c:pt idx="24">
                  <c:v>0.00025316795028983</c:v>
                </c:pt>
                <c:pt idx="25">
                  <c:v>0.000269963556559664</c:v>
                </c:pt>
                <c:pt idx="26">
                  <c:v>0.000303154044169029</c:v>
                </c:pt>
                <c:pt idx="27">
                  <c:v>0.000270363448508871</c:v>
                </c:pt>
                <c:pt idx="28">
                  <c:v>0.000335143833030964</c:v>
                </c:pt>
                <c:pt idx="29">
                  <c:v>0.000349938764287988</c:v>
                </c:pt>
                <c:pt idx="30">
                  <c:v>0.000391123501230154</c:v>
                </c:pt>
                <c:pt idx="31">
                  <c:v>0.000395921612693407</c:v>
                </c:pt>
                <c:pt idx="32">
                  <c:v>0.000437104455926813</c:v>
                </c:pt>
                <c:pt idx="33">
                  <c:v>0.000465891455719858</c:v>
                </c:pt>
                <c:pt idx="34">
                  <c:v>0.000508670605168842</c:v>
                </c:pt>
                <c:pt idx="35">
                  <c:v>0.000511469177337404</c:v>
                </c:pt>
                <c:pt idx="36">
                  <c:v>0.000531858538169549</c:v>
                </c:pt>
                <c:pt idx="37">
                  <c:v>0.000555445711465817</c:v>
                </c:pt>
                <c:pt idx="38">
                  <c:v>0.00059022578248852</c:v>
                </c:pt>
                <c:pt idx="39">
                  <c:v>0.000632200119385205</c:v>
                </c:pt>
                <c:pt idx="40">
                  <c:v>0.000656184663745993</c:v>
                </c:pt>
                <c:pt idx="41">
                  <c:v>0.000694958460419068</c:v>
                </c:pt>
                <c:pt idx="42">
                  <c:v>0.000752117089019129</c:v>
                </c:pt>
                <c:pt idx="43">
                  <c:v>0.000769703702089775</c:v>
                </c:pt>
                <c:pt idx="44">
                  <c:v>0.000826858058636299</c:v>
                </c:pt>
                <c:pt idx="45">
                  <c:v>0.000813668881674786</c:v>
                </c:pt>
                <c:pt idx="46">
                  <c:v>0.000890403473146466</c:v>
                </c:pt>
                <c:pt idx="47">
                  <c:v>0.000883609502116359</c:v>
                </c:pt>
                <c:pt idx="48">
                  <c:v>0.000951946754877683</c:v>
                </c:pt>
                <c:pt idx="49">
                  <c:v>0.000992307500022269</c:v>
                </c:pt>
                <c:pt idx="50">
                  <c:v>0.00104065832724048</c:v>
                </c:pt>
                <c:pt idx="51">
                  <c:v>0.00103905999015034</c:v>
                </c:pt>
                <c:pt idx="52">
                  <c:v>0.00109140420170181</c:v>
                </c:pt>
                <c:pt idx="53">
                  <c:v>0.00113215886621849</c:v>
                </c:pt>
                <c:pt idx="54">
                  <c:v>0.00113935069342629</c:v>
                </c:pt>
                <c:pt idx="55">
                  <c:v>0.0011936872717852</c:v>
                </c:pt>
                <c:pt idx="56">
                  <c:v>0.00120207721559861</c:v>
                </c:pt>
                <c:pt idx="57">
                  <c:v>0.00125121690155805</c:v>
                </c:pt>
                <c:pt idx="58">
                  <c:v>0.00126400081428237</c:v>
                </c:pt>
                <c:pt idx="59">
                  <c:v>0.00132632004857494</c:v>
                </c:pt>
                <c:pt idx="60">
                  <c:v>0.00135028795076151</c:v>
                </c:pt>
                <c:pt idx="61">
                  <c:v>0.00138863539942256</c:v>
                </c:pt>
                <c:pt idx="62">
                  <c:v>0.00138783650924078</c:v>
                </c:pt>
                <c:pt idx="63">
                  <c:v>0.00147810706133041</c:v>
                </c:pt>
                <c:pt idx="64">
                  <c:v>0.0014848969945756</c:v>
                </c:pt>
                <c:pt idx="65">
                  <c:v>0.00154121172282883</c:v>
                </c:pt>
                <c:pt idx="66">
                  <c:v>0.0015563881992906</c:v>
                </c:pt>
                <c:pt idx="67">
                  <c:v>0.00158953601799749</c:v>
                </c:pt>
                <c:pt idx="68">
                  <c:v>0.00163466320979389</c:v>
                </c:pt>
                <c:pt idx="69">
                  <c:v>0.00168897288196052</c:v>
                </c:pt>
                <c:pt idx="70">
                  <c:v>0.00171612661200631</c:v>
                </c:pt>
                <c:pt idx="71">
                  <c:v>0.00173569281335063</c:v>
                </c:pt>
                <c:pt idx="72">
                  <c:v>0.00178839985921673</c:v>
                </c:pt>
                <c:pt idx="73">
                  <c:v>0.0018019754665656</c:v>
                </c:pt>
                <c:pt idx="74">
                  <c:v>0.00188382448790675</c:v>
                </c:pt>
                <c:pt idx="75">
                  <c:v>0.00187144774875003</c:v>
                </c:pt>
                <c:pt idx="76">
                  <c:v>0.00196047700849473</c:v>
                </c:pt>
                <c:pt idx="77">
                  <c:v>0.00196606602495953</c:v>
                </c:pt>
                <c:pt idx="78">
                  <c:v>0.00201077703217818</c:v>
                </c:pt>
                <c:pt idx="79">
                  <c:v>0.0020327325985039</c:v>
                </c:pt>
                <c:pt idx="80">
                  <c:v>0.00209340729314316</c:v>
                </c:pt>
                <c:pt idx="81">
                  <c:v>0.00212454156247649</c:v>
                </c:pt>
                <c:pt idx="82">
                  <c:v>0.00214449891760063</c:v>
                </c:pt>
                <c:pt idx="83">
                  <c:v>0.00221314917768035</c:v>
                </c:pt>
                <c:pt idx="84">
                  <c:v>0.00219718442147579</c:v>
                </c:pt>
                <c:pt idx="85">
                  <c:v>0.00227301474358343</c:v>
                </c:pt>
                <c:pt idx="86">
                  <c:v>0.00231052867163129</c:v>
                </c:pt>
                <c:pt idx="87">
                  <c:v>0.00232050554324766</c:v>
                </c:pt>
                <c:pt idx="88">
                  <c:v>0.00237278272325284</c:v>
                </c:pt>
                <c:pt idx="89">
                  <c:v>0.00242266298071725</c:v>
                </c:pt>
                <c:pt idx="90">
                  <c:v>0.00244859973135845</c:v>
                </c:pt>
                <c:pt idx="91">
                  <c:v>0.0024841120372741</c:v>
                </c:pt>
                <c:pt idx="92">
                  <c:v>0.0025220170397614</c:v>
                </c:pt>
                <c:pt idx="93">
                  <c:v>0.00252800190881542</c:v>
                </c:pt>
                <c:pt idx="94">
                  <c:v>0.00260659986494999</c:v>
                </c:pt>
                <c:pt idx="95">
                  <c:v>0.00261816960083489</c:v>
                </c:pt>
                <c:pt idx="96">
                  <c:v>0.00267681413419394</c:v>
                </c:pt>
                <c:pt idx="97">
                  <c:v>0.00269915400420074</c:v>
                </c:pt>
                <c:pt idx="98">
                  <c:v>0.0027442311509526</c:v>
                </c:pt>
                <c:pt idx="99">
                  <c:v>0.00278252518370984</c:v>
                </c:pt>
                <c:pt idx="100">
                  <c:v>0.00282560421778896</c:v>
                </c:pt>
                <c:pt idx="101">
                  <c:v>0.00284116007958702</c:v>
                </c:pt>
                <c:pt idx="102">
                  <c:v>0.00287745614942457</c:v>
                </c:pt>
                <c:pt idx="103">
                  <c:v>0.00293010305224334</c:v>
                </c:pt>
                <c:pt idx="104">
                  <c:v>0.00294964551532406</c:v>
                </c:pt>
                <c:pt idx="105">
                  <c:v>0.00302103208379212</c:v>
                </c:pt>
                <c:pt idx="106">
                  <c:v>0.00303538854352127</c:v>
                </c:pt>
                <c:pt idx="107">
                  <c:v>0.00309041972986799</c:v>
                </c:pt>
                <c:pt idx="108">
                  <c:v>0.00312471299551148</c:v>
                </c:pt>
                <c:pt idx="109">
                  <c:v>0.00315103028553379</c:v>
                </c:pt>
                <c:pt idx="110">
                  <c:v>0.00319927685181316</c:v>
                </c:pt>
                <c:pt idx="111">
                  <c:v>0.0032423379367597</c:v>
                </c:pt>
                <c:pt idx="112">
                  <c:v>0.00325429902017896</c:v>
                </c:pt>
                <c:pt idx="113">
                  <c:v>0.00330094587855142</c:v>
                </c:pt>
                <c:pt idx="114">
                  <c:v>0.00334081326368662</c:v>
                </c:pt>
                <c:pt idx="115">
                  <c:v>0.00336194233340055</c:v>
                </c:pt>
                <c:pt idx="116">
                  <c:v>0.00343848164055785</c:v>
                </c:pt>
                <c:pt idx="117">
                  <c:v>0.00343050906939164</c:v>
                </c:pt>
                <c:pt idx="118">
                  <c:v>0.00351222491077038</c:v>
                </c:pt>
                <c:pt idx="119">
                  <c:v>0.00351860245162272</c:v>
                </c:pt>
                <c:pt idx="120">
                  <c:v>0.00356962131426382</c:v>
                </c:pt>
                <c:pt idx="121">
                  <c:v>0.00360429671169407</c:v>
                </c:pt>
                <c:pt idx="122">
                  <c:v>0.00364694181615226</c:v>
                </c:pt>
                <c:pt idx="123">
                  <c:v>0.00371110532232317</c:v>
                </c:pt>
                <c:pt idx="124">
                  <c:v>0.00373382060793819</c:v>
                </c:pt>
                <c:pt idx="125">
                  <c:v>0.00377367073956826</c:v>
                </c:pt>
                <c:pt idx="126">
                  <c:v>0.00381471471500589</c:v>
                </c:pt>
                <c:pt idx="127">
                  <c:v>0.00388165661384575</c:v>
                </c:pt>
                <c:pt idx="128">
                  <c:v>0.00388444576238453</c:v>
                </c:pt>
                <c:pt idx="129">
                  <c:v>0.00396174192666064</c:v>
                </c:pt>
                <c:pt idx="130">
                  <c:v>0.00395377352614966</c:v>
                </c:pt>
                <c:pt idx="131">
                  <c:v>0.00403624339929433</c:v>
                </c:pt>
                <c:pt idx="132">
                  <c:v>0.00404859337448511</c:v>
                </c:pt>
                <c:pt idx="133">
                  <c:v>0.0041091458842856</c:v>
                </c:pt>
                <c:pt idx="134">
                  <c:v>0.00413503893047035</c:v>
                </c:pt>
                <c:pt idx="135">
                  <c:v>0.00416132964522885</c:v>
                </c:pt>
                <c:pt idx="136">
                  <c:v>0.00423103652781593</c:v>
                </c:pt>
                <c:pt idx="137">
                  <c:v>0.00424258748476317</c:v>
                </c:pt>
                <c:pt idx="138">
                  <c:v>0.00429317113848693</c:v>
                </c:pt>
                <c:pt idx="139">
                  <c:v>0.00431348353922811</c:v>
                </c:pt>
                <c:pt idx="140">
                  <c:v>0.00437999380722322</c:v>
                </c:pt>
                <c:pt idx="141">
                  <c:v>0.0044138446401462</c:v>
                </c:pt>
                <c:pt idx="142">
                  <c:v>0.00446601250359924</c:v>
                </c:pt>
                <c:pt idx="143">
                  <c:v>0.00447278217951295</c:v>
                </c:pt>
                <c:pt idx="144">
                  <c:v>0.00456795100769224</c:v>
                </c:pt>
                <c:pt idx="145">
                  <c:v>0.00456516376490241</c:v>
                </c:pt>
                <c:pt idx="146">
                  <c:v>0.00463643510427838</c:v>
                </c:pt>
                <c:pt idx="147">
                  <c:v>0.00465833309904003</c:v>
                </c:pt>
                <c:pt idx="148">
                  <c:v>0.00472800534688029</c:v>
                </c:pt>
                <c:pt idx="149">
                  <c:v>0.00471845058295449</c:v>
                </c:pt>
                <c:pt idx="150">
                  <c:v>0.00477060255860054</c:v>
                </c:pt>
                <c:pt idx="151">
                  <c:v>0.00485499541376044</c:v>
                </c:pt>
                <c:pt idx="152">
                  <c:v>0.00488883017157356</c:v>
                </c:pt>
                <c:pt idx="153">
                  <c:v>0.00494017720528831</c:v>
                </c:pt>
                <c:pt idx="154">
                  <c:v>0.0049417693192298</c:v>
                </c:pt>
                <c:pt idx="155">
                  <c:v>0.00503450558233931</c:v>
                </c:pt>
                <c:pt idx="156">
                  <c:v>0.00502017779439013</c:v>
                </c:pt>
                <c:pt idx="157">
                  <c:v>0.00509022280629859</c:v>
                </c:pt>
                <c:pt idx="158">
                  <c:v>0.00512086595627353</c:v>
                </c:pt>
                <c:pt idx="159">
                  <c:v>0.0051905059869831</c:v>
                </c:pt>
                <c:pt idx="160">
                  <c:v>0.00523387932659173</c:v>
                </c:pt>
                <c:pt idx="161">
                  <c:v>0.00526571177332782</c:v>
                </c:pt>
                <c:pt idx="162">
                  <c:v>0.0053194267295541</c:v>
                </c:pt>
                <c:pt idx="163">
                  <c:v>0.00534767565992607</c:v>
                </c:pt>
                <c:pt idx="164">
                  <c:v>0.00540297759357829</c:v>
                </c:pt>
                <c:pt idx="165">
                  <c:v>0.00543719164704397</c:v>
                </c:pt>
                <c:pt idx="166">
                  <c:v>0.00550084258531991</c:v>
                </c:pt>
                <c:pt idx="167">
                  <c:v>0.00553545108266429</c:v>
                </c:pt>
                <c:pt idx="168">
                  <c:v>0.00559909576714146</c:v>
                </c:pt>
                <c:pt idx="169">
                  <c:v>0.00561381302378143</c:v>
                </c:pt>
                <c:pt idx="170">
                  <c:v>0.00567745272129167</c:v>
                </c:pt>
                <c:pt idx="171">
                  <c:v>0.00568222553534276</c:v>
                </c:pt>
                <c:pt idx="172">
                  <c:v>0.00578881244752535</c:v>
                </c:pt>
                <c:pt idx="173">
                  <c:v>0.00579795930246886</c:v>
                </c:pt>
                <c:pt idx="174">
                  <c:v>0.00587669833273107</c:v>
                </c:pt>
                <c:pt idx="175">
                  <c:v>0.0058949903512875</c:v>
                </c:pt>
                <c:pt idx="176">
                  <c:v>0.00597173365194341</c:v>
                </c:pt>
                <c:pt idx="177">
                  <c:v>0.00599837373154702</c:v>
                </c:pt>
                <c:pt idx="178">
                  <c:v>0.00607431394397355</c:v>
                </c:pt>
                <c:pt idx="179">
                  <c:v>0.00607550667617917</c:v>
                </c:pt>
                <c:pt idx="180">
                  <c:v>0.00612719037197243</c:v>
                </c:pt>
                <c:pt idx="181">
                  <c:v>0.00620471090749928</c:v>
                </c:pt>
                <c:pt idx="182">
                  <c:v>0.00623452489801465</c:v>
                </c:pt>
                <c:pt idx="183">
                  <c:v>0.00628500789509371</c:v>
                </c:pt>
                <c:pt idx="184">
                  <c:v>0.00631044717986944</c:v>
                </c:pt>
                <c:pt idx="185">
                  <c:v>0.00638994077392011</c:v>
                </c:pt>
                <c:pt idx="186">
                  <c:v>0.00640146682050006</c:v>
                </c:pt>
                <c:pt idx="187">
                  <c:v>0.00650320822810871</c:v>
                </c:pt>
                <c:pt idx="188">
                  <c:v>0.00651473296924417</c:v>
                </c:pt>
                <c:pt idx="189">
                  <c:v>0.0065926208409498</c:v>
                </c:pt>
                <c:pt idx="190">
                  <c:v>0.00659897876674029</c:v>
                </c:pt>
                <c:pt idx="191">
                  <c:v>0.00668440947364794</c:v>
                </c:pt>
                <c:pt idx="192">
                  <c:v>0.00667646273902075</c:v>
                </c:pt>
                <c:pt idx="193">
                  <c:v>0.00678175184811185</c:v>
                </c:pt>
                <c:pt idx="194">
                  <c:v>0.00680161647465545</c:v>
                </c:pt>
                <c:pt idx="195">
                  <c:v>0.0068818655487554</c:v>
                </c:pt>
                <c:pt idx="196">
                  <c:v>0.00688544085270081</c:v>
                </c:pt>
                <c:pt idx="197">
                  <c:v>0.00698276366121214</c:v>
                </c:pt>
                <c:pt idx="198">
                  <c:v>0.00699150238875</c:v>
                </c:pt>
                <c:pt idx="199">
                  <c:v>0.00710430456166182</c:v>
                </c:pt>
                <c:pt idx="200">
                  <c:v>0.00712217697763371</c:v>
                </c:pt>
                <c:pt idx="201">
                  <c:v>0.0071833379398023</c:v>
                </c:pt>
                <c:pt idx="202">
                  <c:v>0.00722900764735135</c:v>
                </c:pt>
                <c:pt idx="203">
                  <c:v>0.00728698531484651</c:v>
                </c:pt>
                <c:pt idx="204">
                  <c:v>0.00734972448312842</c:v>
                </c:pt>
                <c:pt idx="205">
                  <c:v>0.00738347493901081</c:v>
                </c:pt>
                <c:pt idx="206">
                  <c:v>0.00744779618314887</c:v>
                </c:pt>
                <c:pt idx="207">
                  <c:v>0.00749345381483985</c:v>
                </c:pt>
                <c:pt idx="208">
                  <c:v>0.00754387329900354</c:v>
                </c:pt>
                <c:pt idx="209">
                  <c:v>0.00759151142078437</c:v>
                </c:pt>
                <c:pt idx="210">
                  <c:v>0.00765423148685952</c:v>
                </c:pt>
                <c:pt idx="211">
                  <c:v>0.00771774146926088</c:v>
                </c:pt>
                <c:pt idx="212">
                  <c:v>0.00775862388647308</c:v>
                </c:pt>
                <c:pt idx="213">
                  <c:v>0.00782371477162902</c:v>
                </c:pt>
                <c:pt idx="214">
                  <c:v>0.00788324540829496</c:v>
                </c:pt>
                <c:pt idx="215">
                  <c:v>0.00795864579430125</c:v>
                </c:pt>
                <c:pt idx="216">
                  <c:v>0.00798880435691469</c:v>
                </c:pt>
                <c:pt idx="217">
                  <c:v>0.00807411641757215</c:v>
                </c:pt>
                <c:pt idx="218">
                  <c:v>0.00812252281547909</c:v>
                </c:pt>
                <c:pt idx="219">
                  <c:v>0.00821179076479363</c:v>
                </c:pt>
                <c:pt idx="220">
                  <c:v>0.00825860365961244</c:v>
                </c:pt>
                <c:pt idx="221">
                  <c:v>0.00834349603081447</c:v>
                </c:pt>
                <c:pt idx="222">
                  <c:v>0.00835975963447639</c:v>
                </c:pt>
                <c:pt idx="223">
                  <c:v>0.00848073667694939</c:v>
                </c:pt>
                <c:pt idx="224">
                  <c:v>0.00850017096851941</c:v>
                </c:pt>
                <c:pt idx="225">
                  <c:v>0.00860685453544506</c:v>
                </c:pt>
                <c:pt idx="226">
                  <c:v>0.00860606139106778</c:v>
                </c:pt>
                <c:pt idx="227">
                  <c:v>0.00876150566857267</c:v>
                </c:pt>
                <c:pt idx="228">
                  <c:v>0.00876547076776966</c:v>
                </c:pt>
                <c:pt idx="229">
                  <c:v>0.00890503224363681</c:v>
                </c:pt>
                <c:pt idx="230">
                  <c:v>0.00894546971363617</c:v>
                </c:pt>
                <c:pt idx="231">
                  <c:v>0.00903743904668548</c:v>
                </c:pt>
                <c:pt idx="232">
                  <c:v>0.00913177810847824</c:v>
                </c:pt>
                <c:pt idx="233">
                  <c:v>0.00918806020068086</c:v>
                </c:pt>
                <c:pt idx="234">
                  <c:v>0.00935133961254009</c:v>
                </c:pt>
                <c:pt idx="235">
                  <c:v>0.00936560547915625</c:v>
                </c:pt>
                <c:pt idx="236">
                  <c:v>0.00951181887926046</c:v>
                </c:pt>
                <c:pt idx="237">
                  <c:v>0.00958590802359064</c:v>
                </c:pt>
                <c:pt idx="238">
                  <c:v>0.00968653368551688</c:v>
                </c:pt>
                <c:pt idx="239">
                  <c:v>0.00985765329140877</c:v>
                </c:pt>
                <c:pt idx="240">
                  <c:v>0.00988062545350611</c:v>
                </c:pt>
                <c:pt idx="241">
                  <c:v>0.0100746795571909</c:v>
                </c:pt>
                <c:pt idx="242">
                  <c:v>0.0102259364348169</c:v>
                </c:pt>
                <c:pt idx="243">
                  <c:v>0.0102789897102158</c:v>
                </c:pt>
                <c:pt idx="244">
                  <c:v>0.0104753415257945</c:v>
                </c:pt>
                <c:pt idx="245">
                  <c:v>0.0107033146164586</c:v>
                </c:pt>
                <c:pt idx="246">
                  <c:v>0.0107108336767818</c:v>
                </c:pt>
                <c:pt idx="247">
                  <c:v>0.0109375661482764</c:v>
                </c:pt>
                <c:pt idx="248">
                  <c:v>0.0111962870006025</c:v>
                </c:pt>
                <c:pt idx="249">
                  <c:v>0.0114150002752936</c:v>
                </c:pt>
                <c:pt idx="250">
                  <c:v>0.011409068358278</c:v>
                </c:pt>
                <c:pt idx="251">
                  <c:v>0.0116680626276488</c:v>
                </c:pt>
                <c:pt idx="252">
                  <c:v>0.0119289661221127</c:v>
                </c:pt>
                <c:pt idx="253">
                  <c:v>0.0122083736140666</c:v>
                </c:pt>
                <c:pt idx="254">
                  <c:v>0.0124592600643733</c:v>
                </c:pt>
                <c:pt idx="255">
                  <c:v>0.0125702621705647</c:v>
                </c:pt>
                <c:pt idx="256">
                  <c:v>0.0127527370758346</c:v>
                </c:pt>
                <c:pt idx="257">
                  <c:v>0.013049681316469</c:v>
                </c:pt>
                <c:pt idx="258">
                  <c:v>0.0133086457916223</c:v>
                </c:pt>
                <c:pt idx="259">
                  <c:v>0.0135995060909463</c:v>
                </c:pt>
                <c:pt idx="260">
                  <c:v>0.0138965935119921</c:v>
                </c:pt>
                <c:pt idx="261">
                  <c:v>0.0141821561156445</c:v>
                </c:pt>
                <c:pt idx="262">
                  <c:v>0.014471973987843</c:v>
                </c:pt>
                <c:pt idx="263">
                  <c:v>0.0147538250852128</c:v>
                </c:pt>
                <c:pt idx="264">
                  <c:v>0.01509666966609</c:v>
                </c:pt>
                <c:pt idx="265">
                  <c:v>0.0153897676826857</c:v>
                </c:pt>
                <c:pt idx="266">
                  <c:v>0.0156886864378884</c:v>
                </c:pt>
                <c:pt idx="267">
                  <c:v>0.0159768871031385</c:v>
                </c:pt>
                <c:pt idx="268">
                  <c:v>0.0163071133347218</c:v>
                </c:pt>
                <c:pt idx="269">
                  <c:v>0.0165912016747275</c:v>
                </c:pt>
                <c:pt idx="270">
                  <c:v>0.0168842553412445</c:v>
                </c:pt>
                <c:pt idx="271">
                  <c:v>0.0172000277840125</c:v>
                </c:pt>
                <c:pt idx="272">
                  <c:v>0.0175172727636771</c:v>
                </c:pt>
                <c:pt idx="273">
                  <c:v>0.0178210574396637</c:v>
                </c:pt>
                <c:pt idx="274">
                  <c:v>0.0181263211189373</c:v>
                </c:pt>
                <c:pt idx="275">
                  <c:v>0.0184307062505617</c:v>
                </c:pt>
                <c:pt idx="276">
                  <c:v>0.0187251843178039</c:v>
                </c:pt>
                <c:pt idx="277">
                  <c:v>0.0190407685280241</c:v>
                </c:pt>
                <c:pt idx="278">
                  <c:v>0.0193181962529166</c:v>
                </c:pt>
                <c:pt idx="279">
                  <c:v>0.0196398689537202</c:v>
                </c:pt>
                <c:pt idx="280">
                  <c:v>0.0199461464085839</c:v>
                </c:pt>
                <c:pt idx="281">
                  <c:v>0.0202464503607787</c:v>
                </c:pt>
                <c:pt idx="282">
                  <c:v>0.0205431373646348</c:v>
                </c:pt>
                <c:pt idx="283">
                  <c:v>0.0208655915612041</c:v>
                </c:pt>
                <c:pt idx="284">
                  <c:v>0.0211448633491074</c:v>
                </c:pt>
                <c:pt idx="285">
                  <c:v>0.0214444160780113</c:v>
                </c:pt>
                <c:pt idx="286">
                  <c:v>0.0217732333955542</c:v>
                </c:pt>
                <c:pt idx="287">
                  <c:v>0.0220479478136449</c:v>
                </c:pt>
                <c:pt idx="288">
                  <c:v>0.0223660056993399</c:v>
                </c:pt>
                <c:pt idx="289">
                  <c:v>0.0226499423935336</c:v>
                </c:pt>
                <c:pt idx="290">
                  <c:v>0.0229556903798164</c:v>
                </c:pt>
                <c:pt idx="291">
                  <c:v>0.023276195310714</c:v>
                </c:pt>
                <c:pt idx="292">
                  <c:v>0.0235411206095816</c:v>
                </c:pt>
                <c:pt idx="293">
                  <c:v>0.023855579449023</c:v>
                </c:pt>
                <c:pt idx="294">
                  <c:v>0.0241781388080131</c:v>
                </c:pt>
                <c:pt idx="295">
                  <c:v>0.0244795167163268</c:v>
                </c:pt>
                <c:pt idx="296">
                  <c:v>0.0247726093905422</c:v>
                </c:pt>
                <c:pt idx="297">
                  <c:v>0.0251007244233585</c:v>
                </c:pt>
                <c:pt idx="298">
                  <c:v>0.0254022144219662</c:v>
                </c:pt>
                <c:pt idx="299">
                  <c:v>0.0256720352384077</c:v>
                </c:pt>
                <c:pt idx="300">
                  <c:v>0.0259772505042688</c:v>
                </c:pt>
                <c:pt idx="301">
                  <c:v>0.0262851000064836</c:v>
                </c:pt>
                <c:pt idx="302">
                  <c:v>0.0265663682084745</c:v>
                </c:pt>
                <c:pt idx="303">
                  <c:v>0.0268864969481371</c:v>
                </c:pt>
                <c:pt idx="304">
                  <c:v>0.0271819992994144</c:v>
                </c:pt>
                <c:pt idx="305">
                  <c:v>0.0274844191862352</c:v>
                </c:pt>
                <c:pt idx="306">
                  <c:v>0.0277707969453565</c:v>
                </c:pt>
                <c:pt idx="307">
                  <c:v>0.0281088194856151</c:v>
                </c:pt>
                <c:pt idx="308">
                  <c:v>0.0283833543917695</c:v>
                </c:pt>
                <c:pt idx="309">
                  <c:v>0.0286861886152837</c:v>
                </c:pt>
                <c:pt idx="310">
                  <c:v>0.0289834911507825</c:v>
                </c:pt>
                <c:pt idx="311">
                  <c:v>0.0293168312213453</c:v>
                </c:pt>
                <c:pt idx="312">
                  <c:v>0.0295828796215849</c:v>
                </c:pt>
                <c:pt idx="313">
                  <c:v>0.029886903750163</c:v>
                </c:pt>
                <c:pt idx="314">
                  <c:v>0.0301916116841459</c:v>
                </c:pt>
                <c:pt idx="315">
                  <c:v>0.0303402444088825</c:v>
                </c:pt>
                <c:pt idx="316">
                  <c:v>0.0304857511324228</c:v>
                </c:pt>
                <c:pt idx="317">
                  <c:v>0.0307735980588125</c:v>
                </c:pt>
                <c:pt idx="318">
                  <c:v>0.0310947095105134</c:v>
                </c:pt>
                <c:pt idx="319">
                  <c:v>0.0313967238788455</c:v>
                </c:pt>
                <c:pt idx="320">
                  <c:v>0.0316765582125457</c:v>
                </c:pt>
                <c:pt idx="321">
                  <c:v>0.0319911814131773</c:v>
                </c:pt>
                <c:pt idx="322">
                  <c:v>0.0323068675091682</c:v>
                </c:pt>
                <c:pt idx="323">
                  <c:v>0.0325953523019215</c:v>
                </c:pt>
                <c:pt idx="324">
                  <c:v>0.0329034937815575</c:v>
                </c:pt>
                <c:pt idx="325">
                  <c:v>0.0332034147014322</c:v>
                </c:pt>
                <c:pt idx="326">
                  <c:v>0.0334885464007427</c:v>
                </c:pt>
                <c:pt idx="327">
                  <c:v>0.0337755304020008</c:v>
                </c:pt>
                <c:pt idx="328">
                  <c:v>0.0340601124375926</c:v>
                </c:pt>
                <c:pt idx="329">
                  <c:v>0.0343840352617541</c:v>
                </c:pt>
                <c:pt idx="330">
                  <c:v>0.0346927852345006</c:v>
                </c:pt>
                <c:pt idx="331">
                  <c:v>0.034962428746553</c:v>
                </c:pt>
                <c:pt idx="332">
                  <c:v>0.0352841288086276</c:v>
                </c:pt>
                <c:pt idx="333">
                  <c:v>0.0355941450975825</c:v>
                </c:pt>
                <c:pt idx="334">
                  <c:v>0.0358928743426569</c:v>
                </c:pt>
                <c:pt idx="335">
                  <c:v>0.0361675955910633</c:v>
                </c:pt>
                <c:pt idx="336">
                  <c:v>0.0364727100798305</c:v>
                </c:pt>
                <c:pt idx="337">
                  <c:v>0.0367873703592273</c:v>
                </c:pt>
                <c:pt idx="338">
                  <c:v>0.0367839003813794</c:v>
                </c:pt>
                <c:pt idx="339">
                  <c:v>0.037099233636886</c:v>
                </c:pt>
                <c:pt idx="340">
                  <c:v>0.0373720824109904</c:v>
                </c:pt>
                <c:pt idx="341">
                  <c:v>0.0376683550224853</c:v>
                </c:pt>
                <c:pt idx="342">
                  <c:v>0.0379622292868576</c:v>
                </c:pt>
                <c:pt idx="343">
                  <c:v>0.0382737264413333</c:v>
                </c:pt>
                <c:pt idx="344">
                  <c:v>0.0385612649959023</c:v>
                </c:pt>
                <c:pt idx="345">
                  <c:v>0.0388452580634546</c:v>
                </c:pt>
                <c:pt idx="346">
                  <c:v>0.0391449410518789</c:v>
                </c:pt>
                <c:pt idx="347">
                  <c:v>0.0394553010200113</c:v>
                </c:pt>
                <c:pt idx="348">
                  <c:v>0.039755185682005</c:v>
                </c:pt>
                <c:pt idx="349">
                  <c:v>0.0400676620830668</c:v>
                </c:pt>
                <c:pt idx="350">
                  <c:v>0.0403738941382734</c:v>
                </c:pt>
                <c:pt idx="351">
                  <c:v>0.0406366333419333</c:v>
                </c:pt>
                <c:pt idx="352">
                  <c:v>0.0409576653165565</c:v>
                </c:pt>
                <c:pt idx="353">
                  <c:v>0.0412724530485765</c:v>
                </c:pt>
                <c:pt idx="354">
                  <c:v>0.0415575958992085</c:v>
                </c:pt>
                <c:pt idx="355">
                  <c:v>0.0418365197154898</c:v>
                </c:pt>
                <c:pt idx="356">
                  <c:v>0.0418660572969816</c:v>
                </c:pt>
                <c:pt idx="357">
                  <c:v>0.0421886122726766</c:v>
                </c:pt>
                <c:pt idx="358">
                  <c:v>0.0424612262455051</c:v>
                </c:pt>
                <c:pt idx="359">
                  <c:v>0.0427713253397904</c:v>
                </c:pt>
                <c:pt idx="360">
                  <c:v>0.0430771138262096</c:v>
                </c:pt>
                <c:pt idx="361">
                  <c:v>0.043393533278456</c:v>
                </c:pt>
                <c:pt idx="362">
                  <c:v>0.0436642873762232</c:v>
                </c:pt>
                <c:pt idx="363">
                  <c:v>0.0439851145771584</c:v>
                </c:pt>
                <c:pt idx="364">
                  <c:v>0.0442752252499074</c:v>
                </c:pt>
                <c:pt idx="365">
                  <c:v>0.0445847624216136</c:v>
                </c:pt>
                <c:pt idx="366">
                  <c:v>0.0448823481164405</c:v>
                </c:pt>
                <c:pt idx="367">
                  <c:v>0.0451947560480247</c:v>
                </c:pt>
                <c:pt idx="368">
                  <c:v>0.0454929247211927</c:v>
                </c:pt>
                <c:pt idx="369">
                  <c:v>0.0457638752873658</c:v>
                </c:pt>
                <c:pt idx="370">
                  <c:v>0.0457894761286031</c:v>
                </c:pt>
                <c:pt idx="371">
                  <c:v>0.0461092403691934</c:v>
                </c:pt>
                <c:pt idx="372">
                  <c:v>0.0463979718242136</c:v>
                </c:pt>
                <c:pt idx="373">
                  <c:v>0.0466961637562651</c:v>
                </c:pt>
                <c:pt idx="374">
                  <c:v>0.0470190729032777</c:v>
                </c:pt>
                <c:pt idx="375">
                  <c:v>0.0473002929575329</c:v>
                </c:pt>
                <c:pt idx="376">
                  <c:v>0.0476031742612765</c:v>
                </c:pt>
                <c:pt idx="377">
                  <c:v>0.0479505737167487</c:v>
                </c:pt>
                <c:pt idx="378">
                  <c:v>0.0482338189619425</c:v>
                </c:pt>
                <c:pt idx="379">
                  <c:v>0.0485348934954077</c:v>
                </c:pt>
                <c:pt idx="380">
                  <c:v>0.0488160685958141</c:v>
                </c:pt>
                <c:pt idx="381">
                  <c:v>0.049161904589209</c:v>
                </c:pt>
                <c:pt idx="382">
                  <c:v>0.0492803297329474</c:v>
                </c:pt>
                <c:pt idx="383">
                  <c:v>0.0494547052178713</c:v>
                </c:pt>
                <c:pt idx="384">
                  <c:v>0.0497314353204305</c:v>
                </c:pt>
                <c:pt idx="385">
                  <c:v>0.0500716284575184</c:v>
                </c:pt>
                <c:pt idx="386">
                  <c:v>0.0503740520137108</c:v>
                </c:pt>
                <c:pt idx="387">
                  <c:v>0.0506683991812043</c:v>
                </c:pt>
                <c:pt idx="388">
                  <c:v>0.0509850868965009</c:v>
                </c:pt>
                <c:pt idx="389">
                  <c:v>0.0512629139260689</c:v>
                </c:pt>
                <c:pt idx="390">
                  <c:v>0.0515752346386623</c:v>
                </c:pt>
                <c:pt idx="391">
                  <c:v>0.0518904960271475</c:v>
                </c:pt>
                <c:pt idx="392">
                  <c:v>0.0521954073612565</c:v>
                </c:pt>
                <c:pt idx="393">
                  <c:v>0.0522622248228101</c:v>
                </c:pt>
                <c:pt idx="394">
                  <c:v>0.0524987075850589</c:v>
                </c:pt>
                <c:pt idx="395">
                  <c:v>0.0528034335532001</c:v>
                </c:pt>
                <c:pt idx="396">
                  <c:v>0.0530970666118669</c:v>
                </c:pt>
                <c:pt idx="397">
                  <c:v>0.0533807541266643</c:v>
                </c:pt>
                <c:pt idx="398">
                  <c:v>0.0537162965455017</c:v>
                </c:pt>
                <c:pt idx="399">
                  <c:v>0.0540312627290383</c:v>
                </c:pt>
                <c:pt idx="400">
                  <c:v>0.0543215047269709</c:v>
                </c:pt>
                <c:pt idx="401">
                  <c:v>0.054614313693184</c:v>
                </c:pt>
                <c:pt idx="402">
                  <c:v>0.0549460350003448</c:v>
                </c:pt>
                <c:pt idx="403">
                  <c:v>0.055014940463591</c:v>
                </c:pt>
                <c:pt idx="404">
                  <c:v>0.0552235209191472</c:v>
                </c:pt>
                <c:pt idx="405">
                  <c:v>0.0555274178220973</c:v>
                </c:pt>
                <c:pt idx="406">
                  <c:v>0.0558535406408728</c:v>
                </c:pt>
                <c:pt idx="407">
                  <c:v>0.0561398508362845</c:v>
                </c:pt>
                <c:pt idx="408">
                  <c:v>0.05647031048446</c:v>
                </c:pt>
                <c:pt idx="409">
                  <c:v>0.0567651365165589</c:v>
                </c:pt>
                <c:pt idx="410">
                  <c:v>0.0570428738321256</c:v>
                </c:pt>
                <c:pt idx="411">
                  <c:v>0.0573545279416543</c:v>
                </c:pt>
                <c:pt idx="412">
                  <c:v>0.0576619314980982</c:v>
                </c:pt>
                <c:pt idx="413">
                  <c:v>0.05768873985891</c:v>
                </c:pt>
                <c:pt idx="414">
                  <c:v>0.0579681081712246</c:v>
                </c:pt>
                <c:pt idx="415">
                  <c:v>0.0582613609256845</c:v>
                </c:pt>
                <c:pt idx="416">
                  <c:v>0.0585730128228504</c:v>
                </c:pt>
                <c:pt idx="417">
                  <c:v>0.0588743851631114</c:v>
                </c:pt>
                <c:pt idx="418">
                  <c:v>0.0591899932287817</c:v>
                </c:pt>
                <c:pt idx="419">
                  <c:v>0.0595088937409335</c:v>
                </c:pt>
                <c:pt idx="420">
                  <c:v>0.0598137519738547</c:v>
                </c:pt>
                <c:pt idx="421">
                  <c:v>0.060103074069344</c:v>
                </c:pt>
                <c:pt idx="422">
                  <c:v>0.0601467664852894</c:v>
                </c:pt>
                <c:pt idx="423">
                  <c:v>0.060437874968563</c:v>
                </c:pt>
                <c:pt idx="424">
                  <c:v>0.0607322866086083</c:v>
                </c:pt>
                <c:pt idx="425">
                  <c:v>0.0610138166585311</c:v>
                </c:pt>
                <c:pt idx="426">
                  <c:v>0.0613027918071745</c:v>
                </c:pt>
                <c:pt idx="427">
                  <c:v>0.0616447131110555</c:v>
                </c:pt>
                <c:pt idx="428">
                  <c:v>0.0619346339639419</c:v>
                </c:pt>
                <c:pt idx="429">
                  <c:v>0.0622349950573715</c:v>
                </c:pt>
                <c:pt idx="430">
                  <c:v>0.0624296740818853</c:v>
                </c:pt>
                <c:pt idx="431">
                  <c:v>0.0625615682533499</c:v>
                </c:pt>
                <c:pt idx="432">
                  <c:v>0.0628662486690579</c:v>
                </c:pt>
                <c:pt idx="433">
                  <c:v>0.0631768444765585</c:v>
                </c:pt>
                <c:pt idx="434">
                  <c:v>0.0634952270955573</c:v>
                </c:pt>
                <c:pt idx="435">
                  <c:v>0.0637883648406796</c:v>
                </c:pt>
                <c:pt idx="436">
                  <c:v>0.0641065528527041</c:v>
                </c:pt>
                <c:pt idx="437">
                  <c:v>0.0644133883087851</c:v>
                </c:pt>
                <c:pt idx="438">
                  <c:v>0.0646946339513318</c:v>
                </c:pt>
                <c:pt idx="439">
                  <c:v>0.0647283781135948</c:v>
                </c:pt>
                <c:pt idx="440">
                  <c:v>0.0650338984179829</c:v>
                </c:pt>
                <c:pt idx="441">
                  <c:v>0.0653520651209053</c:v>
                </c:pt>
                <c:pt idx="442">
                  <c:v>0.0656203107920883</c:v>
                </c:pt>
                <c:pt idx="443">
                  <c:v>0.0659480273168592</c:v>
                </c:pt>
                <c:pt idx="444">
                  <c:v>0.0662584162696543</c:v>
                </c:pt>
                <c:pt idx="445">
                  <c:v>0.0665634695449887</c:v>
                </c:pt>
                <c:pt idx="446">
                  <c:v>0.0668403698499265</c:v>
                </c:pt>
                <c:pt idx="447">
                  <c:v>0.0668901289392481</c:v>
                </c:pt>
                <c:pt idx="448">
                  <c:v>0.0671927455653846</c:v>
                </c:pt>
                <c:pt idx="449">
                  <c:v>0.0675113479059926</c:v>
                </c:pt>
                <c:pt idx="450">
                  <c:v>0.0678033109068968</c:v>
                </c:pt>
                <c:pt idx="451">
                  <c:v>0.0680802418338344</c:v>
                </c:pt>
                <c:pt idx="452">
                  <c:v>0.0684254572045773</c:v>
                </c:pt>
                <c:pt idx="453">
                  <c:v>0.0687279830737798</c:v>
                </c:pt>
                <c:pt idx="454">
                  <c:v>0.0689217756263672</c:v>
                </c:pt>
                <c:pt idx="455">
                  <c:v>0.068995698149623</c:v>
                </c:pt>
                <c:pt idx="456">
                  <c:v>0.0693271622722268</c:v>
                </c:pt>
                <c:pt idx="457">
                  <c:v>0.0696499355730575</c:v>
                </c:pt>
                <c:pt idx="458">
                  <c:v>0.0699610426579532</c:v>
                </c:pt>
                <c:pt idx="459">
                  <c:v>0.0702672058445762</c:v>
                </c:pt>
                <c:pt idx="460">
                  <c:v>0.070563211191237</c:v>
                </c:pt>
                <c:pt idx="461">
                  <c:v>0.0708431054146649</c:v>
                </c:pt>
                <c:pt idx="462">
                  <c:v>0.0708665816618276</c:v>
                </c:pt>
                <c:pt idx="463">
                  <c:v>0.0712134441894547</c:v>
                </c:pt>
                <c:pt idx="464">
                  <c:v>0.0715024664841732</c:v>
                </c:pt>
                <c:pt idx="465">
                  <c:v>0.071824166253194</c:v>
                </c:pt>
                <c:pt idx="466">
                  <c:v>0.0721334812717875</c:v>
                </c:pt>
                <c:pt idx="467">
                  <c:v>0.0724341435124011</c:v>
                </c:pt>
                <c:pt idx="468">
                  <c:v>0.0727533121589116</c:v>
                </c:pt>
                <c:pt idx="469">
                  <c:v>0.0727838101237327</c:v>
                </c:pt>
                <c:pt idx="470">
                  <c:v>0.0730344532813339</c:v>
                </c:pt>
                <c:pt idx="471">
                  <c:v>0.0733459962094872</c:v>
                </c:pt>
                <c:pt idx="472">
                  <c:v>0.073655955723972</c:v>
                </c:pt>
                <c:pt idx="473">
                  <c:v>0.073967676598475</c:v>
                </c:pt>
                <c:pt idx="474">
                  <c:v>0.0742633315134031</c:v>
                </c:pt>
                <c:pt idx="475">
                  <c:v>0.0746105030067959</c:v>
                </c:pt>
                <c:pt idx="476">
                  <c:v>0.0746895744189022</c:v>
                </c:pt>
                <c:pt idx="477">
                  <c:v>0.0748896380019288</c:v>
                </c:pt>
                <c:pt idx="478">
                  <c:v>0.0751942961757757</c:v>
                </c:pt>
                <c:pt idx="479">
                  <c:v>0.0754940396895747</c:v>
                </c:pt>
                <c:pt idx="480">
                  <c:v>0.0758237279739598</c:v>
                </c:pt>
                <c:pt idx="481">
                  <c:v>0.0761284724247418</c:v>
                </c:pt>
                <c:pt idx="482">
                  <c:v>0.0764201541423875</c:v>
                </c:pt>
                <c:pt idx="483">
                  <c:v>0.0765357655340921</c:v>
                </c:pt>
                <c:pt idx="484">
                  <c:v>0.0767332374130525</c:v>
                </c:pt>
                <c:pt idx="485">
                  <c:v>0.0770502964120169</c:v>
                </c:pt>
                <c:pt idx="486">
                  <c:v>0.0773542971341845</c:v>
                </c:pt>
                <c:pt idx="487">
                  <c:v>0.0776596859159079</c:v>
                </c:pt>
                <c:pt idx="488">
                  <c:v>0.0779779313353974</c:v>
                </c:pt>
                <c:pt idx="489">
                  <c:v>0.078266854856836</c:v>
                </c:pt>
                <c:pt idx="490">
                  <c:v>0.0782694440628431</c:v>
                </c:pt>
                <c:pt idx="491">
                  <c:v>0.0785849071369564</c:v>
                </c:pt>
                <c:pt idx="492">
                  <c:v>0.078899531419562</c:v>
                </c:pt>
                <c:pt idx="493">
                  <c:v>0.0792018619541441</c:v>
                </c:pt>
                <c:pt idx="494">
                  <c:v>0.0795229418494497</c:v>
                </c:pt>
                <c:pt idx="495">
                  <c:v>0.0798250839952213</c:v>
                </c:pt>
                <c:pt idx="496">
                  <c:v>0.0799931064434157</c:v>
                </c:pt>
                <c:pt idx="497">
                  <c:v>0.0801500249917501</c:v>
                </c:pt>
              </c:numCache>
            </c:numRef>
          </c:xVal>
          <c:yVal>
            <c:numRef>
              <c:f>G!$M$10:$M$507</c:f>
              <c:numCache>
                <c:formatCode>General</c:formatCode>
                <c:ptCount val="498"/>
                <c:pt idx="0">
                  <c:v>6.7203955894</c:v>
                </c:pt>
                <c:pt idx="1">
                  <c:v>7.14503</c:v>
                </c:pt>
                <c:pt idx="2">
                  <c:v>9.261455225399998</c:v>
                </c:pt>
                <c:pt idx="3">
                  <c:v>11.3270498013</c:v>
                </c:pt>
                <c:pt idx="4">
                  <c:v>11.1612916118</c:v>
                </c:pt>
                <c:pt idx="5">
                  <c:v>11.700267992</c:v>
                </c:pt>
                <c:pt idx="6">
                  <c:v>13.2052081872</c:v>
                </c:pt>
                <c:pt idx="7">
                  <c:v>16.8119167518</c:v>
                </c:pt>
                <c:pt idx="8">
                  <c:v>19.1484002942</c:v>
                </c:pt>
                <c:pt idx="9">
                  <c:v>22.359075684</c:v>
                </c:pt>
                <c:pt idx="10">
                  <c:v>28.8190259864</c:v>
                </c:pt>
                <c:pt idx="11">
                  <c:v>32.3628466232</c:v>
                </c:pt>
                <c:pt idx="12">
                  <c:v>34.47377029</c:v>
                </c:pt>
                <c:pt idx="13">
                  <c:v>41.2038958102</c:v>
                </c:pt>
                <c:pt idx="14">
                  <c:v>45.2473537428</c:v>
                </c:pt>
                <c:pt idx="15">
                  <c:v>48.0469652936</c:v>
                </c:pt>
                <c:pt idx="16">
                  <c:v>55.318605557</c:v>
                </c:pt>
                <c:pt idx="17">
                  <c:v>58.7968682075</c:v>
                </c:pt>
                <c:pt idx="18">
                  <c:v>63.2218858938</c:v>
                </c:pt>
                <c:pt idx="19">
                  <c:v>71.9647425168</c:v>
                </c:pt>
                <c:pt idx="20">
                  <c:v>71.6664076318</c:v>
                </c:pt>
                <c:pt idx="21">
                  <c:v>80.8962873748</c:v>
                </c:pt>
                <c:pt idx="22">
                  <c:v>84.6702970292</c:v>
                </c:pt>
                <c:pt idx="23">
                  <c:v>90.19204089600001</c:v>
                </c:pt>
                <c:pt idx="24">
                  <c:v>98.14947123500001</c:v>
                </c:pt>
                <c:pt idx="25">
                  <c:v>100.6031655227</c:v>
                </c:pt>
                <c:pt idx="26">
                  <c:v>111.431379388</c:v>
                </c:pt>
                <c:pt idx="27">
                  <c:v>110.6647314122</c:v>
                </c:pt>
                <c:pt idx="28">
                  <c:v>122.63345569</c:v>
                </c:pt>
                <c:pt idx="29">
                  <c:v>124.7478564735</c:v>
                </c:pt>
                <c:pt idx="30">
                  <c:v>134.6644486605</c:v>
                </c:pt>
                <c:pt idx="31">
                  <c:v>137.48167068</c:v>
                </c:pt>
                <c:pt idx="32">
                  <c:v>147.2336643204</c:v>
                </c:pt>
                <c:pt idx="33">
                  <c:v>151.154849261</c:v>
                </c:pt>
                <c:pt idx="34">
                  <c:v>159.520614043</c:v>
                </c:pt>
                <c:pt idx="35">
                  <c:v>164.3549983222</c:v>
                </c:pt>
                <c:pt idx="36">
                  <c:v>173.3252036967</c:v>
                </c:pt>
                <c:pt idx="37">
                  <c:v>176.831944107</c:v>
                </c:pt>
                <c:pt idx="38">
                  <c:v>186.9389389389</c:v>
                </c:pt>
                <c:pt idx="39">
                  <c:v>190.0433919562</c:v>
                </c:pt>
                <c:pt idx="40">
                  <c:v>200.864256957</c:v>
                </c:pt>
                <c:pt idx="41">
                  <c:v>203.8031772285</c:v>
                </c:pt>
                <c:pt idx="42">
                  <c:v>215.0765565275</c:v>
                </c:pt>
                <c:pt idx="43">
                  <c:v>216.6540352518</c:v>
                </c:pt>
                <c:pt idx="44">
                  <c:v>228.9879963116</c:v>
                </c:pt>
                <c:pt idx="45">
                  <c:v>230.2872316885</c:v>
                </c:pt>
                <c:pt idx="46">
                  <c:v>243.3513601233</c:v>
                </c:pt>
                <c:pt idx="47">
                  <c:v>243.2485104832</c:v>
                </c:pt>
                <c:pt idx="48">
                  <c:v>256.4588947155</c:v>
                </c:pt>
                <c:pt idx="49">
                  <c:v>258.3219758251</c:v>
                </c:pt>
                <c:pt idx="50">
                  <c:v>268.9333400976</c:v>
                </c:pt>
                <c:pt idx="51">
                  <c:v>272.5312280136</c:v>
                </c:pt>
                <c:pt idx="52">
                  <c:v>282.1896918596</c:v>
                </c:pt>
                <c:pt idx="53">
                  <c:v>287.9466824871</c:v>
                </c:pt>
                <c:pt idx="54">
                  <c:v>295.8510161082</c:v>
                </c:pt>
                <c:pt idx="55">
                  <c:v>302.8535874078</c:v>
                </c:pt>
                <c:pt idx="56">
                  <c:v>308.897162316</c:v>
                </c:pt>
                <c:pt idx="57">
                  <c:v>318.3116227875</c:v>
                </c:pt>
                <c:pt idx="58">
                  <c:v>322.852081708</c:v>
                </c:pt>
                <c:pt idx="59">
                  <c:v>333.5036044272</c:v>
                </c:pt>
                <c:pt idx="60">
                  <c:v>335.125990143</c:v>
                </c:pt>
                <c:pt idx="61">
                  <c:v>349.308665082</c:v>
                </c:pt>
                <c:pt idx="62">
                  <c:v>348.7448024008</c:v>
                </c:pt>
                <c:pt idx="63">
                  <c:v>361.7152774803999</c:v>
                </c:pt>
                <c:pt idx="64">
                  <c:v>364.5963551739999</c:v>
                </c:pt>
                <c:pt idx="65">
                  <c:v>375.0919534080001</c:v>
                </c:pt>
                <c:pt idx="66">
                  <c:v>380.2139295405</c:v>
                </c:pt>
                <c:pt idx="67">
                  <c:v>388.2402620646</c:v>
                </c:pt>
                <c:pt idx="68">
                  <c:v>396.2967524992</c:v>
                </c:pt>
                <c:pt idx="69">
                  <c:v>401.624099585</c:v>
                </c:pt>
                <c:pt idx="70">
                  <c:v>411.8928343870001</c:v>
                </c:pt>
                <c:pt idx="71">
                  <c:v>415.1854804185</c:v>
                </c:pt>
                <c:pt idx="72">
                  <c:v>427.5730682531999</c:v>
                </c:pt>
                <c:pt idx="73">
                  <c:v>428.09493635</c:v>
                </c:pt>
                <c:pt idx="74">
                  <c:v>441.2549727036</c:v>
                </c:pt>
                <c:pt idx="75">
                  <c:v>443.7087366285</c:v>
                </c:pt>
                <c:pt idx="76">
                  <c:v>454.8524869312</c:v>
                </c:pt>
                <c:pt idx="77">
                  <c:v>459.1743011168</c:v>
                </c:pt>
                <c:pt idx="78">
                  <c:v>467.3474239794</c:v>
                </c:pt>
                <c:pt idx="79">
                  <c:v>475.1829271278</c:v>
                </c:pt>
                <c:pt idx="80">
                  <c:v>480.4083994595999</c:v>
                </c:pt>
                <c:pt idx="81">
                  <c:v>491.2582542588</c:v>
                </c:pt>
                <c:pt idx="82">
                  <c:v>493.8180038686</c:v>
                </c:pt>
                <c:pt idx="83">
                  <c:v>507.5161874805</c:v>
                </c:pt>
                <c:pt idx="84">
                  <c:v>507.0140243371</c:v>
                </c:pt>
                <c:pt idx="85">
                  <c:v>519.9868567932</c:v>
                </c:pt>
                <c:pt idx="86">
                  <c:v>523.5591543212</c:v>
                </c:pt>
                <c:pt idx="87">
                  <c:v>533.3254110272001</c:v>
                </c:pt>
                <c:pt idx="88">
                  <c:v>539.4335647681</c:v>
                </c:pt>
                <c:pt idx="89">
                  <c:v>546.3632069640001</c:v>
                </c:pt>
                <c:pt idx="90">
                  <c:v>554.9419248180001</c:v>
                </c:pt>
                <c:pt idx="91">
                  <c:v>559.5755041512</c:v>
                </c:pt>
                <c:pt idx="92">
                  <c:v>570.882056566</c:v>
                </c:pt>
                <c:pt idx="93">
                  <c:v>573.1287139112</c:v>
                </c:pt>
                <c:pt idx="94">
                  <c:v>586.792544184</c:v>
                </c:pt>
                <c:pt idx="95">
                  <c:v>585.9798660884</c:v>
                </c:pt>
                <c:pt idx="96">
                  <c:v>599.5402999193</c:v>
                </c:pt>
                <c:pt idx="97">
                  <c:v>602.4422039729999</c:v>
                </c:pt>
                <c:pt idx="98">
                  <c:v>612.8601081604</c:v>
                </c:pt>
                <c:pt idx="99">
                  <c:v>618.3825777072</c:v>
                </c:pt>
                <c:pt idx="100">
                  <c:v>626.1043893468</c:v>
                </c:pt>
                <c:pt idx="101">
                  <c:v>634.868069226</c:v>
                </c:pt>
                <c:pt idx="102">
                  <c:v>639.2851176294</c:v>
                </c:pt>
                <c:pt idx="103">
                  <c:v>650.6272887036001</c:v>
                </c:pt>
                <c:pt idx="104">
                  <c:v>652.784750865</c:v>
                </c:pt>
                <c:pt idx="105">
                  <c:v>666.2327348454</c:v>
                </c:pt>
                <c:pt idx="106">
                  <c:v>666.2073002137</c:v>
                </c:pt>
                <c:pt idx="107">
                  <c:v>679.4504845205</c:v>
                </c:pt>
                <c:pt idx="108">
                  <c:v>681.952173032</c:v>
                </c:pt>
                <c:pt idx="109">
                  <c:v>692.3272828949999</c:v>
                </c:pt>
                <c:pt idx="110">
                  <c:v>697.341896064</c:v>
                </c:pt>
                <c:pt idx="111">
                  <c:v>705.7085714503998</c:v>
                </c:pt>
                <c:pt idx="112">
                  <c:v>713.0549714125</c:v>
                </c:pt>
                <c:pt idx="113">
                  <c:v>718.520910047</c:v>
                </c:pt>
                <c:pt idx="114">
                  <c:v>729.215772922</c:v>
                </c:pt>
                <c:pt idx="115">
                  <c:v>732.0287198624001</c:v>
                </c:pt>
                <c:pt idx="116">
                  <c:v>744.9011653656</c:v>
                </c:pt>
                <c:pt idx="117">
                  <c:v>745.624851023</c:v>
                </c:pt>
                <c:pt idx="118">
                  <c:v>758.3608260978999</c:v>
                </c:pt>
                <c:pt idx="119">
                  <c:v>760.7834042368</c:v>
                </c:pt>
                <c:pt idx="120">
                  <c:v>771.6454045351</c:v>
                </c:pt>
                <c:pt idx="121">
                  <c:v>776.819207684</c:v>
                </c:pt>
                <c:pt idx="122">
                  <c:v>784.8827415132</c:v>
                </c:pt>
                <c:pt idx="123">
                  <c:v>792.5766405555001</c:v>
                </c:pt>
                <c:pt idx="124">
                  <c:v>797.6544647071</c:v>
                </c:pt>
                <c:pt idx="125">
                  <c:v>807.6785518008</c:v>
                </c:pt>
                <c:pt idx="126">
                  <c:v>811.7931626057</c:v>
                </c:pt>
                <c:pt idx="127">
                  <c:v>823.7328204692001</c:v>
                </c:pt>
                <c:pt idx="128">
                  <c:v>825.2353577816001</c:v>
                </c:pt>
                <c:pt idx="129">
                  <c:v>837.4048130092</c:v>
                </c:pt>
                <c:pt idx="130">
                  <c:v>839.6217874034999</c:v>
                </c:pt>
                <c:pt idx="131">
                  <c:v>851.1768944925999</c:v>
                </c:pt>
                <c:pt idx="132">
                  <c:v>854.694269216</c:v>
                </c:pt>
                <c:pt idx="133">
                  <c:v>864.5552878561001</c:v>
                </c:pt>
                <c:pt idx="134">
                  <c:v>870.6697662897</c:v>
                </c:pt>
                <c:pt idx="135">
                  <c:v>877.5097576704</c:v>
                </c:pt>
                <c:pt idx="136">
                  <c:v>886.2813588014</c:v>
                </c:pt>
                <c:pt idx="137">
                  <c:v>890.7112504592</c:v>
                </c:pt>
                <c:pt idx="138">
                  <c:v>901.2196871712998</c:v>
                </c:pt>
                <c:pt idx="139">
                  <c:v>904.3453814778</c:v>
                </c:pt>
                <c:pt idx="140">
                  <c:v>917.2880206516</c:v>
                </c:pt>
                <c:pt idx="141">
                  <c:v>917.9011309336</c:v>
                </c:pt>
                <c:pt idx="142">
                  <c:v>931.1367001241998</c:v>
                </c:pt>
                <c:pt idx="143">
                  <c:v>932.9605251125</c:v>
                </c:pt>
                <c:pt idx="144">
                  <c:v>943.8347425527998</c:v>
                </c:pt>
                <c:pt idx="145">
                  <c:v>947.6903616056</c:v>
                </c:pt>
                <c:pt idx="146">
                  <c:v>957.3522884016</c:v>
                </c:pt>
                <c:pt idx="147">
                  <c:v>963.6790847322</c:v>
                </c:pt>
                <c:pt idx="148">
                  <c:v>970.6037628065998</c:v>
                </c:pt>
                <c:pt idx="149">
                  <c:v>978.8709355864</c:v>
                </c:pt>
                <c:pt idx="150">
                  <c:v>984.0228358440999</c:v>
                </c:pt>
                <c:pt idx="151">
                  <c:v>994.555995048</c:v>
                </c:pt>
                <c:pt idx="152">
                  <c:v>997.2457816722</c:v>
                </c:pt>
                <c:pt idx="153">
                  <c:v>1010.0107965978</c:v>
                </c:pt>
                <c:pt idx="154">
                  <c:v>1010.347280658</c:v>
                </c:pt>
                <c:pt idx="155">
                  <c:v>1024.0699616901</c:v>
                </c:pt>
                <c:pt idx="156">
                  <c:v>1024.8739590458</c:v>
                </c:pt>
                <c:pt idx="157">
                  <c:v>1036.8269630616</c:v>
                </c:pt>
                <c:pt idx="158">
                  <c:v>1040.1685746048</c:v>
                </c:pt>
                <c:pt idx="159">
                  <c:v>1050.1989201907</c:v>
                </c:pt>
                <c:pt idx="160">
                  <c:v>1055.4250241401</c:v>
                </c:pt>
                <c:pt idx="161">
                  <c:v>1063.4243869704</c:v>
                </c:pt>
                <c:pt idx="162">
                  <c:v>1070.4605036028</c:v>
                </c:pt>
                <c:pt idx="163">
                  <c:v>1076.98480676</c:v>
                </c:pt>
                <c:pt idx="164">
                  <c:v>1085.160674312</c:v>
                </c:pt>
                <c:pt idx="165">
                  <c:v>1090.8204767488</c:v>
                </c:pt>
                <c:pt idx="166">
                  <c:v>1100.55588767</c:v>
                </c:pt>
                <c:pt idx="167">
                  <c:v>1103.9318979474</c:v>
                </c:pt>
                <c:pt idx="168">
                  <c:v>1115.450959632</c:v>
                </c:pt>
                <c:pt idx="169">
                  <c:v>1116.8114298027</c:v>
                </c:pt>
                <c:pt idx="170">
                  <c:v>1130.627292288</c:v>
                </c:pt>
                <c:pt idx="171">
                  <c:v>1130.5282931488</c:v>
                </c:pt>
                <c:pt idx="172">
                  <c:v>1143.636033975</c:v>
                </c:pt>
                <c:pt idx="173">
                  <c:v>1145.76330596</c:v>
                </c:pt>
                <c:pt idx="174">
                  <c:v>1157.4817473752</c:v>
                </c:pt>
                <c:pt idx="175">
                  <c:v>1160.414961153</c:v>
                </c:pt>
                <c:pt idx="176">
                  <c:v>1170.1339626284</c:v>
                </c:pt>
                <c:pt idx="177">
                  <c:v>1175.46249068</c:v>
                </c:pt>
                <c:pt idx="178">
                  <c:v>1183.9310596608</c:v>
                </c:pt>
                <c:pt idx="179">
                  <c:v>1190.694975744</c:v>
                </c:pt>
                <c:pt idx="180">
                  <c:v>1196.7626182108</c:v>
                </c:pt>
                <c:pt idx="181">
                  <c:v>1205.3670825695</c:v>
                </c:pt>
                <c:pt idx="182">
                  <c:v>1210.6455408704</c:v>
                </c:pt>
                <c:pt idx="183">
                  <c:v>1220.1495281604</c:v>
                </c:pt>
                <c:pt idx="184">
                  <c:v>1223.3640530193</c:v>
                </c:pt>
                <c:pt idx="185">
                  <c:v>1234.8023475634</c:v>
                </c:pt>
                <c:pt idx="186">
                  <c:v>1236.548391366</c:v>
                </c:pt>
                <c:pt idx="187">
                  <c:v>1249.3768570902</c:v>
                </c:pt>
                <c:pt idx="188">
                  <c:v>1250.4274652348</c:v>
                </c:pt>
                <c:pt idx="189">
                  <c:v>1263.473428588</c:v>
                </c:pt>
                <c:pt idx="190">
                  <c:v>1263.779545714</c:v>
                </c:pt>
                <c:pt idx="191">
                  <c:v>1277.1855594193</c:v>
                </c:pt>
                <c:pt idx="192">
                  <c:v>1278.6088913928</c:v>
                </c:pt>
                <c:pt idx="193">
                  <c:v>1291.4810956332</c:v>
                </c:pt>
                <c:pt idx="194">
                  <c:v>1292.6184807249</c:v>
                </c:pt>
                <c:pt idx="195">
                  <c:v>1303.8633045924</c:v>
                </c:pt>
                <c:pt idx="196">
                  <c:v>1306.4966743539</c:v>
                </c:pt>
                <c:pt idx="197">
                  <c:v>1317.062461499</c:v>
                </c:pt>
                <c:pt idx="198">
                  <c:v>1320.68979461</c:v>
                </c:pt>
                <c:pt idx="199">
                  <c:v>1330.2653738556</c:v>
                </c:pt>
                <c:pt idx="200">
                  <c:v>1334.5992762735</c:v>
                </c:pt>
                <c:pt idx="201">
                  <c:v>1344.1632719787</c:v>
                </c:pt>
                <c:pt idx="202">
                  <c:v>1348.6623700576</c:v>
                </c:pt>
                <c:pt idx="203">
                  <c:v>1357.1384876495</c:v>
                </c:pt>
                <c:pt idx="204">
                  <c:v>1363.24039264</c:v>
                </c:pt>
                <c:pt idx="205">
                  <c:v>1371.2905273117</c:v>
                </c:pt>
                <c:pt idx="206">
                  <c:v>1376.421169086</c:v>
                </c:pt>
                <c:pt idx="207">
                  <c:v>1384.117292675</c:v>
                </c:pt>
                <c:pt idx="208">
                  <c:v>1390.295796786</c:v>
                </c:pt>
                <c:pt idx="209">
                  <c:v>1397.584970144</c:v>
                </c:pt>
                <c:pt idx="210">
                  <c:v>1403.8071093854</c:v>
                </c:pt>
                <c:pt idx="211">
                  <c:v>1410.5766479769</c:v>
                </c:pt>
                <c:pt idx="212">
                  <c:v>1416.6508895126</c:v>
                </c:pt>
                <c:pt idx="213">
                  <c:v>1424.2635620626</c:v>
                </c:pt>
                <c:pt idx="214">
                  <c:v>1429.666465383</c:v>
                </c:pt>
                <c:pt idx="215">
                  <c:v>1437.6803215017</c:v>
                </c:pt>
                <c:pt idx="216">
                  <c:v>1443.53290032</c:v>
                </c:pt>
                <c:pt idx="217">
                  <c:v>1451.5852233726</c:v>
                </c:pt>
                <c:pt idx="218">
                  <c:v>1455.8774608019</c:v>
                </c:pt>
                <c:pt idx="219">
                  <c:v>1464.9326401554</c:v>
                </c:pt>
                <c:pt idx="220">
                  <c:v>1468.7752111389</c:v>
                </c:pt>
                <c:pt idx="221">
                  <c:v>1478.3297332896</c:v>
                </c:pt>
                <c:pt idx="222">
                  <c:v>1481.4090623783</c:v>
                </c:pt>
                <c:pt idx="223">
                  <c:v>1491.5304186657</c:v>
                </c:pt>
                <c:pt idx="224">
                  <c:v>1493.7163740561</c:v>
                </c:pt>
                <c:pt idx="225">
                  <c:v>1505.1973945976</c:v>
                </c:pt>
                <c:pt idx="226">
                  <c:v>1505.1234022344</c:v>
                </c:pt>
                <c:pt idx="227">
                  <c:v>1517.6473086252</c:v>
                </c:pt>
                <c:pt idx="228">
                  <c:v>1518.4417733142</c:v>
                </c:pt>
                <c:pt idx="229">
                  <c:v>1528.8915497372</c:v>
                </c:pt>
                <c:pt idx="230">
                  <c:v>1531.8882988512</c:v>
                </c:pt>
                <c:pt idx="231">
                  <c:v>1539.4630556235</c:v>
                </c:pt>
                <c:pt idx="232">
                  <c:v>1545.191588712</c:v>
                </c:pt>
                <c:pt idx="233">
                  <c:v>1550.4389382291</c:v>
                </c:pt>
                <c:pt idx="234">
                  <c:v>1558.9068505413</c:v>
                </c:pt>
                <c:pt idx="235">
                  <c:v>1560.5887509948</c:v>
                </c:pt>
                <c:pt idx="236">
                  <c:v>1569.6536678424</c:v>
                </c:pt>
                <c:pt idx="237">
                  <c:v>1572.7768488313</c:v>
                </c:pt>
                <c:pt idx="238">
                  <c:v>1578.4445757717</c:v>
                </c:pt>
                <c:pt idx="239">
                  <c:v>1586.4407703904</c:v>
                </c:pt>
                <c:pt idx="240">
                  <c:v>1586.484863037</c:v>
                </c:pt>
                <c:pt idx="241">
                  <c:v>1594.849122321</c:v>
                </c:pt>
                <c:pt idx="242">
                  <c:v>1600.294897575</c:v>
                </c:pt>
                <c:pt idx="243">
                  <c:v>1601.72406335</c:v>
                </c:pt>
                <c:pt idx="244">
                  <c:v>1608.8689897</c:v>
                </c:pt>
                <c:pt idx="245">
                  <c:v>1614.4770223407</c:v>
                </c:pt>
                <c:pt idx="246">
                  <c:v>1614.832058557</c:v>
                </c:pt>
                <c:pt idx="247">
                  <c:v>1620.4996548999</c:v>
                </c:pt>
                <c:pt idx="248">
                  <c:v>1625.3530329146</c:v>
                </c:pt>
                <c:pt idx="249">
                  <c:v>1628.8282271415</c:v>
                </c:pt>
                <c:pt idx="250">
                  <c:v>1629.601076792</c:v>
                </c:pt>
                <c:pt idx="251">
                  <c:v>1633.7712954717</c:v>
                </c:pt>
                <c:pt idx="252">
                  <c:v>1637.2286885539</c:v>
                </c:pt>
                <c:pt idx="253">
                  <c:v>1640.3836688375</c:v>
                </c:pt>
                <c:pt idx="254">
                  <c:v>1643.3752635</c:v>
                </c:pt>
                <c:pt idx="255">
                  <c:v>1643.7141601062</c:v>
                </c:pt>
                <c:pt idx="256">
                  <c:v>1645.349496432</c:v>
                </c:pt>
                <c:pt idx="257">
                  <c:v>1647.322705842</c:v>
                </c:pt>
                <c:pt idx="258">
                  <c:v>1649.4477339104</c:v>
                </c:pt>
                <c:pt idx="259">
                  <c:v>1650.8690981592</c:v>
                </c:pt>
                <c:pt idx="260">
                  <c:v>1652.2172693852</c:v>
                </c:pt>
                <c:pt idx="261">
                  <c:v>1653.506398465</c:v>
                </c:pt>
                <c:pt idx="262">
                  <c:v>1654.519897593</c:v>
                </c:pt>
                <c:pt idx="263">
                  <c:v>1655.0554362222</c:v>
                </c:pt>
                <c:pt idx="264">
                  <c:v>1656.4473867786</c:v>
                </c:pt>
                <c:pt idx="265">
                  <c:v>1657.0508715054</c:v>
                </c:pt>
                <c:pt idx="266">
                  <c:v>1657.3378690134</c:v>
                </c:pt>
                <c:pt idx="267">
                  <c:v>1658.2181399254</c:v>
                </c:pt>
                <c:pt idx="268">
                  <c:v>1658.61879414</c:v>
                </c:pt>
                <c:pt idx="269">
                  <c:v>1659.090761619</c:v>
                </c:pt>
                <c:pt idx="270">
                  <c:v>1659.2783197462</c:v>
                </c:pt>
                <c:pt idx="271">
                  <c:v>1659.492324009</c:v>
                </c:pt>
                <c:pt idx="272">
                  <c:v>1660.225896216</c:v>
                </c:pt>
                <c:pt idx="273">
                  <c:v>1660.3176910008</c:v>
                </c:pt>
                <c:pt idx="274">
                  <c:v>1660.6100734912</c:v>
                </c:pt>
                <c:pt idx="275">
                  <c:v>1660.1851141525</c:v>
                </c:pt>
                <c:pt idx="276">
                  <c:v>1660.6926217105</c:v>
                </c:pt>
                <c:pt idx="277">
                  <c:v>1660.8959653599</c:v>
                </c:pt>
                <c:pt idx="278">
                  <c:v>1661.162416718</c:v>
                </c:pt>
                <c:pt idx="279">
                  <c:v>1661.105467058</c:v>
                </c:pt>
                <c:pt idx="280">
                  <c:v>1661.4294067785</c:v>
                </c:pt>
                <c:pt idx="281">
                  <c:v>1661.427565616</c:v>
                </c:pt>
                <c:pt idx="282">
                  <c:v>1661.244020762</c:v>
                </c:pt>
                <c:pt idx="283">
                  <c:v>1661.2746928001</c:v>
                </c:pt>
                <c:pt idx="284">
                  <c:v>1661.0578588699</c:v>
                </c:pt>
                <c:pt idx="285">
                  <c:v>1661.3448871026</c:v>
                </c:pt>
                <c:pt idx="286">
                  <c:v>1661.411176236</c:v>
                </c:pt>
                <c:pt idx="287">
                  <c:v>1661.1337576317</c:v>
                </c:pt>
                <c:pt idx="288">
                  <c:v>1661.3686522048</c:v>
                </c:pt>
                <c:pt idx="289">
                  <c:v>1661.1452226</c:v>
                </c:pt>
                <c:pt idx="290">
                  <c:v>1660.9968594504</c:v>
                </c:pt>
                <c:pt idx="291">
                  <c:v>1661.4870153258</c:v>
                </c:pt>
                <c:pt idx="292">
                  <c:v>1661.414341928</c:v>
                </c:pt>
                <c:pt idx="293">
                  <c:v>1661.4218818848</c:v>
                </c:pt>
                <c:pt idx="294">
                  <c:v>1660.9340068029</c:v>
                </c:pt>
                <c:pt idx="295">
                  <c:v>1661.3389715608</c:v>
                </c:pt>
                <c:pt idx="296">
                  <c:v>1661.1273523586</c:v>
                </c:pt>
                <c:pt idx="297">
                  <c:v>1661.2673841505</c:v>
                </c:pt>
                <c:pt idx="298">
                  <c:v>1661.183756972</c:v>
                </c:pt>
                <c:pt idx="299">
                  <c:v>1660.5867507444</c:v>
                </c:pt>
                <c:pt idx="300">
                  <c:v>1661.0473334125</c:v>
                </c:pt>
                <c:pt idx="301">
                  <c:v>1661.2517028864</c:v>
                </c:pt>
                <c:pt idx="302">
                  <c:v>1661.0224044535</c:v>
                </c:pt>
                <c:pt idx="303">
                  <c:v>1661.171057777</c:v>
                </c:pt>
                <c:pt idx="304">
                  <c:v>1661.0647842844</c:v>
                </c:pt>
                <c:pt idx="305">
                  <c:v>1661.0587487295</c:v>
                </c:pt>
                <c:pt idx="306">
                  <c:v>1661.027234342</c:v>
                </c:pt>
                <c:pt idx="307">
                  <c:v>1660.3829162388</c:v>
                </c:pt>
                <c:pt idx="308">
                  <c:v>1660.6550089962</c:v>
                </c:pt>
                <c:pt idx="309">
                  <c:v>1660.96639299</c:v>
                </c:pt>
                <c:pt idx="310">
                  <c:v>1660.4631439551</c:v>
                </c:pt>
                <c:pt idx="311">
                  <c:v>1660.6003439835</c:v>
                </c:pt>
                <c:pt idx="312">
                  <c:v>1660.327313274</c:v>
                </c:pt>
                <c:pt idx="313">
                  <c:v>1660.3935761028</c:v>
                </c:pt>
                <c:pt idx="314">
                  <c:v>1660.5842976542</c:v>
                </c:pt>
                <c:pt idx="315">
                  <c:v>1660.482808032</c:v>
                </c:pt>
                <c:pt idx="316">
                  <c:v>1660.3889809729</c:v>
                </c:pt>
                <c:pt idx="317">
                  <c:v>1660.2837956719</c:v>
                </c:pt>
                <c:pt idx="318">
                  <c:v>1660.478157285</c:v>
                </c:pt>
                <c:pt idx="319">
                  <c:v>1660.4201325231</c:v>
                </c:pt>
                <c:pt idx="320">
                  <c:v>1660.193702616</c:v>
                </c:pt>
                <c:pt idx="321">
                  <c:v>1660.1445956244</c:v>
                </c:pt>
                <c:pt idx="322">
                  <c:v>1660.1766075</c:v>
                </c:pt>
                <c:pt idx="323">
                  <c:v>1660.039615008</c:v>
                </c:pt>
                <c:pt idx="324">
                  <c:v>1659.794560636</c:v>
                </c:pt>
                <c:pt idx="325">
                  <c:v>1659.4907303557</c:v>
                </c:pt>
                <c:pt idx="326">
                  <c:v>1659.1976073477</c:v>
                </c:pt>
                <c:pt idx="327">
                  <c:v>1659.1636049934</c:v>
                </c:pt>
                <c:pt idx="328">
                  <c:v>1658.992275968</c:v>
                </c:pt>
                <c:pt idx="329">
                  <c:v>1659.0049206952</c:v>
                </c:pt>
                <c:pt idx="330">
                  <c:v>1658.8149242181</c:v>
                </c:pt>
                <c:pt idx="331">
                  <c:v>1658.7922085962</c:v>
                </c:pt>
                <c:pt idx="332">
                  <c:v>1658.3186823834</c:v>
                </c:pt>
                <c:pt idx="333">
                  <c:v>1658.2137855066</c:v>
                </c:pt>
                <c:pt idx="334">
                  <c:v>1658.0340123515</c:v>
                </c:pt>
                <c:pt idx="335">
                  <c:v>1657.787668112</c:v>
                </c:pt>
                <c:pt idx="336">
                  <c:v>1657.61138655</c:v>
                </c:pt>
                <c:pt idx="337">
                  <c:v>1657.6682027727</c:v>
                </c:pt>
                <c:pt idx="338">
                  <c:v>1657.0261952271</c:v>
                </c:pt>
                <c:pt idx="339">
                  <c:v>1657.292396103</c:v>
                </c:pt>
                <c:pt idx="340">
                  <c:v>1657.0666048392</c:v>
                </c:pt>
                <c:pt idx="341">
                  <c:v>1657.1773840061</c:v>
                </c:pt>
                <c:pt idx="342">
                  <c:v>1656.4807270711</c:v>
                </c:pt>
                <c:pt idx="343">
                  <c:v>1656.1787712858</c:v>
                </c:pt>
                <c:pt idx="344">
                  <c:v>1656.1885093555</c:v>
                </c:pt>
                <c:pt idx="345">
                  <c:v>1655.8994400503</c:v>
                </c:pt>
                <c:pt idx="346">
                  <c:v>1655.3885216514</c:v>
                </c:pt>
                <c:pt idx="347">
                  <c:v>1655.1642349804</c:v>
                </c:pt>
                <c:pt idx="348">
                  <c:v>1654.6782945105</c:v>
                </c:pt>
                <c:pt idx="349">
                  <c:v>1654.2017842399</c:v>
                </c:pt>
                <c:pt idx="350">
                  <c:v>1654.1372311497</c:v>
                </c:pt>
                <c:pt idx="351">
                  <c:v>1653.9230562456</c:v>
                </c:pt>
                <c:pt idx="352">
                  <c:v>1653.338925986</c:v>
                </c:pt>
                <c:pt idx="353">
                  <c:v>1653.0577188224</c:v>
                </c:pt>
                <c:pt idx="354">
                  <c:v>1652.3851325976</c:v>
                </c:pt>
                <c:pt idx="355">
                  <c:v>1651.9446579461</c:v>
                </c:pt>
                <c:pt idx="356">
                  <c:v>1652.3001137776</c:v>
                </c:pt>
                <c:pt idx="357">
                  <c:v>1651.5499229508</c:v>
                </c:pt>
                <c:pt idx="358">
                  <c:v>1651.3574544548</c:v>
                </c:pt>
                <c:pt idx="359">
                  <c:v>1650.783631365</c:v>
                </c:pt>
                <c:pt idx="360">
                  <c:v>1650.448063121</c:v>
                </c:pt>
                <c:pt idx="361">
                  <c:v>1649.6949791388</c:v>
                </c:pt>
                <c:pt idx="362">
                  <c:v>1648.8208908822</c:v>
                </c:pt>
                <c:pt idx="363">
                  <c:v>1648.4030365055</c:v>
                </c:pt>
                <c:pt idx="364">
                  <c:v>1647.853347826</c:v>
                </c:pt>
                <c:pt idx="365">
                  <c:v>1647.3516163398</c:v>
                </c:pt>
                <c:pt idx="366">
                  <c:v>1647.059106639</c:v>
                </c:pt>
                <c:pt idx="367">
                  <c:v>1646.2669474628</c:v>
                </c:pt>
                <c:pt idx="368">
                  <c:v>1645.5553784734</c:v>
                </c:pt>
                <c:pt idx="369">
                  <c:v>1644.72178734</c:v>
                </c:pt>
                <c:pt idx="370">
                  <c:v>1645.0111094661</c:v>
                </c:pt>
                <c:pt idx="371">
                  <c:v>1644.3144683658</c:v>
                </c:pt>
                <c:pt idx="372">
                  <c:v>1643.7301609288</c:v>
                </c:pt>
                <c:pt idx="373">
                  <c:v>1643.2989455104</c:v>
                </c:pt>
                <c:pt idx="374">
                  <c:v>1642.4680110912</c:v>
                </c:pt>
                <c:pt idx="375">
                  <c:v>1641.6400625982</c:v>
                </c:pt>
                <c:pt idx="376">
                  <c:v>1640.8642617576</c:v>
                </c:pt>
                <c:pt idx="377">
                  <c:v>1640.2949318323</c:v>
                </c:pt>
                <c:pt idx="378">
                  <c:v>1639.4132982392</c:v>
                </c:pt>
                <c:pt idx="379">
                  <c:v>1638.883456512</c:v>
                </c:pt>
                <c:pt idx="380">
                  <c:v>1638.110296636</c:v>
                </c:pt>
                <c:pt idx="381">
                  <c:v>1637.153375002</c:v>
                </c:pt>
                <c:pt idx="382">
                  <c:v>1636.9564550132</c:v>
                </c:pt>
                <c:pt idx="383">
                  <c:v>1636.5993161952</c:v>
                </c:pt>
                <c:pt idx="384">
                  <c:v>1635.5072426255</c:v>
                </c:pt>
                <c:pt idx="385">
                  <c:v>1634.4249556987</c:v>
                </c:pt>
                <c:pt idx="386">
                  <c:v>1633.8253474377</c:v>
                </c:pt>
                <c:pt idx="387">
                  <c:v>1632.9127465536</c:v>
                </c:pt>
                <c:pt idx="388">
                  <c:v>1631.9439207645</c:v>
                </c:pt>
                <c:pt idx="389">
                  <c:v>1631.4975383364</c:v>
                </c:pt>
                <c:pt idx="390">
                  <c:v>1630.5851871957</c:v>
                </c:pt>
                <c:pt idx="391">
                  <c:v>1629.2176379616</c:v>
                </c:pt>
                <c:pt idx="392">
                  <c:v>1628.5527792384</c:v>
                </c:pt>
                <c:pt idx="393">
                  <c:v>1627.6972018002</c:v>
                </c:pt>
                <c:pt idx="394">
                  <c:v>1627.3645719456</c:v>
                </c:pt>
                <c:pt idx="395">
                  <c:v>1626.2394516864</c:v>
                </c:pt>
                <c:pt idx="396">
                  <c:v>1625.7286611106</c:v>
                </c:pt>
                <c:pt idx="397">
                  <c:v>1624.9055961502</c:v>
                </c:pt>
                <c:pt idx="398">
                  <c:v>1623.3887503008</c:v>
                </c:pt>
                <c:pt idx="399">
                  <c:v>1622.6696321625</c:v>
                </c:pt>
                <c:pt idx="400">
                  <c:v>1621.713816208</c:v>
                </c:pt>
                <c:pt idx="401">
                  <c:v>1620.2969796533</c:v>
                </c:pt>
                <c:pt idx="402">
                  <c:v>1618.9468543611</c:v>
                </c:pt>
                <c:pt idx="403">
                  <c:v>1618.2931289539</c:v>
                </c:pt>
                <c:pt idx="404">
                  <c:v>1618.0437973881</c:v>
                </c:pt>
                <c:pt idx="405">
                  <c:v>1616.5210714615</c:v>
                </c:pt>
                <c:pt idx="406">
                  <c:v>1615.7927321523</c:v>
                </c:pt>
                <c:pt idx="407">
                  <c:v>1614.802231782</c:v>
                </c:pt>
                <c:pt idx="408">
                  <c:v>1613.8380959402</c:v>
                </c:pt>
                <c:pt idx="409">
                  <c:v>1612.44307998</c:v>
                </c:pt>
                <c:pt idx="410">
                  <c:v>1611.1346203215</c:v>
                </c:pt>
                <c:pt idx="411">
                  <c:v>1610.4245117856</c:v>
                </c:pt>
                <c:pt idx="412">
                  <c:v>1608.378115104</c:v>
                </c:pt>
                <c:pt idx="413">
                  <c:v>1609.0546317465</c:v>
                </c:pt>
                <c:pt idx="414">
                  <c:v>1607.7984071072</c:v>
                </c:pt>
                <c:pt idx="415">
                  <c:v>1606.2080600744</c:v>
                </c:pt>
                <c:pt idx="416">
                  <c:v>1605.3607334304</c:v>
                </c:pt>
                <c:pt idx="417">
                  <c:v>1604.0379426368</c:v>
                </c:pt>
                <c:pt idx="418">
                  <c:v>1602.8201162084</c:v>
                </c:pt>
                <c:pt idx="419">
                  <c:v>1601.9493818685</c:v>
                </c:pt>
                <c:pt idx="420">
                  <c:v>1600.54333005</c:v>
                </c:pt>
                <c:pt idx="421">
                  <c:v>1598.8379118734</c:v>
                </c:pt>
                <c:pt idx="422">
                  <c:v>1598.4657896361</c:v>
                </c:pt>
                <c:pt idx="423">
                  <c:v>1597.8408879144</c:v>
                </c:pt>
                <c:pt idx="424">
                  <c:v>1596.2880214035</c:v>
                </c:pt>
                <c:pt idx="425">
                  <c:v>1594.609677765</c:v>
                </c:pt>
                <c:pt idx="426">
                  <c:v>1593.8419951335</c:v>
                </c:pt>
                <c:pt idx="427">
                  <c:v>1592.4590186202</c:v>
                </c:pt>
                <c:pt idx="428">
                  <c:v>1590.8412763208</c:v>
                </c:pt>
                <c:pt idx="429">
                  <c:v>1589.7673100016</c:v>
                </c:pt>
                <c:pt idx="430">
                  <c:v>1588.5902773125</c:v>
                </c:pt>
                <c:pt idx="431">
                  <c:v>1588.0497523851</c:v>
                </c:pt>
                <c:pt idx="432">
                  <c:v>1586.4422499177</c:v>
                </c:pt>
                <c:pt idx="433">
                  <c:v>1584.9618974496</c:v>
                </c:pt>
                <c:pt idx="434">
                  <c:v>1583.4885061692</c:v>
                </c:pt>
                <c:pt idx="435">
                  <c:v>1582.356227265</c:v>
                </c:pt>
                <c:pt idx="436">
                  <c:v>1581.0389111363</c:v>
                </c:pt>
                <c:pt idx="437">
                  <c:v>1579.5190590092</c:v>
                </c:pt>
                <c:pt idx="438">
                  <c:v>1576.9831251272</c:v>
                </c:pt>
                <c:pt idx="439">
                  <c:v>1578.0367694659</c:v>
                </c:pt>
                <c:pt idx="440">
                  <c:v>1576.4635986444</c:v>
                </c:pt>
                <c:pt idx="441">
                  <c:v>1574.893202288</c:v>
                </c:pt>
                <c:pt idx="442">
                  <c:v>1572.9150858456</c:v>
                </c:pt>
                <c:pt idx="443">
                  <c:v>1572.1121662708</c:v>
                </c:pt>
                <c:pt idx="444">
                  <c:v>1570.2862088496</c:v>
                </c:pt>
                <c:pt idx="445">
                  <c:v>1568.8052475315</c:v>
                </c:pt>
                <c:pt idx="446">
                  <c:v>1567.3891057362</c:v>
                </c:pt>
                <c:pt idx="447">
                  <c:v>1567.11579394</c:v>
                </c:pt>
                <c:pt idx="448">
                  <c:v>1565.5962025536</c:v>
                </c:pt>
                <c:pt idx="449">
                  <c:v>1563.9416817078</c:v>
                </c:pt>
                <c:pt idx="450">
                  <c:v>1562.2091207162</c:v>
                </c:pt>
                <c:pt idx="451">
                  <c:v>1560.6606930288</c:v>
                </c:pt>
                <c:pt idx="452">
                  <c:v>1559.0595749069</c:v>
                </c:pt>
                <c:pt idx="453">
                  <c:v>1557.729686964</c:v>
                </c:pt>
                <c:pt idx="454">
                  <c:v>1556.6772914844</c:v>
                </c:pt>
                <c:pt idx="455">
                  <c:v>1555.8068226552</c:v>
                </c:pt>
                <c:pt idx="456">
                  <c:v>1554.010166136</c:v>
                </c:pt>
                <c:pt idx="457">
                  <c:v>1552.0720879912</c:v>
                </c:pt>
                <c:pt idx="458">
                  <c:v>1550.5721989252</c:v>
                </c:pt>
                <c:pt idx="459">
                  <c:v>1548.878719832</c:v>
                </c:pt>
                <c:pt idx="460">
                  <c:v>1547.3763716388</c:v>
                </c:pt>
                <c:pt idx="461">
                  <c:v>1545.1670568852</c:v>
                </c:pt>
                <c:pt idx="462">
                  <c:v>1545.5686632372</c:v>
                </c:pt>
                <c:pt idx="463">
                  <c:v>1543.4924663138</c:v>
                </c:pt>
                <c:pt idx="464">
                  <c:v>1542.2970876313</c:v>
                </c:pt>
                <c:pt idx="465">
                  <c:v>1539.99934737</c:v>
                </c:pt>
                <c:pt idx="466">
                  <c:v>1538.324308692</c:v>
                </c:pt>
                <c:pt idx="467">
                  <c:v>1536.9248296864</c:v>
                </c:pt>
                <c:pt idx="468">
                  <c:v>1534.8874625679</c:v>
                </c:pt>
                <c:pt idx="469">
                  <c:v>1534.328859838</c:v>
                </c:pt>
                <c:pt idx="470">
                  <c:v>1532.7077288528</c:v>
                </c:pt>
                <c:pt idx="471">
                  <c:v>1531.42261125</c:v>
                </c:pt>
                <c:pt idx="472">
                  <c:v>1529.2902127976</c:v>
                </c:pt>
                <c:pt idx="473">
                  <c:v>1526.8152693057</c:v>
                </c:pt>
                <c:pt idx="474">
                  <c:v>1525.4256800469</c:v>
                </c:pt>
                <c:pt idx="475">
                  <c:v>1523.9713146538</c:v>
                </c:pt>
                <c:pt idx="476">
                  <c:v>1523.202204666</c:v>
                </c:pt>
                <c:pt idx="477">
                  <c:v>1521.618058004</c:v>
                </c:pt>
                <c:pt idx="478">
                  <c:v>1519.9199052246</c:v>
                </c:pt>
                <c:pt idx="479">
                  <c:v>1517.7581130586</c:v>
                </c:pt>
                <c:pt idx="480">
                  <c:v>1515.8518416037</c:v>
                </c:pt>
                <c:pt idx="481">
                  <c:v>1514.1455785434</c:v>
                </c:pt>
                <c:pt idx="482">
                  <c:v>1512.0421607269</c:v>
                </c:pt>
                <c:pt idx="483">
                  <c:v>1511.2526528512</c:v>
                </c:pt>
                <c:pt idx="484">
                  <c:v>1509.9336196868</c:v>
                </c:pt>
                <c:pt idx="485">
                  <c:v>1508.4276729984</c:v>
                </c:pt>
                <c:pt idx="486">
                  <c:v>1506.099643776</c:v>
                </c:pt>
                <c:pt idx="487">
                  <c:v>1504.0440706122</c:v>
                </c:pt>
                <c:pt idx="488">
                  <c:v>1502.2621363357</c:v>
                </c:pt>
                <c:pt idx="489">
                  <c:v>1499.846283864</c:v>
                </c:pt>
                <c:pt idx="490">
                  <c:v>1499.892386232</c:v>
                </c:pt>
                <c:pt idx="491">
                  <c:v>1498.0806816256</c:v>
                </c:pt>
                <c:pt idx="492">
                  <c:v>1496.20920642</c:v>
                </c:pt>
                <c:pt idx="493">
                  <c:v>1494.0170836599</c:v>
                </c:pt>
                <c:pt idx="494">
                  <c:v>1491.733266597</c:v>
                </c:pt>
                <c:pt idx="495">
                  <c:v>1489.9092742656</c:v>
                </c:pt>
                <c:pt idx="496">
                  <c:v>1487.9586451752</c:v>
                </c:pt>
                <c:pt idx="497">
                  <c:v>1487.7636083698</c:v>
                </c:pt>
              </c:numCache>
            </c:numRef>
          </c:yVal>
          <c:smooth val="1"/>
        </c:ser>
        <c:ser>
          <c:idx val="5"/>
          <c:order val="2"/>
          <c:spPr>
            <a:ln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F!$L$10:$L$531</c:f>
              <c:numCache>
                <c:formatCode>General</c:formatCode>
                <c:ptCount val="522"/>
                <c:pt idx="0">
                  <c:v>9.99995000039884E-6</c:v>
                </c:pt>
                <c:pt idx="1">
                  <c:v>1.59998720013813E-5</c:v>
                </c:pt>
                <c:pt idx="2">
                  <c:v>2.59996620059401E-5</c:v>
                </c:pt>
                <c:pt idx="3">
                  <c:v>3.39994220131905E-5</c:v>
                </c:pt>
                <c:pt idx="4">
                  <c:v>8.07967358559304E-5</c:v>
                </c:pt>
                <c:pt idx="5">
                  <c:v>0.000143589690506861</c:v>
                </c:pt>
                <c:pt idx="6">
                  <c:v>0.000152388388299897</c:v>
                </c:pt>
                <c:pt idx="7">
                  <c:v>0.000236771967305267</c:v>
                </c:pt>
                <c:pt idx="8">
                  <c:v>0.000238371587235618</c:v>
                </c:pt>
                <c:pt idx="9">
                  <c:v>0.00026116589321896</c:v>
                </c:pt>
                <c:pt idx="10">
                  <c:v>0.000251968253333247</c:v>
                </c:pt>
                <c:pt idx="11">
                  <c:v>0.000267164308437627</c:v>
                </c:pt>
                <c:pt idx="12">
                  <c:v>0.000304353679719784</c:v>
                </c:pt>
                <c:pt idx="13">
                  <c:v>0.000303953801362769</c:v>
                </c:pt>
                <c:pt idx="14">
                  <c:v>0.000306353069106323</c:v>
                </c:pt>
                <c:pt idx="15">
                  <c:v>0.000311951338121497</c:v>
                </c:pt>
                <c:pt idx="16">
                  <c:v>0.000334743966986299</c:v>
                </c:pt>
                <c:pt idx="17">
                  <c:v>0.000359135503124504</c:v>
                </c:pt>
                <c:pt idx="18">
                  <c:v>0.000362334348980792</c:v>
                </c:pt>
                <c:pt idx="19">
                  <c:v>0.000410315808953915</c:v>
                </c:pt>
                <c:pt idx="20">
                  <c:v>0.000408316627418778</c:v>
                </c:pt>
                <c:pt idx="21">
                  <c:v>0.00043830393079675</c:v>
                </c:pt>
                <c:pt idx="22">
                  <c:v>0.00049187900768379</c:v>
                </c:pt>
                <c:pt idx="23">
                  <c:v>0.000477485985420764</c:v>
                </c:pt>
                <c:pt idx="24">
                  <c:v>0.000521464014004708</c:v>
                </c:pt>
                <c:pt idx="25">
                  <c:v>0.000526661289593006</c:v>
                </c:pt>
                <c:pt idx="26">
                  <c:v>0.000557444598885138</c:v>
                </c:pt>
                <c:pt idx="27">
                  <c:v>0.000599020551360305</c:v>
                </c:pt>
                <c:pt idx="28">
                  <c:v>0.000608214999752251</c:v>
                </c:pt>
                <c:pt idx="29">
                  <c:v>0.000627403141481359</c:v>
                </c:pt>
                <c:pt idx="30">
                  <c:v>0.000665778320420106</c:v>
                </c:pt>
                <c:pt idx="31">
                  <c:v>0.000669375917944587</c:v>
                </c:pt>
                <c:pt idx="32">
                  <c:v>0.0007281348454713</c:v>
                </c:pt>
                <c:pt idx="33">
                  <c:v>0.0007193412120618</c:v>
                </c:pt>
                <c:pt idx="34">
                  <c:v>0.000808473097533877</c:v>
                </c:pt>
                <c:pt idx="35">
                  <c:v>0.000796482723406182</c:v>
                </c:pt>
                <c:pt idx="36">
                  <c:v>0.000868023158869991</c:v>
                </c:pt>
                <c:pt idx="37">
                  <c:v>0.000877215134275569</c:v>
                </c:pt>
                <c:pt idx="38">
                  <c:v>0.000918378161650273</c:v>
                </c:pt>
                <c:pt idx="39">
                  <c:v>0.000937560352904609</c:v>
                </c:pt>
                <c:pt idx="40">
                  <c:v>0.00096992946629948</c:v>
                </c:pt>
                <c:pt idx="41">
                  <c:v>0.00102107852185123</c:v>
                </c:pt>
                <c:pt idx="42">
                  <c:v>0.00102747196984571</c:v>
                </c:pt>
                <c:pt idx="43">
                  <c:v>0.00110219236277382</c:v>
                </c:pt>
                <c:pt idx="44">
                  <c:v>0.00111737550341473</c:v>
                </c:pt>
                <c:pt idx="45">
                  <c:v>0.00116212447169896</c:v>
                </c:pt>
                <c:pt idx="46">
                  <c:v>0.00117411046247298</c:v>
                </c:pt>
                <c:pt idx="47">
                  <c:v>0.00122524907569275</c:v>
                </c:pt>
                <c:pt idx="48">
                  <c:v>0.0012408298521311</c:v>
                </c:pt>
                <c:pt idx="49">
                  <c:v>0.00131193903151724</c:v>
                </c:pt>
                <c:pt idx="50">
                  <c:v>0.00130355000939153</c:v>
                </c:pt>
                <c:pt idx="51">
                  <c:v>0.00132472216800369</c:v>
                </c:pt>
                <c:pt idx="52">
                  <c:v>0.00135707875194223</c:v>
                </c:pt>
                <c:pt idx="53">
                  <c:v>0.00140221643486483</c:v>
                </c:pt>
                <c:pt idx="54">
                  <c:v>0.00143616821654784</c:v>
                </c:pt>
                <c:pt idx="55">
                  <c:v>0.00143536936433867</c:v>
                </c:pt>
                <c:pt idx="56">
                  <c:v>0.00151325445271872</c:v>
                </c:pt>
                <c:pt idx="57">
                  <c:v>0.00151205626653294</c:v>
                </c:pt>
                <c:pt idx="58">
                  <c:v>0.00159472774549883</c:v>
                </c:pt>
                <c:pt idx="59">
                  <c:v>0.00159352965692952</c:v>
                </c:pt>
                <c:pt idx="60">
                  <c:v>0.00163386451613721</c:v>
                </c:pt>
                <c:pt idx="61">
                  <c:v>0.00166261708590005</c:v>
                </c:pt>
                <c:pt idx="62">
                  <c:v>0.00172171699431255</c:v>
                </c:pt>
                <c:pt idx="63">
                  <c:v>0.00175965090585639</c:v>
                </c:pt>
                <c:pt idx="64">
                  <c:v>0.00179678481492926</c:v>
                </c:pt>
                <c:pt idx="65">
                  <c:v>0.00181834580678359</c:v>
                </c:pt>
                <c:pt idx="66">
                  <c:v>0.00182553270076396</c:v>
                </c:pt>
                <c:pt idx="67">
                  <c:v>0.00191137216385271</c:v>
                </c:pt>
                <c:pt idx="68">
                  <c:v>0.00193772140467681</c:v>
                </c:pt>
                <c:pt idx="69">
                  <c:v>0.0019972042591607</c:v>
                </c:pt>
                <c:pt idx="70">
                  <c:v>0.00200199467067316</c:v>
                </c:pt>
                <c:pt idx="71">
                  <c:v>0.00205748193167035</c:v>
                </c:pt>
                <c:pt idx="72">
                  <c:v>0.00207744062515911</c:v>
                </c:pt>
                <c:pt idx="73">
                  <c:v>0.00212494071348231</c:v>
                </c:pt>
                <c:pt idx="74">
                  <c:v>0.0021492886235645</c:v>
                </c:pt>
                <c:pt idx="75">
                  <c:v>0.00215567486249706</c:v>
                </c:pt>
                <c:pt idx="76">
                  <c:v>0.00222113146020611</c:v>
                </c:pt>
                <c:pt idx="77">
                  <c:v>0.00224068778311526</c:v>
                </c:pt>
                <c:pt idx="78">
                  <c:v>0.00225186265306771</c:v>
                </c:pt>
                <c:pt idx="79">
                  <c:v>0.00230454250088299</c:v>
                </c:pt>
                <c:pt idx="80">
                  <c:v>0.00235961392014727</c:v>
                </c:pt>
                <c:pt idx="81">
                  <c:v>0.00238116278039293</c:v>
                </c:pt>
                <c:pt idx="82">
                  <c:v>0.00240749964566113</c:v>
                </c:pt>
                <c:pt idx="83">
                  <c:v>0.00247972294417033</c:v>
                </c:pt>
                <c:pt idx="84">
                  <c:v>0.00246096932936077</c:v>
                </c:pt>
                <c:pt idx="85">
                  <c:v>0.00252321401643774</c:v>
                </c:pt>
                <c:pt idx="86">
                  <c:v>0.00253438572965986</c:v>
                </c:pt>
                <c:pt idx="87">
                  <c:v>0.0025882475955317</c:v>
                </c:pt>
                <c:pt idx="88">
                  <c:v>0.00260500402880562</c:v>
                </c:pt>
                <c:pt idx="89">
                  <c:v>0.00265367588555088</c:v>
                </c:pt>
                <c:pt idx="90">
                  <c:v>0.00270593565170626</c:v>
                </c:pt>
                <c:pt idx="91">
                  <c:v>0.00271790315276066</c:v>
                </c:pt>
                <c:pt idx="92">
                  <c:v>0.00275141139379641</c:v>
                </c:pt>
                <c:pt idx="93">
                  <c:v>0.0027944917682193</c:v>
                </c:pt>
                <c:pt idx="94">
                  <c:v>0.00284913735074586</c:v>
                </c:pt>
                <c:pt idx="95">
                  <c:v>0.00286788368748296</c:v>
                </c:pt>
                <c:pt idx="96">
                  <c:v>0.00291056020724729</c:v>
                </c:pt>
                <c:pt idx="97">
                  <c:v>0.00296360418370738</c:v>
                </c:pt>
                <c:pt idx="98">
                  <c:v>0.0029998958096579</c:v>
                </c:pt>
                <c:pt idx="99">
                  <c:v>0.00301345498028347</c:v>
                </c:pt>
                <c:pt idx="100">
                  <c:v>0.00304735210252082</c:v>
                </c:pt>
                <c:pt idx="101">
                  <c:v>0.00311673792239995</c:v>
                </c:pt>
                <c:pt idx="102">
                  <c:v>0.00312192172715706</c:v>
                </c:pt>
                <c:pt idx="103">
                  <c:v>0.00318093545623991</c:v>
                </c:pt>
                <c:pt idx="104">
                  <c:v>0.00320844742344888</c:v>
                </c:pt>
                <c:pt idx="105">
                  <c:v>0.00325429902017896</c:v>
                </c:pt>
                <c:pt idx="106">
                  <c:v>0.00325589382049206</c:v>
                </c:pt>
                <c:pt idx="107">
                  <c:v>0.00329656036915167</c:v>
                </c:pt>
                <c:pt idx="108">
                  <c:v>0.00334400258583616</c:v>
                </c:pt>
                <c:pt idx="109">
                  <c:v>0.00335436781257367</c:v>
                </c:pt>
                <c:pt idx="110">
                  <c:v>0.00342971180877908</c:v>
                </c:pt>
                <c:pt idx="111">
                  <c:v>0.00343329947652984</c:v>
                </c:pt>
                <c:pt idx="112">
                  <c:v>0.00348830877032429</c:v>
                </c:pt>
                <c:pt idx="113">
                  <c:v>0.00350704312887921</c:v>
                </c:pt>
                <c:pt idx="114">
                  <c:v>0.00357081703763963</c:v>
                </c:pt>
                <c:pt idx="115">
                  <c:v>0.00358875271670791</c:v>
                </c:pt>
                <c:pt idx="116">
                  <c:v>0.00361944191030769</c:v>
                </c:pt>
                <c:pt idx="117">
                  <c:v>0.0036804189417136</c:v>
                </c:pt>
                <c:pt idx="118">
                  <c:v>0.00367603509618446</c:v>
                </c:pt>
                <c:pt idx="119">
                  <c:v>0.00373700867690874</c:v>
                </c:pt>
                <c:pt idx="120">
                  <c:v>0.0037565353775805</c:v>
                </c:pt>
                <c:pt idx="121">
                  <c:v>0.00383623224262682</c:v>
                </c:pt>
                <c:pt idx="122">
                  <c:v>0.00384579543961964</c:v>
                </c:pt>
                <c:pt idx="123">
                  <c:v>0.00387129685116384</c:v>
                </c:pt>
                <c:pt idx="124">
                  <c:v>0.00392548519151995</c:v>
                </c:pt>
                <c:pt idx="125">
                  <c:v>0.00396532768617519</c:v>
                </c:pt>
                <c:pt idx="126">
                  <c:v>0.00400516859346951</c:v>
                </c:pt>
                <c:pt idx="127">
                  <c:v>0.00403783695305072</c:v>
                </c:pt>
                <c:pt idx="128">
                  <c:v>0.00408484564648065</c:v>
                </c:pt>
                <c:pt idx="129">
                  <c:v>0.00409839011416331</c:v>
                </c:pt>
                <c:pt idx="130">
                  <c:v>0.00414340423286912</c:v>
                </c:pt>
                <c:pt idx="131">
                  <c:v>0.00418961130909273</c:v>
                </c:pt>
                <c:pt idx="132">
                  <c:v>0.00420514596721428</c:v>
                </c:pt>
                <c:pt idx="133">
                  <c:v>0.00425055358423032</c:v>
                </c:pt>
                <c:pt idx="134">
                  <c:v>0.00426529070095352</c:v>
                </c:pt>
                <c:pt idx="135">
                  <c:v>0.00431547492885769</c:v>
                </c:pt>
                <c:pt idx="136">
                  <c:v>0.00434255743411842</c:v>
                </c:pt>
                <c:pt idx="137">
                  <c:v>0.00440548159976678</c:v>
                </c:pt>
                <c:pt idx="138">
                  <c:v>0.00443495105010389</c:v>
                </c:pt>
                <c:pt idx="139">
                  <c:v>0.00445207479123561</c:v>
                </c:pt>
                <c:pt idx="140">
                  <c:v>0.00449587837596863</c:v>
                </c:pt>
                <c:pt idx="141">
                  <c:v>0.00453291081898119</c:v>
                </c:pt>
                <c:pt idx="142">
                  <c:v>0.00459144317395178</c:v>
                </c:pt>
                <c:pt idx="143">
                  <c:v>0.00457750720970729</c:v>
                </c:pt>
                <c:pt idx="144">
                  <c:v>0.00465873123996082</c:v>
                </c:pt>
                <c:pt idx="145">
                  <c:v>0.00467585114960002</c:v>
                </c:pt>
                <c:pt idx="146">
                  <c:v>0.0047236260914133</c:v>
                </c:pt>
                <c:pt idx="147">
                  <c:v>0.00472402420633892</c:v>
                </c:pt>
                <c:pt idx="148">
                  <c:v>0.00478493392283119</c:v>
                </c:pt>
                <c:pt idx="149">
                  <c:v>0.00484305346120316</c:v>
                </c:pt>
                <c:pt idx="150">
                  <c:v>0.00484464572978389</c:v>
                </c:pt>
                <c:pt idx="151">
                  <c:v>0.00493062446840938</c:v>
                </c:pt>
                <c:pt idx="152">
                  <c:v>0.00490236375416358</c:v>
                </c:pt>
                <c:pt idx="153">
                  <c:v>0.00498157134396387</c:v>
                </c:pt>
                <c:pt idx="154">
                  <c:v>0.00498754151103897</c:v>
                </c:pt>
                <c:pt idx="155">
                  <c:v>0.00506156862171121</c:v>
                </c:pt>
                <c:pt idx="156">
                  <c:v>0.00512126391308369</c:v>
                </c:pt>
                <c:pt idx="157">
                  <c:v>0.00510534551714826</c:v>
                </c:pt>
                <c:pt idx="158">
                  <c:v>0.00516026291224699</c:v>
                </c:pt>
                <c:pt idx="159">
                  <c:v>0.00518612875646092</c:v>
                </c:pt>
                <c:pt idx="160">
                  <c:v>0.00522552314141325</c:v>
                </c:pt>
                <c:pt idx="161">
                  <c:v>0.00523706261686453</c:v>
                </c:pt>
                <c:pt idx="162">
                  <c:v>0.00529714532012673</c:v>
                </c:pt>
                <c:pt idx="163">
                  <c:v>0.00532181399397593</c:v>
                </c:pt>
                <c:pt idx="164">
                  <c:v>0.00535443936991671</c:v>
                </c:pt>
                <c:pt idx="165">
                  <c:v>0.00539502066918414</c:v>
                </c:pt>
                <c:pt idx="166">
                  <c:v>0.00542167611669398</c:v>
                </c:pt>
                <c:pt idx="167">
                  <c:v>0.00547180234728366</c:v>
                </c:pt>
                <c:pt idx="168">
                  <c:v>0.00550442283024457</c:v>
                </c:pt>
                <c:pt idx="169">
                  <c:v>0.00554102015426819</c:v>
                </c:pt>
                <c:pt idx="170">
                  <c:v>0.00557443393260198</c:v>
                </c:pt>
                <c:pt idx="171">
                  <c:v>0.00561460854499701</c:v>
                </c:pt>
                <c:pt idx="172">
                  <c:v>0.00563409861709289</c:v>
                </c:pt>
                <c:pt idx="173">
                  <c:v>0.00566750928552025</c:v>
                </c:pt>
                <c:pt idx="174">
                  <c:v>0.00572398668662012</c:v>
                </c:pt>
                <c:pt idx="175">
                  <c:v>0.0057780747284436</c:v>
                </c:pt>
                <c:pt idx="176">
                  <c:v>0.00581426435813014</c:v>
                </c:pt>
                <c:pt idx="177">
                  <c:v>0.00582659239445099</c:v>
                </c:pt>
                <c:pt idx="178">
                  <c:v>0.00587709598886607</c:v>
                </c:pt>
                <c:pt idx="179">
                  <c:v>0.00592600648763375</c:v>
                </c:pt>
                <c:pt idx="180">
                  <c:v>0.00592242775176642</c:v>
                </c:pt>
                <c:pt idx="181">
                  <c:v>0.00596099789684886</c:v>
                </c:pt>
                <c:pt idx="182">
                  <c:v>0.00603733853996836</c:v>
                </c:pt>
                <c:pt idx="183">
                  <c:v>0.00606596477870116</c:v>
                </c:pt>
                <c:pt idx="184">
                  <c:v>0.00610413182233827</c:v>
                </c:pt>
                <c:pt idx="185">
                  <c:v>0.00615342876446676</c:v>
                </c:pt>
                <c:pt idx="186">
                  <c:v>0.00613951455115754</c:v>
                </c:pt>
                <c:pt idx="187">
                  <c:v>0.00622776713806897</c:v>
                </c:pt>
                <c:pt idx="188">
                  <c:v>0.00622895968726016</c:v>
                </c:pt>
                <c:pt idx="189">
                  <c:v>0.00628341791830732</c:v>
                </c:pt>
                <c:pt idx="190">
                  <c:v>0.00634264284685221</c:v>
                </c:pt>
                <c:pt idx="191">
                  <c:v>0.00632276910078565</c:v>
                </c:pt>
                <c:pt idx="192">
                  <c:v>0.00637086288765405</c:v>
                </c:pt>
                <c:pt idx="193">
                  <c:v>0.00641736459779242</c:v>
                </c:pt>
                <c:pt idx="194">
                  <c:v>0.00645671050976721</c:v>
                </c:pt>
                <c:pt idx="195">
                  <c:v>0.00646346672275086</c:v>
                </c:pt>
                <c:pt idx="196">
                  <c:v>0.00654453771833529</c:v>
                </c:pt>
                <c:pt idx="197">
                  <c:v>0.00657593109342176</c:v>
                </c:pt>
                <c:pt idx="198">
                  <c:v>0.00658983923570542</c:v>
                </c:pt>
                <c:pt idx="199">
                  <c:v>0.00664388046679372</c:v>
                </c:pt>
                <c:pt idx="200">
                  <c:v>0.0066498407178792</c:v>
                </c:pt>
                <c:pt idx="201">
                  <c:v>0.00670586534170921</c:v>
                </c:pt>
                <c:pt idx="202">
                  <c:v>0.0067241421995524</c:v>
                </c:pt>
                <c:pt idx="203">
                  <c:v>0.00678175184811185</c:v>
                </c:pt>
                <c:pt idx="204">
                  <c:v>0.00679764358091496</c:v>
                </c:pt>
                <c:pt idx="205">
                  <c:v>0.00684968723800663</c:v>
                </c:pt>
                <c:pt idx="206">
                  <c:v>0.00688345457430914</c:v>
                </c:pt>
                <c:pt idx="207">
                  <c:v>0.00693628823627614</c:v>
                </c:pt>
                <c:pt idx="208">
                  <c:v>0.00696687487003874</c:v>
                </c:pt>
                <c:pt idx="209">
                  <c:v>0.00698832467848103</c:v>
                </c:pt>
                <c:pt idx="210">
                  <c:v>0.00705465728568854</c:v>
                </c:pt>
                <c:pt idx="211">
                  <c:v>0.00705267134337971</c:v>
                </c:pt>
                <c:pt idx="212">
                  <c:v>0.00713885761102162</c:v>
                </c:pt>
                <c:pt idx="213">
                  <c:v>0.00713766614643559</c:v>
                </c:pt>
                <c:pt idx="214">
                  <c:v>0.00719803189937369</c:v>
                </c:pt>
                <c:pt idx="215">
                  <c:v>0.00721987387269753</c:v>
                </c:pt>
                <c:pt idx="216">
                  <c:v>0.00729333882746537</c:v>
                </c:pt>
                <c:pt idx="217">
                  <c:v>0.00730922243240869</c:v>
                </c:pt>
                <c:pt idx="218">
                  <c:v>0.00736362186762099</c:v>
                </c:pt>
                <c:pt idx="219">
                  <c:v>0.00737672493896118</c:v>
                </c:pt>
                <c:pt idx="220">
                  <c:v>0.00740134236627455</c:v>
                </c:pt>
                <c:pt idx="221">
                  <c:v>0.00747241186095476</c:v>
                </c:pt>
                <c:pt idx="222">
                  <c:v>0.00746367733496152</c:v>
                </c:pt>
                <c:pt idx="223">
                  <c:v>0.00755221013413874</c:v>
                </c:pt>
                <c:pt idx="224">
                  <c:v>0.00757841116352298</c:v>
                </c:pt>
                <c:pt idx="225">
                  <c:v>0.00761294783521931</c:v>
                </c:pt>
                <c:pt idx="226">
                  <c:v>0.00760103877281975</c:v>
                </c:pt>
                <c:pt idx="227">
                  <c:v>0.00768797166722988</c:v>
                </c:pt>
                <c:pt idx="228">
                  <c:v>0.00771019986989799</c:v>
                </c:pt>
                <c:pt idx="229">
                  <c:v>0.00776219605712054</c:v>
                </c:pt>
                <c:pt idx="230">
                  <c:v>0.00780664866885767</c:v>
                </c:pt>
                <c:pt idx="231">
                  <c:v>0.00782887423373519</c:v>
                </c:pt>
                <c:pt idx="232">
                  <c:v>0.0078995164989525</c:v>
                </c:pt>
                <c:pt idx="233">
                  <c:v>0.00792650211443045</c:v>
                </c:pt>
                <c:pt idx="234">
                  <c:v>0.00799039162448916</c:v>
                </c:pt>
                <c:pt idx="235">
                  <c:v>0.00799356615207986</c:v>
                </c:pt>
                <c:pt idx="236">
                  <c:v>0.00804713478531655</c:v>
                </c:pt>
                <c:pt idx="237">
                  <c:v>0.00807054536098589</c:v>
                </c:pt>
                <c:pt idx="238">
                  <c:v>0.00813323539015733</c:v>
                </c:pt>
                <c:pt idx="239">
                  <c:v>0.00815823095146256</c:v>
                </c:pt>
                <c:pt idx="240">
                  <c:v>0.00821218749344849</c:v>
                </c:pt>
                <c:pt idx="241">
                  <c:v>0.00826931477662146</c:v>
                </c:pt>
                <c:pt idx="242">
                  <c:v>0.00830224082531398</c:v>
                </c:pt>
                <c:pt idx="243">
                  <c:v>0.00839387267557808</c:v>
                </c:pt>
                <c:pt idx="244">
                  <c:v>0.00837403965375463</c:v>
                </c:pt>
                <c:pt idx="245">
                  <c:v>0.00847280420450081</c:v>
                </c:pt>
                <c:pt idx="246">
                  <c:v>0.00847875356473632</c:v>
                </c:pt>
                <c:pt idx="247">
                  <c:v>0.00858385309309498</c:v>
                </c:pt>
                <c:pt idx="248">
                  <c:v>0.00860407852737235</c:v>
                </c:pt>
                <c:pt idx="249">
                  <c:v>0.00870757875855589</c:v>
                </c:pt>
                <c:pt idx="250">
                  <c:v>0.00869885501454672</c:v>
                </c:pt>
                <c:pt idx="251">
                  <c:v>0.00876507425855745</c:v>
                </c:pt>
                <c:pt idx="252">
                  <c:v>0.00881265424150905</c:v>
                </c:pt>
                <c:pt idx="253">
                  <c:v>0.00888679520254063</c:v>
                </c:pt>
                <c:pt idx="254">
                  <c:v>0.00894824477416726</c:v>
                </c:pt>
                <c:pt idx="255">
                  <c:v>0.00904140305193236</c:v>
                </c:pt>
                <c:pt idx="256">
                  <c:v>0.00906677231342644</c:v>
                </c:pt>
                <c:pt idx="257">
                  <c:v>0.00916190131238447</c:v>
                </c:pt>
                <c:pt idx="258">
                  <c:v>0.00918171871483882</c:v>
                </c:pt>
                <c:pt idx="259">
                  <c:v>0.00931884437883502</c:v>
                </c:pt>
                <c:pt idx="260">
                  <c:v>0.00933786610719749</c:v>
                </c:pt>
                <c:pt idx="261">
                  <c:v>0.00947338544962112</c:v>
                </c:pt>
                <c:pt idx="262">
                  <c:v>0.00951261130556682</c:v>
                </c:pt>
                <c:pt idx="263">
                  <c:v>0.00962988347578715</c:v>
                </c:pt>
                <c:pt idx="264">
                  <c:v>0.0096833645277603</c:v>
                </c:pt>
                <c:pt idx="265">
                  <c:v>0.00982319405875713</c:v>
                </c:pt>
                <c:pt idx="266">
                  <c:v>0.00993250891217995</c:v>
                </c:pt>
                <c:pt idx="267">
                  <c:v>0.0100041907888343</c:v>
                </c:pt>
                <c:pt idx="268">
                  <c:v>0.010211682836377</c:v>
                </c:pt>
                <c:pt idx="269">
                  <c:v>0.0102223730542535</c:v>
                </c:pt>
                <c:pt idx="270">
                  <c:v>0.0103989430829397</c:v>
                </c:pt>
                <c:pt idx="271">
                  <c:v>0.0106206012212935</c:v>
                </c:pt>
                <c:pt idx="272">
                  <c:v>0.0106752165748703</c:v>
                </c:pt>
                <c:pt idx="273">
                  <c:v>0.0108180730678519</c:v>
                </c:pt>
                <c:pt idx="274">
                  <c:v>0.0110938352186133</c:v>
                </c:pt>
                <c:pt idx="275">
                  <c:v>0.0113034743473773</c:v>
                </c:pt>
                <c:pt idx="276">
                  <c:v>0.0113453968998184</c:v>
                </c:pt>
                <c:pt idx="277">
                  <c:v>0.0116028261166088</c:v>
                </c:pt>
                <c:pt idx="278">
                  <c:v>0.0118740239230709</c:v>
                </c:pt>
                <c:pt idx="279">
                  <c:v>0.0121317122859943</c:v>
                </c:pt>
                <c:pt idx="280">
                  <c:v>0.0124371371756763</c:v>
                </c:pt>
                <c:pt idx="281">
                  <c:v>0.0125035043735552</c:v>
                </c:pt>
                <c:pt idx="282">
                  <c:v>0.0127397042582123</c:v>
                </c:pt>
                <c:pt idx="283">
                  <c:v>0.0130149370774948</c:v>
                </c:pt>
                <c:pt idx="284">
                  <c:v>0.0133425904310761</c:v>
                </c:pt>
                <c:pt idx="285">
                  <c:v>0.013629100429512</c:v>
                </c:pt>
                <c:pt idx="286">
                  <c:v>0.0139447188904465</c:v>
                </c:pt>
                <c:pt idx="287">
                  <c:v>0.0142645754586039</c:v>
                </c:pt>
                <c:pt idx="288">
                  <c:v>0.0145504272367447</c:v>
                </c:pt>
                <c:pt idx="289">
                  <c:v>0.0148606318067284</c:v>
                </c:pt>
                <c:pt idx="290">
                  <c:v>0.0151884690101241</c:v>
                </c:pt>
                <c:pt idx="291">
                  <c:v>0.0154768138536445</c:v>
                </c:pt>
                <c:pt idx="292">
                  <c:v>0.0158217730231145</c:v>
                </c:pt>
                <c:pt idx="293">
                  <c:v>0.0161241051159613</c:v>
                </c:pt>
                <c:pt idx="294">
                  <c:v>0.0164066714815823</c:v>
                </c:pt>
                <c:pt idx="295">
                  <c:v>0.0167281018613302</c:v>
                </c:pt>
                <c:pt idx="296">
                  <c:v>0.0170258343962757</c:v>
                </c:pt>
                <c:pt idx="297">
                  <c:v>0.0173533557682033</c:v>
                </c:pt>
                <c:pt idx="298">
                  <c:v>0.0176611202195938</c:v>
                </c:pt>
                <c:pt idx="299">
                  <c:v>0.0179699686104965</c:v>
                </c:pt>
                <c:pt idx="300">
                  <c:v>0.0183140689623526</c:v>
                </c:pt>
                <c:pt idx="301">
                  <c:v>0.0186482357523856</c:v>
                </c:pt>
                <c:pt idx="302">
                  <c:v>0.0189002595004805</c:v>
                </c:pt>
                <c:pt idx="303">
                  <c:v>0.0192671898574883</c:v>
                </c:pt>
                <c:pt idx="304">
                  <c:v>0.0195547534407389</c:v>
                </c:pt>
                <c:pt idx="305">
                  <c:v>0.019848508596558</c:v>
                </c:pt>
                <c:pt idx="306">
                  <c:v>0.0202029393174925</c:v>
                </c:pt>
                <c:pt idx="307">
                  <c:v>0.0205133550615123</c:v>
                </c:pt>
                <c:pt idx="308">
                  <c:v>0.0208181898692684</c:v>
                </c:pt>
                <c:pt idx="309">
                  <c:v>0.0211115741728841</c:v>
                </c:pt>
                <c:pt idx="310">
                  <c:v>0.0213993910058902</c:v>
                </c:pt>
                <c:pt idx="311">
                  <c:v>0.0217329199447703</c:v>
                </c:pt>
                <c:pt idx="312">
                  <c:v>0.0221113327326724</c:v>
                </c:pt>
                <c:pt idx="313">
                  <c:v>0.0222678215006191</c:v>
                </c:pt>
                <c:pt idx="314">
                  <c:v>0.0224035556730789</c:v>
                </c:pt>
                <c:pt idx="315">
                  <c:v>0.0227125071333962</c:v>
                </c:pt>
                <c:pt idx="316">
                  <c:v>0.0229873545859945</c:v>
                </c:pt>
                <c:pt idx="317">
                  <c:v>0.0232965165504356</c:v>
                </c:pt>
                <c:pt idx="318">
                  <c:v>0.0236114429712231</c:v>
                </c:pt>
                <c:pt idx="319">
                  <c:v>0.0240067188824676</c:v>
                </c:pt>
                <c:pt idx="320">
                  <c:v>0.0242847245373</c:v>
                </c:pt>
                <c:pt idx="321">
                  <c:v>0.0245661655718939</c:v>
                </c:pt>
                <c:pt idx="322">
                  <c:v>0.0248346512828867</c:v>
                </c:pt>
                <c:pt idx="323">
                  <c:v>0.0251467533552809</c:v>
                </c:pt>
                <c:pt idx="324">
                  <c:v>0.025490343099251</c:v>
                </c:pt>
                <c:pt idx="325">
                  <c:v>0.0258692858923911</c:v>
                </c:pt>
                <c:pt idx="326">
                  <c:v>0.025987773507261</c:v>
                </c:pt>
                <c:pt idx="327">
                  <c:v>0.026161581906931</c:v>
                </c:pt>
                <c:pt idx="328">
                  <c:v>0.0264456117744444</c:v>
                </c:pt>
                <c:pt idx="329">
                  <c:v>0.0266964572105677</c:v>
                </c:pt>
                <c:pt idx="330">
                  <c:v>0.0269927944109791</c:v>
                </c:pt>
                <c:pt idx="331">
                  <c:v>0.0273544326556147</c:v>
                </c:pt>
                <c:pt idx="332">
                  <c:v>0.0277046571920338</c:v>
                </c:pt>
                <c:pt idx="333">
                  <c:v>0.0279404059658508</c:v>
                </c:pt>
                <c:pt idx="334">
                  <c:v>0.0282818708066521</c:v>
                </c:pt>
                <c:pt idx="335">
                  <c:v>0.0285571356925223</c:v>
                </c:pt>
                <c:pt idx="336">
                  <c:v>0.0288362111383765</c:v>
                </c:pt>
                <c:pt idx="337">
                  <c:v>0.0292072841556211</c:v>
                </c:pt>
                <c:pt idx="338">
                  <c:v>0.0295191898064968</c:v>
                </c:pt>
                <c:pt idx="339">
                  <c:v>0.0296007431095869</c:v>
                </c:pt>
                <c:pt idx="340">
                  <c:v>0.0297882904702131</c:v>
                </c:pt>
                <c:pt idx="341">
                  <c:v>0.0300848774319554</c:v>
                </c:pt>
                <c:pt idx="342">
                  <c:v>0.0303604226056431</c:v>
                </c:pt>
                <c:pt idx="343">
                  <c:v>0.0306591674913738</c:v>
                </c:pt>
                <c:pt idx="344">
                  <c:v>0.0310159924511869</c:v>
                </c:pt>
                <c:pt idx="345">
                  <c:v>0.0313203565893606</c:v>
                </c:pt>
                <c:pt idx="346">
                  <c:v>0.0315599054943373</c:v>
                </c:pt>
                <c:pt idx="347">
                  <c:v>0.0318757277460003</c:v>
                </c:pt>
                <c:pt idx="348">
                  <c:v>0.032146131827418</c:v>
                </c:pt>
                <c:pt idx="349">
                  <c:v>0.0324365991565336</c:v>
                </c:pt>
                <c:pt idx="350">
                  <c:v>0.0328016937202733</c:v>
                </c:pt>
                <c:pt idx="351">
                  <c:v>0.0331051279478148</c:v>
                </c:pt>
                <c:pt idx="352">
                  <c:v>0.0331329897409396</c:v>
                </c:pt>
                <c:pt idx="353">
                  <c:v>0.0334115649851404</c:v>
                </c:pt>
                <c:pt idx="354">
                  <c:v>0.0337074661756426</c:v>
                </c:pt>
                <c:pt idx="355">
                  <c:v>0.0339545636038575</c:v>
                </c:pt>
                <c:pt idx="356">
                  <c:v>0.034286637520609</c:v>
                </c:pt>
                <c:pt idx="357">
                  <c:v>0.0346205331465481</c:v>
                </c:pt>
                <c:pt idx="358">
                  <c:v>0.034915690596259</c:v>
                </c:pt>
                <c:pt idx="359">
                  <c:v>0.0352169395069926</c:v>
                </c:pt>
                <c:pt idx="360">
                  <c:v>0.0355180976941499</c:v>
                </c:pt>
                <c:pt idx="361">
                  <c:v>0.0357906062879626</c:v>
                </c:pt>
                <c:pt idx="362">
                  <c:v>0.0361251576305328</c:v>
                </c:pt>
                <c:pt idx="363">
                  <c:v>0.0364545832487066</c:v>
                </c:pt>
                <c:pt idx="364">
                  <c:v>0.0366019024445485</c:v>
                </c:pt>
                <c:pt idx="365">
                  <c:v>0.0367445731242307</c:v>
                </c:pt>
                <c:pt idx="366">
                  <c:v>0.037046813483175</c:v>
                </c:pt>
                <c:pt idx="367">
                  <c:v>0.0373435678024536</c:v>
                </c:pt>
                <c:pt idx="368">
                  <c:v>0.0376013257298889</c:v>
                </c:pt>
                <c:pt idx="369">
                  <c:v>0.0379522166439703</c:v>
                </c:pt>
                <c:pt idx="370">
                  <c:v>0.0382791161437678</c:v>
                </c:pt>
                <c:pt idx="371">
                  <c:v>0.0385589557786232</c:v>
                </c:pt>
                <c:pt idx="372">
                  <c:v>0.0389187444884097</c:v>
                </c:pt>
                <c:pt idx="373">
                  <c:v>0.0391664809135092</c:v>
                </c:pt>
                <c:pt idx="374">
                  <c:v>0.0391484028466465</c:v>
                </c:pt>
                <c:pt idx="375">
                  <c:v>0.0394718354655877</c:v>
                </c:pt>
                <c:pt idx="376">
                  <c:v>0.0397990074473603</c:v>
                </c:pt>
                <c:pt idx="377">
                  <c:v>0.0400807278499891</c:v>
                </c:pt>
                <c:pt idx="378">
                  <c:v>0.0403773516812779</c:v>
                </c:pt>
                <c:pt idx="379">
                  <c:v>0.0407026914039213</c:v>
                </c:pt>
                <c:pt idx="380">
                  <c:v>0.0409776304083619</c:v>
                </c:pt>
                <c:pt idx="381">
                  <c:v>0.0412881898343307</c:v>
                </c:pt>
                <c:pt idx="382">
                  <c:v>0.041592513594176</c:v>
                </c:pt>
                <c:pt idx="383">
                  <c:v>0.041631650660244</c:v>
                </c:pt>
                <c:pt idx="384">
                  <c:v>0.0419155403809695</c:v>
                </c:pt>
                <c:pt idx="385">
                  <c:v>0.0422426808673301</c:v>
                </c:pt>
                <c:pt idx="386">
                  <c:v>0.0425382808579037</c:v>
                </c:pt>
                <c:pt idx="387">
                  <c:v>0.0428288115153393</c:v>
                </c:pt>
                <c:pt idx="388">
                  <c:v>0.0431767239675239</c:v>
                </c:pt>
                <c:pt idx="389">
                  <c:v>0.0434429408377845</c:v>
                </c:pt>
                <c:pt idx="390">
                  <c:v>0.0437722621975187</c:v>
                </c:pt>
                <c:pt idx="391">
                  <c:v>0.0440352584537307</c:v>
                </c:pt>
                <c:pt idx="392">
                  <c:v>0.0440861653135176</c:v>
                </c:pt>
                <c:pt idx="393">
                  <c:v>0.0443716550144831</c:v>
                </c:pt>
                <c:pt idx="394">
                  <c:v>0.0447087034717368</c:v>
                </c:pt>
                <c:pt idx="395">
                  <c:v>0.0450284310482101</c:v>
                </c:pt>
                <c:pt idx="396">
                  <c:v>0.0453205329066631</c:v>
                </c:pt>
                <c:pt idx="397">
                  <c:v>0.0456843938729828</c:v>
                </c:pt>
                <c:pt idx="398">
                  <c:v>0.0458231001184059</c:v>
                </c:pt>
                <c:pt idx="399">
                  <c:v>0.0459594949361493</c:v>
                </c:pt>
                <c:pt idx="400">
                  <c:v>0.0462490334679962</c:v>
                </c:pt>
                <c:pt idx="401">
                  <c:v>0.0466148475018455</c:v>
                </c:pt>
                <c:pt idx="402">
                  <c:v>0.0469141197838317</c:v>
                </c:pt>
                <c:pt idx="403">
                  <c:v>0.0472361954805096</c:v>
                </c:pt>
                <c:pt idx="404">
                  <c:v>0.0475253646476305</c:v>
                </c:pt>
                <c:pt idx="405">
                  <c:v>0.0475616002699595</c:v>
                </c:pt>
                <c:pt idx="406">
                  <c:v>0.0478018664402657</c:v>
                </c:pt>
                <c:pt idx="407">
                  <c:v>0.0481411917276017</c:v>
                </c:pt>
                <c:pt idx="408">
                  <c:v>0.0485146976605882</c:v>
                </c:pt>
                <c:pt idx="409">
                  <c:v>0.0488194970725516</c:v>
                </c:pt>
                <c:pt idx="410">
                  <c:v>0.0491295351480152</c:v>
                </c:pt>
                <c:pt idx="411">
                  <c:v>0.049326401320969</c:v>
                </c:pt>
                <c:pt idx="412">
                  <c:v>0.0494101624069881</c:v>
                </c:pt>
                <c:pt idx="413">
                  <c:v>0.0496983230968219</c:v>
                </c:pt>
                <c:pt idx="414">
                  <c:v>0.0500415713089843</c:v>
                </c:pt>
                <c:pt idx="415">
                  <c:v>0.0504337650980634</c:v>
                </c:pt>
                <c:pt idx="416">
                  <c:v>0.0508003329020008</c:v>
                </c:pt>
                <c:pt idx="417">
                  <c:v>0.0508170610064332</c:v>
                </c:pt>
                <c:pt idx="418">
                  <c:v>0.0510797315846384</c:v>
                </c:pt>
                <c:pt idx="419">
                  <c:v>0.0514042682297259</c:v>
                </c:pt>
                <c:pt idx="420">
                  <c:v>0.0516500707352996</c:v>
                </c:pt>
                <c:pt idx="421">
                  <c:v>0.0519930295158138</c:v>
                </c:pt>
                <c:pt idx="422">
                  <c:v>0.0523836996795621</c:v>
                </c:pt>
                <c:pt idx="423">
                  <c:v>0.0526091482719756</c:v>
                </c:pt>
                <c:pt idx="424">
                  <c:v>0.0526994652657107</c:v>
                </c:pt>
                <c:pt idx="425">
                  <c:v>0.0529726434911593</c:v>
                </c:pt>
                <c:pt idx="426">
                  <c:v>0.0532741911154948</c:v>
                </c:pt>
                <c:pt idx="427">
                  <c:v>0.0535347005589185</c:v>
                </c:pt>
                <c:pt idx="428">
                  <c:v>0.0539008916487975</c:v>
                </c:pt>
                <c:pt idx="429">
                  <c:v>0.0542514148319159</c:v>
                </c:pt>
                <c:pt idx="430">
                  <c:v>0.0543324913462157</c:v>
                </c:pt>
                <c:pt idx="431">
                  <c:v>0.0545419717163416</c:v>
                </c:pt>
                <c:pt idx="432">
                  <c:v>0.0548703092351094</c:v>
                </c:pt>
                <c:pt idx="433">
                  <c:v>0.0551285105351221</c:v>
                </c:pt>
                <c:pt idx="434">
                  <c:v>0.0553226854767557</c:v>
                </c:pt>
                <c:pt idx="435">
                  <c:v>0.0554059458311751</c:v>
                </c:pt>
                <c:pt idx="436">
                  <c:v>0.0557521588600755</c:v>
                </c:pt>
                <c:pt idx="437">
                  <c:v>0.0561194298385065</c:v>
                </c:pt>
                <c:pt idx="438">
                  <c:v>0.0564105787254062</c:v>
                </c:pt>
                <c:pt idx="439">
                  <c:v>0.0567299887456893</c:v>
                </c:pt>
                <c:pt idx="440">
                  <c:v>0.0568766185838391</c:v>
                </c:pt>
                <c:pt idx="441">
                  <c:v>0.0570073579871433</c:v>
                </c:pt>
                <c:pt idx="442">
                  <c:v>0.057282761663993</c:v>
                </c:pt>
                <c:pt idx="443">
                  <c:v>0.057640031177031</c:v>
                </c:pt>
                <c:pt idx="444">
                  <c:v>0.0579941534012214</c:v>
                </c:pt>
                <c:pt idx="445">
                  <c:v>0.0582258883307133</c:v>
                </c:pt>
                <c:pt idx="446">
                  <c:v>0.0582828702906552</c:v>
                </c:pt>
                <c:pt idx="447">
                  <c:v>0.0586118681743784</c:v>
                </c:pt>
                <c:pt idx="448">
                  <c:v>0.05889663559016</c:v>
                </c:pt>
                <c:pt idx="449">
                  <c:v>0.0591869771356628</c:v>
                </c:pt>
                <c:pt idx="450">
                  <c:v>0.05955600398891</c:v>
                </c:pt>
                <c:pt idx="451">
                  <c:v>0.0598634851665889</c:v>
                </c:pt>
                <c:pt idx="452">
                  <c:v>0.0599139693627858</c:v>
                </c:pt>
                <c:pt idx="453">
                  <c:v>0.0601840541925346</c:v>
                </c:pt>
                <c:pt idx="454">
                  <c:v>0.0605369003219582</c:v>
                </c:pt>
                <c:pt idx="455">
                  <c:v>0.0607932664186639</c:v>
                </c:pt>
                <c:pt idx="456">
                  <c:v>0.0610774134084954</c:v>
                </c:pt>
                <c:pt idx="457">
                  <c:v>0.0614641751752196</c:v>
                </c:pt>
                <c:pt idx="458">
                  <c:v>0.0615029183540269</c:v>
                </c:pt>
                <c:pt idx="459">
                  <c:v>0.0617710702755431</c:v>
                </c:pt>
                <c:pt idx="460">
                  <c:v>0.0620466690513429</c:v>
                </c:pt>
                <c:pt idx="461">
                  <c:v>0.0623842022581547</c:v>
                </c:pt>
                <c:pt idx="462">
                  <c:v>0.0624315530383805</c:v>
                </c:pt>
                <c:pt idx="463">
                  <c:v>0.0626716546261771</c:v>
                </c:pt>
                <c:pt idx="464">
                  <c:v>0.06299320274791</c:v>
                </c:pt>
                <c:pt idx="465">
                  <c:v>0.0633469364824754</c:v>
                </c:pt>
                <c:pt idx="466">
                  <c:v>0.0635387715544565</c:v>
                </c:pt>
                <c:pt idx="467">
                  <c:v>0.0636314849045508</c:v>
                </c:pt>
                <c:pt idx="468">
                  <c:v>0.0639362147875128</c:v>
                </c:pt>
                <c:pt idx="469">
                  <c:v>0.0642434776165118</c:v>
                </c:pt>
                <c:pt idx="470">
                  <c:v>0.0645832701363197</c:v>
                </c:pt>
                <c:pt idx="471">
                  <c:v>0.0648959572496723</c:v>
                </c:pt>
                <c:pt idx="472">
                  <c:v>0.0650222791078136</c:v>
                </c:pt>
                <c:pt idx="473">
                  <c:v>0.0652070476239342</c:v>
                </c:pt>
                <c:pt idx="474">
                  <c:v>0.0655105485658054</c:v>
                </c:pt>
                <c:pt idx="475">
                  <c:v>0.0658521579388132</c:v>
                </c:pt>
                <c:pt idx="476">
                  <c:v>0.066143856896326</c:v>
                </c:pt>
                <c:pt idx="477">
                  <c:v>0.0661835423479441</c:v>
                </c:pt>
                <c:pt idx="478">
                  <c:v>0.0664597993001089</c:v>
                </c:pt>
                <c:pt idx="479">
                  <c:v>0.066799587998219</c:v>
                </c:pt>
                <c:pt idx="480">
                  <c:v>0.0671123310453215</c:v>
                </c:pt>
                <c:pt idx="481">
                  <c:v>0.0674586284711476</c:v>
                </c:pt>
                <c:pt idx="482">
                  <c:v>0.0676025721352111</c:v>
                </c:pt>
                <c:pt idx="483">
                  <c:v>0.0677707917182363</c:v>
                </c:pt>
                <c:pt idx="484">
                  <c:v>0.0680682841878165</c:v>
                </c:pt>
                <c:pt idx="485">
                  <c:v>0.0684377841211281</c:v>
                </c:pt>
                <c:pt idx="486">
                  <c:v>0.0686686055851128</c:v>
                </c:pt>
                <c:pt idx="487">
                  <c:v>0.0687339579717399</c:v>
                </c:pt>
                <c:pt idx="488">
                  <c:v>0.0690561761498357</c:v>
                </c:pt>
                <c:pt idx="489">
                  <c:v>0.0693797832935906</c:v>
                </c:pt>
                <c:pt idx="490">
                  <c:v>0.0696715744493142</c:v>
                </c:pt>
                <c:pt idx="491">
                  <c:v>0.0700016957858908</c:v>
                </c:pt>
                <c:pt idx="492">
                  <c:v>0.0702489356413196</c:v>
                </c:pt>
                <c:pt idx="493">
                  <c:v>0.0703674995860139</c:v>
                </c:pt>
                <c:pt idx="494">
                  <c:v>0.0706787562509568</c:v>
                </c:pt>
                <c:pt idx="495">
                  <c:v>0.0710033291618808</c:v>
                </c:pt>
                <c:pt idx="496">
                  <c:v>0.0712927846578844</c:v>
                </c:pt>
                <c:pt idx="497">
                  <c:v>0.0713426951542212</c:v>
                </c:pt>
                <c:pt idx="498">
                  <c:v>0.0716246054352557</c:v>
                </c:pt>
                <c:pt idx="499">
                  <c:v>0.0719451492232205</c:v>
                </c:pt>
                <c:pt idx="500">
                  <c:v>0.072310242920701</c:v>
                </c:pt>
                <c:pt idx="501">
                  <c:v>0.0724538620103805</c:v>
                </c:pt>
                <c:pt idx="502">
                  <c:v>0.0726506536378854</c:v>
                </c:pt>
                <c:pt idx="503">
                  <c:v>0.0729563664532035</c:v>
                </c:pt>
                <c:pt idx="504">
                  <c:v>0.0732950704100385</c:v>
                </c:pt>
                <c:pt idx="505">
                  <c:v>0.0733709005831982</c:v>
                </c:pt>
                <c:pt idx="506">
                  <c:v>0.0735403825337764</c:v>
                </c:pt>
                <c:pt idx="507">
                  <c:v>0.0739067519102865</c:v>
                </c:pt>
                <c:pt idx="508">
                  <c:v>0.0742362210723348</c:v>
                </c:pt>
                <c:pt idx="509">
                  <c:v>0.0744527127238624</c:v>
                </c:pt>
                <c:pt idx="510">
                  <c:v>0.0745425634195419</c:v>
                </c:pt>
                <c:pt idx="511">
                  <c:v>0.0748447292529733</c:v>
                </c:pt>
                <c:pt idx="512">
                  <c:v>0.0751664688911957</c:v>
                </c:pt>
                <c:pt idx="513">
                  <c:v>0.0754565766634443</c:v>
                </c:pt>
                <c:pt idx="514">
                  <c:v>0.0758129749528705</c:v>
                </c:pt>
                <c:pt idx="515">
                  <c:v>0.0759030742790962</c:v>
                </c:pt>
                <c:pt idx="516">
                  <c:v>0.0761199467746748</c:v>
                </c:pt>
                <c:pt idx="517">
                  <c:v>0.0764116309787449</c:v>
                </c:pt>
                <c:pt idx="518">
                  <c:v>0.0767850997334214</c:v>
                </c:pt>
                <c:pt idx="519">
                  <c:v>0.0768825195348694</c:v>
                </c:pt>
                <c:pt idx="520">
                  <c:v>0.0770654801266315</c:v>
                </c:pt>
                <c:pt idx="521">
                  <c:v>0.0773676251363172</c:v>
                </c:pt>
              </c:numCache>
            </c:numRef>
          </c:xVal>
          <c:yVal>
            <c:numRef>
              <c:f>F!$M$10:$M$531</c:f>
              <c:numCache>
                <c:formatCode>General</c:formatCode>
                <c:ptCount val="522"/>
                <c:pt idx="0">
                  <c:v>-3.9701297009</c:v>
                </c:pt>
                <c:pt idx="1">
                  <c:v>-3.9988199748</c:v>
                </c:pt>
                <c:pt idx="2">
                  <c:v>-3.8574357196</c:v>
                </c:pt>
                <c:pt idx="3">
                  <c:v>-3.2152364542</c:v>
                </c:pt>
                <c:pt idx="4">
                  <c:v>-1.7630010288</c:v>
                </c:pt>
                <c:pt idx="5">
                  <c:v>-0.6895165188</c:v>
                </c:pt>
                <c:pt idx="6">
                  <c:v>1.968575242</c:v>
                </c:pt>
                <c:pt idx="7">
                  <c:v>9.2877085152</c:v>
                </c:pt>
                <c:pt idx="8">
                  <c:v>10.4028760912</c:v>
                </c:pt>
                <c:pt idx="9">
                  <c:v>17.3136703842</c:v>
                </c:pt>
                <c:pt idx="10">
                  <c:v>21.6424792675</c:v>
                </c:pt>
                <c:pt idx="11">
                  <c:v>23.6111232825</c:v>
                </c:pt>
                <c:pt idx="12">
                  <c:v>31.586703169</c:v>
                </c:pt>
                <c:pt idx="13">
                  <c:v>34.57506941</c:v>
                </c:pt>
                <c:pt idx="14">
                  <c:v>38.6991730258</c:v>
                </c:pt>
                <c:pt idx="15">
                  <c:v>45.8302329693</c:v>
                </c:pt>
                <c:pt idx="16">
                  <c:v>47.2927614628</c:v>
                </c:pt>
                <c:pt idx="17">
                  <c:v>57.3092539068</c:v>
                </c:pt>
                <c:pt idx="18">
                  <c:v>60.2770719368</c:v>
                </c:pt>
                <c:pt idx="19">
                  <c:v>67.08377307480001</c:v>
                </c:pt>
                <c:pt idx="20">
                  <c:v>72.791632338</c:v>
                </c:pt>
                <c:pt idx="21">
                  <c:v>75.77771753159999</c:v>
                </c:pt>
                <c:pt idx="22">
                  <c:v>85.91986011220001</c:v>
                </c:pt>
                <c:pt idx="23">
                  <c:v>89.4799497696</c:v>
                </c:pt>
                <c:pt idx="24">
                  <c:v>98.72017781240001</c:v>
                </c:pt>
                <c:pt idx="25">
                  <c:v>100.9673743617</c:v>
                </c:pt>
                <c:pt idx="26">
                  <c:v>110.75999088</c:v>
                </c:pt>
                <c:pt idx="27">
                  <c:v>111.478036714</c:v>
                </c:pt>
                <c:pt idx="28">
                  <c:v>124.4232018835</c:v>
                </c:pt>
                <c:pt idx="29">
                  <c:v>125.8682170511</c:v>
                </c:pt>
                <c:pt idx="30">
                  <c:v>137.3212036042</c:v>
                </c:pt>
                <c:pt idx="31">
                  <c:v>139.1370894331</c:v>
                </c:pt>
                <c:pt idx="32">
                  <c:v>149.4680020481</c:v>
                </c:pt>
                <c:pt idx="33">
                  <c:v>149.7934636968</c:v>
                </c:pt>
                <c:pt idx="34">
                  <c:v>163.0360323048</c:v>
                </c:pt>
                <c:pt idx="35">
                  <c:v>166.331128536</c:v>
                </c:pt>
                <c:pt idx="36">
                  <c:v>175.4252272838</c:v>
                </c:pt>
                <c:pt idx="37">
                  <c:v>180.8172192512</c:v>
                </c:pt>
                <c:pt idx="38">
                  <c:v>188.4052435044</c:v>
                </c:pt>
                <c:pt idx="39">
                  <c:v>191.942306327</c:v>
                </c:pt>
                <c:pt idx="40">
                  <c:v>200.7715096415</c:v>
                </c:pt>
                <c:pt idx="41">
                  <c:v>209.5895735302</c:v>
                </c:pt>
                <c:pt idx="42">
                  <c:v>213.8007682034</c:v>
                </c:pt>
                <c:pt idx="43">
                  <c:v>224.509459047</c:v>
                </c:pt>
                <c:pt idx="44">
                  <c:v>226.289760992</c:v>
                </c:pt>
                <c:pt idx="45">
                  <c:v>235.9618285788</c:v>
                </c:pt>
                <c:pt idx="46">
                  <c:v>239.280430936</c:v>
                </c:pt>
                <c:pt idx="47">
                  <c:v>252.3023907012</c:v>
                </c:pt>
                <c:pt idx="48">
                  <c:v>254.8780173264</c:v>
                </c:pt>
                <c:pt idx="49">
                  <c:v>265.3867417974</c:v>
                </c:pt>
                <c:pt idx="50">
                  <c:v>270.403047574</c:v>
                </c:pt>
                <c:pt idx="51">
                  <c:v>278.1128588018</c:v>
                </c:pt>
                <c:pt idx="52">
                  <c:v>282.5282265336</c:v>
                </c:pt>
                <c:pt idx="53">
                  <c:v>290.7905175720001</c:v>
                </c:pt>
                <c:pt idx="54">
                  <c:v>300.5765278208</c:v>
                </c:pt>
                <c:pt idx="55">
                  <c:v>303.3711262560001</c:v>
                </c:pt>
                <c:pt idx="56">
                  <c:v>316.3358168937</c:v>
                </c:pt>
                <c:pt idx="57">
                  <c:v>316.4249512837</c:v>
                </c:pt>
                <c:pt idx="58">
                  <c:v>328.207483104</c:v>
                </c:pt>
                <c:pt idx="59">
                  <c:v>329.2146302959</c:v>
                </c:pt>
                <c:pt idx="60">
                  <c:v>342.2079821952</c:v>
                </c:pt>
                <c:pt idx="61">
                  <c:v>346.7196407664</c:v>
                </c:pt>
                <c:pt idx="62">
                  <c:v>355.2529559084</c:v>
                </c:pt>
                <c:pt idx="63">
                  <c:v>363.5901243408</c:v>
                </c:pt>
                <c:pt idx="64">
                  <c:v>367.403558156</c:v>
                </c:pt>
                <c:pt idx="65">
                  <c:v>375.3704130336</c:v>
                </c:pt>
                <c:pt idx="66">
                  <c:v>380.6107353467</c:v>
                </c:pt>
                <c:pt idx="67">
                  <c:v>393.7540665513</c:v>
                </c:pt>
                <c:pt idx="68">
                  <c:v>394.6660997442</c:v>
                </c:pt>
                <c:pt idx="69">
                  <c:v>406.3147575</c:v>
                </c:pt>
                <c:pt idx="70">
                  <c:v>411.6890346</c:v>
                </c:pt>
                <c:pt idx="71">
                  <c:v>418.8468407274</c:v>
                </c:pt>
                <c:pt idx="72">
                  <c:v>423.9764104496</c:v>
                </c:pt>
                <c:pt idx="73">
                  <c:v>432.3181203812</c:v>
                </c:pt>
                <c:pt idx="74">
                  <c:v>442.238793543</c:v>
                </c:pt>
                <c:pt idx="75">
                  <c:v>444.9158068176</c:v>
                </c:pt>
                <c:pt idx="76">
                  <c:v>457.6067567264</c:v>
                </c:pt>
                <c:pt idx="77">
                  <c:v>459.8873252352</c:v>
                </c:pt>
                <c:pt idx="78">
                  <c:v>470.5673897275</c:v>
                </c:pt>
                <c:pt idx="79">
                  <c:v>472.1822572093</c:v>
                </c:pt>
                <c:pt idx="80">
                  <c:v>483.4372557108</c:v>
                </c:pt>
                <c:pt idx="81">
                  <c:v>491.1805139864</c:v>
                </c:pt>
                <c:pt idx="82">
                  <c:v>496.2741251618</c:v>
                </c:pt>
                <c:pt idx="83">
                  <c:v>508.3011282768</c:v>
                </c:pt>
                <c:pt idx="84">
                  <c:v>508.8568359751999</c:v>
                </c:pt>
                <c:pt idx="85">
                  <c:v>520.1379380342999</c:v>
                </c:pt>
                <c:pt idx="86">
                  <c:v>521.7485236656</c:v>
                </c:pt>
                <c:pt idx="87">
                  <c:v>534.6317591576</c:v>
                </c:pt>
                <c:pt idx="88">
                  <c:v>539.0891799902</c:v>
                </c:pt>
                <c:pt idx="89">
                  <c:v>547.4367485838001</c:v>
                </c:pt>
                <c:pt idx="90">
                  <c:v>556.3773976999</c:v>
                </c:pt>
                <c:pt idx="91">
                  <c:v>560.1083420256</c:v>
                </c:pt>
                <c:pt idx="92">
                  <c:v>568.2688250272</c:v>
                </c:pt>
                <c:pt idx="93">
                  <c:v>573.258672484</c:v>
                </c:pt>
                <c:pt idx="94">
                  <c:v>586.230328312</c:v>
                </c:pt>
                <c:pt idx="95">
                  <c:v>587.4787087389</c:v>
                </c:pt>
                <c:pt idx="96">
                  <c:v>598.8228884267</c:v>
                </c:pt>
                <c:pt idx="97">
                  <c:v>604.581790755</c:v>
                </c:pt>
                <c:pt idx="98">
                  <c:v>611.7641731099999</c:v>
                </c:pt>
                <c:pt idx="99">
                  <c:v>616.9733092932</c:v>
                </c:pt>
                <c:pt idx="100">
                  <c:v>624.6846848295</c:v>
                </c:pt>
                <c:pt idx="101">
                  <c:v>636.1724746248</c:v>
                </c:pt>
                <c:pt idx="102">
                  <c:v>637.1339267296001</c:v>
                </c:pt>
                <c:pt idx="103">
                  <c:v>650.373895502</c:v>
                </c:pt>
                <c:pt idx="104">
                  <c:v>653.7031327865998</c:v>
                </c:pt>
                <c:pt idx="105">
                  <c:v>663.5034025566</c:v>
                </c:pt>
                <c:pt idx="106">
                  <c:v>665.8389216084</c:v>
                </c:pt>
                <c:pt idx="107">
                  <c:v>675.972361667</c:v>
                </c:pt>
                <c:pt idx="108">
                  <c:v>685.889598459</c:v>
                </c:pt>
                <c:pt idx="109">
                  <c:v>688.6700927376</c:v>
                </c:pt>
                <c:pt idx="110">
                  <c:v>701.4848552688</c:v>
                </c:pt>
                <c:pt idx="111">
                  <c:v>702.9711907344</c:v>
                </c:pt>
                <c:pt idx="112">
                  <c:v>714.2741772047</c:v>
                </c:pt>
                <c:pt idx="113">
                  <c:v>715.4965286592</c:v>
                </c:pt>
                <c:pt idx="114">
                  <c:v>727.8223492232</c:v>
                </c:pt>
                <c:pt idx="115">
                  <c:v>735.4465102400001</c:v>
                </c:pt>
                <c:pt idx="116">
                  <c:v>741.0760362458</c:v>
                </c:pt>
                <c:pt idx="117">
                  <c:v>752.8188186697</c:v>
                </c:pt>
                <c:pt idx="118">
                  <c:v>752.9905754063998</c:v>
                </c:pt>
                <c:pt idx="119">
                  <c:v>765.5698225524001</c:v>
                </c:pt>
                <c:pt idx="120">
                  <c:v>765.9485183184</c:v>
                </c:pt>
                <c:pt idx="121">
                  <c:v>779.2028330176</c:v>
                </c:pt>
                <c:pt idx="122">
                  <c:v>784.9325703544999</c:v>
                </c:pt>
                <c:pt idx="123">
                  <c:v>792.3689389484001</c:v>
                </c:pt>
                <c:pt idx="124">
                  <c:v>801.5216993165</c:v>
                </c:pt>
                <c:pt idx="125">
                  <c:v>805.0450005917</c:v>
                </c:pt>
                <c:pt idx="126">
                  <c:v>814.5760538265</c:v>
                </c:pt>
                <c:pt idx="127">
                  <c:v>818.2360188965</c:v>
                </c:pt>
                <c:pt idx="128">
                  <c:v>831.0544875187998</c:v>
                </c:pt>
                <c:pt idx="129">
                  <c:v>834.5775838061</c:v>
                </c:pt>
                <c:pt idx="130">
                  <c:v>843.5737125025</c:v>
                </c:pt>
                <c:pt idx="131">
                  <c:v>851.136883652</c:v>
                </c:pt>
                <c:pt idx="132">
                  <c:v>856.3258177180001</c:v>
                </c:pt>
                <c:pt idx="133">
                  <c:v>864.0400569036</c:v>
                </c:pt>
                <c:pt idx="134">
                  <c:v>869.2532999699</c:v>
                </c:pt>
                <c:pt idx="135">
                  <c:v>882.5561528112</c:v>
                </c:pt>
                <c:pt idx="136">
                  <c:v>883.8314348770001</c:v>
                </c:pt>
                <c:pt idx="137">
                  <c:v>895.1034772226</c:v>
                </c:pt>
                <c:pt idx="138">
                  <c:v>900.2662029036001</c:v>
                </c:pt>
                <c:pt idx="139">
                  <c:v>908.0503220639999</c:v>
                </c:pt>
                <c:pt idx="140">
                  <c:v>913.7147217887001</c:v>
                </c:pt>
                <c:pt idx="141">
                  <c:v>920.8517826454</c:v>
                </c:pt>
                <c:pt idx="142">
                  <c:v>933.6862905999999</c:v>
                </c:pt>
                <c:pt idx="143">
                  <c:v>933.9611347256001</c:v>
                </c:pt>
                <c:pt idx="144">
                  <c:v>946.9304195427</c:v>
                </c:pt>
                <c:pt idx="145">
                  <c:v>949.5379845136001</c:v>
                </c:pt>
                <c:pt idx="146">
                  <c:v>959.4765990972</c:v>
                </c:pt>
                <c:pt idx="147">
                  <c:v>962.9232436648</c:v>
                </c:pt>
                <c:pt idx="148">
                  <c:v>972.658075776</c:v>
                </c:pt>
                <c:pt idx="149">
                  <c:v>983.091761883</c:v>
                </c:pt>
                <c:pt idx="150">
                  <c:v>985.4769138076</c:v>
                </c:pt>
                <c:pt idx="151">
                  <c:v>998.7606540882</c:v>
                </c:pt>
                <c:pt idx="152">
                  <c:v>998.4956192736</c:v>
                </c:pt>
                <c:pt idx="153">
                  <c:v>1011.120037004</c:v>
                </c:pt>
                <c:pt idx="154">
                  <c:v>1012.44476865</c:v>
                </c:pt>
                <c:pt idx="155">
                  <c:v>1024.6838204416</c:v>
                </c:pt>
                <c:pt idx="156">
                  <c:v>1032.3252093833</c:v>
                </c:pt>
                <c:pt idx="157">
                  <c:v>1036.7746663104</c:v>
                </c:pt>
                <c:pt idx="158">
                  <c:v>1047.3692278706</c:v>
                </c:pt>
                <c:pt idx="159">
                  <c:v>1049.588566488</c:v>
                </c:pt>
                <c:pt idx="160">
                  <c:v>1061.0980906608</c:v>
                </c:pt>
                <c:pt idx="161">
                  <c:v>1062.8850537625</c:v>
                </c:pt>
                <c:pt idx="162">
                  <c:v>1076.1482141055</c:v>
                </c:pt>
                <c:pt idx="163">
                  <c:v>1082.123445704</c:v>
                </c:pt>
                <c:pt idx="164">
                  <c:v>1089.0115460223</c:v>
                </c:pt>
                <c:pt idx="165">
                  <c:v>1096.4165662667</c:v>
                </c:pt>
                <c:pt idx="166">
                  <c:v>1101.5147287104</c:v>
                </c:pt>
                <c:pt idx="167">
                  <c:v>1110.7821678123</c:v>
                </c:pt>
                <c:pt idx="168">
                  <c:v>1115.1199002296</c:v>
                </c:pt>
                <c:pt idx="169">
                  <c:v>1127.9921388008</c:v>
                </c:pt>
                <c:pt idx="170">
                  <c:v>1130.9055297069</c:v>
                </c:pt>
                <c:pt idx="171">
                  <c:v>1140.7363804437</c:v>
                </c:pt>
                <c:pt idx="172">
                  <c:v>1145.442449889</c:v>
                </c:pt>
                <c:pt idx="173">
                  <c:v>1153.155379116</c:v>
                </c:pt>
                <c:pt idx="174">
                  <c:v>1160.416626699</c:v>
                </c:pt>
                <c:pt idx="175">
                  <c:v>1166.8486513271</c:v>
                </c:pt>
                <c:pt idx="176">
                  <c:v>1179.3229512505</c:v>
                </c:pt>
                <c:pt idx="177">
                  <c:v>1180.73872818</c:v>
                </c:pt>
                <c:pt idx="178">
                  <c:v>1192.0224305017</c:v>
                </c:pt>
                <c:pt idx="179">
                  <c:v>1194.6190455654</c:v>
                </c:pt>
                <c:pt idx="180">
                  <c:v>1205.2706726216</c:v>
                </c:pt>
                <c:pt idx="181">
                  <c:v>1209.4350689272</c:v>
                </c:pt>
                <c:pt idx="182">
                  <c:v>1218.1843102748</c:v>
                </c:pt>
                <c:pt idx="183">
                  <c:v>1228.9002802176</c:v>
                </c:pt>
                <c:pt idx="184">
                  <c:v>1231.269231764</c:v>
                </c:pt>
                <c:pt idx="185">
                  <c:v>1242.7382554686</c:v>
                </c:pt>
                <c:pt idx="186">
                  <c:v>1244.0660087968</c:v>
                </c:pt>
                <c:pt idx="187">
                  <c:v>1256.948956375</c:v>
                </c:pt>
                <c:pt idx="188">
                  <c:v>1258.43577125</c:v>
                </c:pt>
                <c:pt idx="189">
                  <c:v>1270.23578542</c:v>
                </c:pt>
                <c:pt idx="190">
                  <c:v>1278.4721258548</c:v>
                </c:pt>
                <c:pt idx="191">
                  <c:v>1283.072581211</c:v>
                </c:pt>
                <c:pt idx="192">
                  <c:v>1291.516791796</c:v>
                </c:pt>
                <c:pt idx="193">
                  <c:v>1295.6109647928</c:v>
                </c:pt>
                <c:pt idx="194">
                  <c:v>1307.8609549584</c:v>
                </c:pt>
                <c:pt idx="195">
                  <c:v>1308.7014664064</c:v>
                </c:pt>
                <c:pt idx="196">
                  <c:v>1322.0985718556</c:v>
                </c:pt>
                <c:pt idx="197">
                  <c:v>1327.2589729</c:v>
                </c:pt>
                <c:pt idx="198">
                  <c:v>1334.3155898248</c:v>
                </c:pt>
                <c:pt idx="199">
                  <c:v>1340.030079171</c:v>
                </c:pt>
                <c:pt idx="200">
                  <c:v>1347.7391076975</c:v>
                </c:pt>
                <c:pt idx="201">
                  <c:v>1356.1984399752</c:v>
                </c:pt>
                <c:pt idx="202">
                  <c:v>1360.63281331</c:v>
                </c:pt>
                <c:pt idx="203">
                  <c:v>1373.585817936</c:v>
                </c:pt>
                <c:pt idx="204">
                  <c:v>1375.4585648936</c:v>
                </c:pt>
                <c:pt idx="205">
                  <c:v>1386.5848318113</c:v>
                </c:pt>
                <c:pt idx="206">
                  <c:v>1387.8232776793</c:v>
                </c:pt>
                <c:pt idx="207">
                  <c:v>1399.6336986768</c:v>
                </c:pt>
                <c:pt idx="208">
                  <c:v>1404.7247172115</c:v>
                </c:pt>
                <c:pt idx="209">
                  <c:v>1412.4280267683</c:v>
                </c:pt>
                <c:pt idx="210">
                  <c:v>1423.728281582</c:v>
                </c:pt>
                <c:pt idx="211">
                  <c:v>1425.3790065516</c:v>
                </c:pt>
                <c:pt idx="212">
                  <c:v>1435.6435418556</c:v>
                </c:pt>
                <c:pt idx="213">
                  <c:v>1438.4154274644</c:v>
                </c:pt>
                <c:pt idx="214">
                  <c:v>1450.9246940742</c:v>
                </c:pt>
                <c:pt idx="215">
                  <c:v>1453.3102596</c:v>
                </c:pt>
                <c:pt idx="216">
                  <c:v>1464.6675765584</c:v>
                </c:pt>
                <c:pt idx="217">
                  <c:v>1471.6960784436</c:v>
                </c:pt>
                <c:pt idx="218">
                  <c:v>1477.487939066</c:v>
                </c:pt>
                <c:pt idx="219">
                  <c:v>1483.772925084</c:v>
                </c:pt>
                <c:pt idx="220">
                  <c:v>1490.5567776966</c:v>
                </c:pt>
                <c:pt idx="221">
                  <c:v>1501.415701825</c:v>
                </c:pt>
                <c:pt idx="222">
                  <c:v>1503.0798318954</c:v>
                </c:pt>
                <c:pt idx="223">
                  <c:v>1516.4497750248</c:v>
                </c:pt>
                <c:pt idx="224">
                  <c:v>1519.5364575132</c:v>
                </c:pt>
                <c:pt idx="225">
                  <c:v>1529.1555590196</c:v>
                </c:pt>
                <c:pt idx="226">
                  <c:v>1531.0217193024</c:v>
                </c:pt>
                <c:pt idx="227">
                  <c:v>1542.765709296</c:v>
                </c:pt>
                <c:pt idx="228">
                  <c:v>1549.6234543326</c:v>
                </c:pt>
                <c:pt idx="229">
                  <c:v>1555.591588488</c:v>
                </c:pt>
                <c:pt idx="230">
                  <c:v>1566.6138991696</c:v>
                </c:pt>
                <c:pt idx="231">
                  <c:v>1567.8804628158</c:v>
                </c:pt>
                <c:pt idx="232">
                  <c:v>1578.7118186609</c:v>
                </c:pt>
                <c:pt idx="233">
                  <c:v>1580.9393675812</c:v>
                </c:pt>
                <c:pt idx="234">
                  <c:v>1594.3038061444</c:v>
                </c:pt>
                <c:pt idx="235">
                  <c:v>1597.0300033203</c:v>
                </c:pt>
                <c:pt idx="236">
                  <c:v>1607.3306257192</c:v>
                </c:pt>
                <c:pt idx="237">
                  <c:v>1612.703761142</c:v>
                </c:pt>
                <c:pt idx="238">
                  <c:v>1620.062449146</c:v>
                </c:pt>
                <c:pt idx="239">
                  <c:v>1625.1929441606</c:v>
                </c:pt>
                <c:pt idx="240">
                  <c:v>1633.0458182975</c:v>
                </c:pt>
                <c:pt idx="241">
                  <c:v>1643.460465849</c:v>
                </c:pt>
                <c:pt idx="242">
                  <c:v>1646.8004993652</c:v>
                </c:pt>
                <c:pt idx="243">
                  <c:v>1657.4914783609</c:v>
                </c:pt>
                <c:pt idx="244">
                  <c:v>1658.9947166013</c:v>
                </c:pt>
                <c:pt idx="245">
                  <c:v>1669.6075372857</c:v>
                </c:pt>
                <c:pt idx="246">
                  <c:v>1672.7901124629</c:v>
                </c:pt>
                <c:pt idx="247">
                  <c:v>1685.4392309242</c:v>
                </c:pt>
                <c:pt idx="248">
                  <c:v>1687.5181937152</c:v>
                </c:pt>
                <c:pt idx="249">
                  <c:v>1698.6676962</c:v>
                </c:pt>
                <c:pt idx="250">
                  <c:v>1699.9359815398</c:v>
                </c:pt>
                <c:pt idx="251">
                  <c:v>1711.241694344</c:v>
                </c:pt>
                <c:pt idx="252">
                  <c:v>1712.3178262375</c:v>
                </c:pt>
                <c:pt idx="253">
                  <c:v>1724.9167204815</c:v>
                </c:pt>
                <c:pt idx="254">
                  <c:v>1729.3203009477</c:v>
                </c:pt>
                <c:pt idx="255">
                  <c:v>1737.6000082956</c:v>
                </c:pt>
                <c:pt idx="256">
                  <c:v>1739.679705873</c:v>
                </c:pt>
                <c:pt idx="257">
                  <c:v>1751.1552618</c:v>
                </c:pt>
                <c:pt idx="258">
                  <c:v>1751.9884705862</c:v>
                </c:pt>
                <c:pt idx="259">
                  <c:v>1763.907471744</c:v>
                </c:pt>
                <c:pt idx="260">
                  <c:v>1766.686573689</c:v>
                </c:pt>
                <c:pt idx="261">
                  <c:v>1775.1307611776</c:v>
                </c:pt>
                <c:pt idx="262">
                  <c:v>1776.762351066</c:v>
                </c:pt>
                <c:pt idx="263">
                  <c:v>1786.0682563416</c:v>
                </c:pt>
                <c:pt idx="264">
                  <c:v>1790.8227668881</c:v>
                </c:pt>
                <c:pt idx="265">
                  <c:v>1798.7799794598</c:v>
                </c:pt>
                <c:pt idx="266">
                  <c:v>1803.2004759528</c:v>
                </c:pt>
                <c:pt idx="267">
                  <c:v>1805.0253769685</c:v>
                </c:pt>
                <c:pt idx="268">
                  <c:v>1815.2328140942</c:v>
                </c:pt>
                <c:pt idx="269">
                  <c:v>1817.5053107056</c:v>
                </c:pt>
                <c:pt idx="270">
                  <c:v>1823.413185811</c:v>
                </c:pt>
                <c:pt idx="271">
                  <c:v>1827.2492944332</c:v>
                </c:pt>
                <c:pt idx="272">
                  <c:v>1830.8434779684</c:v>
                </c:pt>
                <c:pt idx="273">
                  <c:v>1835.8432567488</c:v>
                </c:pt>
                <c:pt idx="274">
                  <c:v>1840.5812707244</c:v>
                </c:pt>
                <c:pt idx="275">
                  <c:v>1843.9239281677</c:v>
                </c:pt>
                <c:pt idx="276">
                  <c:v>1844.7490112108</c:v>
                </c:pt>
                <c:pt idx="277">
                  <c:v>1850.3527560441</c:v>
                </c:pt>
                <c:pt idx="278">
                  <c:v>1852.0099549678</c:v>
                </c:pt>
                <c:pt idx="279">
                  <c:v>1855.0979970608</c:v>
                </c:pt>
                <c:pt idx="280">
                  <c:v>1859.1207326299</c:v>
                </c:pt>
                <c:pt idx="281">
                  <c:v>1859.6739189646</c:v>
                </c:pt>
                <c:pt idx="282">
                  <c:v>1859.2583969362</c:v>
                </c:pt>
                <c:pt idx="283">
                  <c:v>1862.256794508</c:v>
                </c:pt>
                <c:pt idx="284">
                  <c:v>1864.3441457883</c:v>
                </c:pt>
                <c:pt idx="285">
                  <c:v>1863.9124373924</c:v>
                </c:pt>
                <c:pt idx="286">
                  <c:v>1866.7248194752</c:v>
                </c:pt>
                <c:pt idx="287">
                  <c:v>1866.9161743568</c:v>
                </c:pt>
                <c:pt idx="288">
                  <c:v>1866.958824969</c:v>
                </c:pt>
                <c:pt idx="289">
                  <c:v>1869.8604337556</c:v>
                </c:pt>
                <c:pt idx="290">
                  <c:v>1868.03615427</c:v>
                </c:pt>
                <c:pt idx="291">
                  <c:v>1868.981228332</c:v>
                </c:pt>
                <c:pt idx="292">
                  <c:v>1870.751189502</c:v>
                </c:pt>
                <c:pt idx="293">
                  <c:v>1868.5364364</c:v>
                </c:pt>
                <c:pt idx="294">
                  <c:v>1870.301500627</c:v>
                </c:pt>
                <c:pt idx="295">
                  <c:v>1870.9284968772</c:v>
                </c:pt>
                <c:pt idx="296">
                  <c:v>1868.6084842502</c:v>
                </c:pt>
                <c:pt idx="297">
                  <c:v>1871.1101354</c:v>
                </c:pt>
                <c:pt idx="298">
                  <c:v>1869.9589245194</c:v>
                </c:pt>
                <c:pt idx="299">
                  <c:v>1868.7032304222</c:v>
                </c:pt>
                <c:pt idx="300">
                  <c:v>1870.820093532</c:v>
                </c:pt>
                <c:pt idx="301">
                  <c:v>1869.1114006664</c:v>
                </c:pt>
                <c:pt idx="302">
                  <c:v>1868.2801588824</c:v>
                </c:pt>
                <c:pt idx="303">
                  <c:v>1869.800505093</c:v>
                </c:pt>
                <c:pt idx="304">
                  <c:v>1867.3266438975</c:v>
                </c:pt>
                <c:pt idx="305">
                  <c:v>1868.476016272</c:v>
                </c:pt>
                <c:pt idx="306">
                  <c:v>1870.0883559489</c:v>
                </c:pt>
                <c:pt idx="307">
                  <c:v>1866.3436836876</c:v>
                </c:pt>
                <c:pt idx="308">
                  <c:v>1866.8470118576</c:v>
                </c:pt>
                <c:pt idx="309">
                  <c:v>1866.448600072</c:v>
                </c:pt>
                <c:pt idx="310">
                  <c:v>1864.8338120798</c:v>
                </c:pt>
                <c:pt idx="311">
                  <c:v>1867.3046060642</c:v>
                </c:pt>
                <c:pt idx="312">
                  <c:v>1867.3896439508</c:v>
                </c:pt>
                <c:pt idx="313">
                  <c:v>1865.662435086</c:v>
                </c:pt>
                <c:pt idx="314">
                  <c:v>1862.867689597</c:v>
                </c:pt>
                <c:pt idx="315">
                  <c:v>1864.0946124957</c:v>
                </c:pt>
                <c:pt idx="316">
                  <c:v>1862.638817695</c:v>
                </c:pt>
                <c:pt idx="317">
                  <c:v>1862.7446424132</c:v>
                </c:pt>
                <c:pt idx="318">
                  <c:v>1865.2324539464</c:v>
                </c:pt>
                <c:pt idx="319">
                  <c:v>1864.853598853</c:v>
                </c:pt>
                <c:pt idx="320">
                  <c:v>1860.0384847106</c:v>
                </c:pt>
                <c:pt idx="321">
                  <c:v>1860.9554101985</c:v>
                </c:pt>
                <c:pt idx="322">
                  <c:v>1859.057365368</c:v>
                </c:pt>
                <c:pt idx="323">
                  <c:v>1860.3021326276</c:v>
                </c:pt>
                <c:pt idx="324">
                  <c:v>1863.7509318984</c:v>
                </c:pt>
                <c:pt idx="325">
                  <c:v>1861.7721839424</c:v>
                </c:pt>
                <c:pt idx="326">
                  <c:v>1859.6419553742</c:v>
                </c:pt>
                <c:pt idx="327">
                  <c:v>1857.3300548682</c:v>
                </c:pt>
                <c:pt idx="328">
                  <c:v>1859.163529656</c:v>
                </c:pt>
                <c:pt idx="329">
                  <c:v>1856.5653582004</c:v>
                </c:pt>
                <c:pt idx="330">
                  <c:v>1857.4934167088</c:v>
                </c:pt>
                <c:pt idx="331">
                  <c:v>1860.6657515545</c:v>
                </c:pt>
                <c:pt idx="332">
                  <c:v>1857.9998404758</c:v>
                </c:pt>
                <c:pt idx="333">
                  <c:v>1855.0430390917</c:v>
                </c:pt>
                <c:pt idx="334">
                  <c:v>1856.4467949651</c:v>
                </c:pt>
                <c:pt idx="335">
                  <c:v>1853.6497779168</c:v>
                </c:pt>
                <c:pt idx="336">
                  <c:v>1855.3912366932</c:v>
                </c:pt>
                <c:pt idx="337">
                  <c:v>1858.1938718036</c:v>
                </c:pt>
                <c:pt idx="338">
                  <c:v>1854.442516518</c:v>
                </c:pt>
                <c:pt idx="339">
                  <c:v>1853.4074078916</c:v>
                </c:pt>
                <c:pt idx="340">
                  <c:v>1852.5646590928</c:v>
                </c:pt>
                <c:pt idx="341">
                  <c:v>1853.5488654816</c:v>
                </c:pt>
                <c:pt idx="342">
                  <c:v>1851.0750894975</c:v>
                </c:pt>
                <c:pt idx="343">
                  <c:v>1853.4855931389</c:v>
                </c:pt>
                <c:pt idx="344">
                  <c:v>1855.12023712</c:v>
                </c:pt>
                <c:pt idx="345">
                  <c:v>1850.435755674</c:v>
                </c:pt>
                <c:pt idx="346">
                  <c:v>1850.004291336</c:v>
                </c:pt>
                <c:pt idx="347">
                  <c:v>1850.5511462448</c:v>
                </c:pt>
                <c:pt idx="348">
                  <c:v>1848.4954716122</c:v>
                </c:pt>
                <c:pt idx="349">
                  <c:v>1850.9271292248</c:v>
                </c:pt>
                <c:pt idx="350">
                  <c:v>1851.946908963</c:v>
                </c:pt>
                <c:pt idx="351">
                  <c:v>1846.8159999802</c:v>
                </c:pt>
                <c:pt idx="352">
                  <c:v>1847.1985100954</c:v>
                </c:pt>
                <c:pt idx="353">
                  <c:v>1848.1383955908</c:v>
                </c:pt>
                <c:pt idx="354">
                  <c:v>1846.7138903616</c:v>
                </c:pt>
                <c:pt idx="355">
                  <c:v>1845.1159942176</c:v>
                </c:pt>
                <c:pt idx="356">
                  <c:v>1847.9826391488</c:v>
                </c:pt>
                <c:pt idx="357">
                  <c:v>1847.1228028883</c:v>
                </c:pt>
                <c:pt idx="358">
                  <c:v>1842.4807942868</c:v>
                </c:pt>
                <c:pt idx="359">
                  <c:v>1843.9586451936</c:v>
                </c:pt>
                <c:pt idx="360">
                  <c:v>1842.2715702912</c:v>
                </c:pt>
                <c:pt idx="361">
                  <c:v>1841.149531836</c:v>
                </c:pt>
                <c:pt idx="362">
                  <c:v>1844.2221352641</c:v>
                </c:pt>
                <c:pt idx="363">
                  <c:v>1841.2682891628</c:v>
                </c:pt>
                <c:pt idx="364">
                  <c:v>1839.4998838944</c:v>
                </c:pt>
                <c:pt idx="365">
                  <c:v>1838.0805974307</c:v>
                </c:pt>
                <c:pt idx="366">
                  <c:v>1840.1992494468</c:v>
                </c:pt>
                <c:pt idx="367">
                  <c:v>1836.450005442</c:v>
                </c:pt>
                <c:pt idx="368">
                  <c:v>1836.9074245008</c:v>
                </c:pt>
                <c:pt idx="369">
                  <c:v>1838.6447042448</c:v>
                </c:pt>
                <c:pt idx="370">
                  <c:v>1834.564209507</c:v>
                </c:pt>
                <c:pt idx="371">
                  <c:v>1833.7262102797</c:v>
                </c:pt>
                <c:pt idx="372">
                  <c:v>1834.5791984267</c:v>
                </c:pt>
                <c:pt idx="373">
                  <c:v>1831.6872332396</c:v>
                </c:pt>
                <c:pt idx="374">
                  <c:v>1830.1401603576</c:v>
                </c:pt>
                <c:pt idx="375">
                  <c:v>1831.3618452298</c:v>
                </c:pt>
                <c:pt idx="376">
                  <c:v>1831.442815598</c:v>
                </c:pt>
                <c:pt idx="377">
                  <c:v>1827.4020244877</c:v>
                </c:pt>
                <c:pt idx="378">
                  <c:v>1828.718668924</c:v>
                </c:pt>
                <c:pt idx="379">
                  <c:v>1826.5356683346</c:v>
                </c:pt>
                <c:pt idx="380">
                  <c:v>1824.1813722131</c:v>
                </c:pt>
                <c:pt idx="381">
                  <c:v>1825.892758815</c:v>
                </c:pt>
                <c:pt idx="382">
                  <c:v>1822.1062921776</c:v>
                </c:pt>
                <c:pt idx="383">
                  <c:v>1822.1215587666</c:v>
                </c:pt>
                <c:pt idx="384">
                  <c:v>1821.2054926678</c:v>
                </c:pt>
                <c:pt idx="385">
                  <c:v>1822.017384199</c:v>
                </c:pt>
                <c:pt idx="386">
                  <c:v>1818.1242761814</c:v>
                </c:pt>
                <c:pt idx="387">
                  <c:v>1817.8485092208</c:v>
                </c:pt>
                <c:pt idx="388">
                  <c:v>1817.6194654464</c:v>
                </c:pt>
                <c:pt idx="389">
                  <c:v>1813.4092137</c:v>
                </c:pt>
                <c:pt idx="390">
                  <c:v>1813.9467079984</c:v>
                </c:pt>
                <c:pt idx="391">
                  <c:v>1813.4454962766</c:v>
                </c:pt>
                <c:pt idx="392">
                  <c:v>1811.8727852394</c:v>
                </c:pt>
                <c:pt idx="393">
                  <c:v>1809.0079972054</c:v>
                </c:pt>
                <c:pt idx="394">
                  <c:v>1809.8603559504</c:v>
                </c:pt>
                <c:pt idx="395">
                  <c:v>1806.7268917374</c:v>
                </c:pt>
                <c:pt idx="396">
                  <c:v>1804.6720654116</c:v>
                </c:pt>
                <c:pt idx="397">
                  <c:v>1805.1641130724</c:v>
                </c:pt>
                <c:pt idx="398">
                  <c:v>1803.2690614211</c:v>
                </c:pt>
                <c:pt idx="399">
                  <c:v>1800.6853979118</c:v>
                </c:pt>
                <c:pt idx="400">
                  <c:v>1800.9625250708</c:v>
                </c:pt>
                <c:pt idx="401">
                  <c:v>1800.6535112772</c:v>
                </c:pt>
                <c:pt idx="402">
                  <c:v>1795.3760323209</c:v>
                </c:pt>
                <c:pt idx="403">
                  <c:v>1794.9123584829</c:v>
                </c:pt>
                <c:pt idx="404">
                  <c:v>1792.7239638385</c:v>
                </c:pt>
                <c:pt idx="405">
                  <c:v>1792.8396415215</c:v>
                </c:pt>
                <c:pt idx="406">
                  <c:v>1790.4446909184</c:v>
                </c:pt>
                <c:pt idx="407">
                  <c:v>1791.7928193572</c:v>
                </c:pt>
                <c:pt idx="408">
                  <c:v>1789.6465691078</c:v>
                </c:pt>
                <c:pt idx="409">
                  <c:v>1783.1943579546</c:v>
                </c:pt>
                <c:pt idx="410">
                  <c:v>1783.4346352308</c:v>
                </c:pt>
                <c:pt idx="411">
                  <c:v>1782.7630566368</c:v>
                </c:pt>
                <c:pt idx="412">
                  <c:v>1781.0405833245</c:v>
                </c:pt>
                <c:pt idx="413">
                  <c:v>1779.0558424445</c:v>
                </c:pt>
                <c:pt idx="414">
                  <c:v>1780.9552630116</c:v>
                </c:pt>
                <c:pt idx="415">
                  <c:v>1779.5697340304</c:v>
                </c:pt>
                <c:pt idx="416">
                  <c:v>1772.2050791606</c:v>
                </c:pt>
                <c:pt idx="417">
                  <c:v>1771.5320099436</c:v>
                </c:pt>
                <c:pt idx="418">
                  <c:v>1769.7645966435</c:v>
                </c:pt>
                <c:pt idx="419">
                  <c:v>1767.7450910575</c:v>
                </c:pt>
                <c:pt idx="420">
                  <c:v>1764.6654745174</c:v>
                </c:pt>
                <c:pt idx="421">
                  <c:v>1767.3022934751</c:v>
                </c:pt>
                <c:pt idx="422">
                  <c:v>1766.1575569092</c:v>
                </c:pt>
                <c:pt idx="423">
                  <c:v>1760.8024285368</c:v>
                </c:pt>
                <c:pt idx="424">
                  <c:v>1758.0953712321</c:v>
                </c:pt>
                <c:pt idx="425">
                  <c:v>1756.787779744</c:v>
                </c:pt>
                <c:pt idx="426">
                  <c:v>1754.184779776</c:v>
                </c:pt>
                <c:pt idx="427">
                  <c:v>1752.0036311231</c:v>
                </c:pt>
                <c:pt idx="428">
                  <c:v>1754.4500237214</c:v>
                </c:pt>
                <c:pt idx="429">
                  <c:v>1751.7933165575</c:v>
                </c:pt>
                <c:pt idx="430">
                  <c:v>1750.8073394016</c:v>
                </c:pt>
                <c:pt idx="431">
                  <c:v>1743.9468476994</c:v>
                </c:pt>
                <c:pt idx="432">
                  <c:v>1743.807709356</c:v>
                </c:pt>
                <c:pt idx="433">
                  <c:v>1740.431633672</c:v>
                </c:pt>
                <c:pt idx="434">
                  <c:v>1739.4571124832</c:v>
                </c:pt>
                <c:pt idx="435">
                  <c:v>1739.7276564962</c:v>
                </c:pt>
                <c:pt idx="436">
                  <c:v>1741.360789707</c:v>
                </c:pt>
                <c:pt idx="437">
                  <c:v>1737.2116187064</c:v>
                </c:pt>
                <c:pt idx="438">
                  <c:v>1730.2104778975</c:v>
                </c:pt>
                <c:pt idx="439">
                  <c:v>1730.2690822536</c:v>
                </c:pt>
                <c:pt idx="440">
                  <c:v>1728.7194700072</c:v>
                </c:pt>
                <c:pt idx="441">
                  <c:v>1725.8039027088</c:v>
                </c:pt>
                <c:pt idx="442">
                  <c:v>1725.8275430928</c:v>
                </c:pt>
                <c:pt idx="443">
                  <c:v>1726.9897559331</c:v>
                </c:pt>
                <c:pt idx="444">
                  <c:v>1721.4429105207</c:v>
                </c:pt>
                <c:pt idx="445">
                  <c:v>1717.085187595</c:v>
                </c:pt>
                <c:pt idx="446">
                  <c:v>1716.4890755404</c:v>
                </c:pt>
                <c:pt idx="447">
                  <c:v>1716.0998678964</c:v>
                </c:pt>
                <c:pt idx="448">
                  <c:v>1711.1563611558</c:v>
                </c:pt>
                <c:pt idx="449">
                  <c:v>1711.2542471851</c:v>
                </c:pt>
                <c:pt idx="450">
                  <c:v>1711.7700215004</c:v>
                </c:pt>
                <c:pt idx="451">
                  <c:v>1706.3541771654</c:v>
                </c:pt>
                <c:pt idx="452">
                  <c:v>1704.1193781175</c:v>
                </c:pt>
                <c:pt idx="453">
                  <c:v>1701.7391081883</c:v>
                </c:pt>
                <c:pt idx="454">
                  <c:v>1700.5049094039</c:v>
                </c:pt>
                <c:pt idx="455">
                  <c:v>1695.2910979844</c:v>
                </c:pt>
                <c:pt idx="456">
                  <c:v>1696.383951586</c:v>
                </c:pt>
                <c:pt idx="457">
                  <c:v>1695.6018440449</c:v>
                </c:pt>
                <c:pt idx="458">
                  <c:v>1694.9182145344</c:v>
                </c:pt>
                <c:pt idx="459">
                  <c:v>1687.1314126212</c:v>
                </c:pt>
                <c:pt idx="460">
                  <c:v>1686.6120147477</c:v>
                </c:pt>
                <c:pt idx="461">
                  <c:v>1683.9535818789</c:v>
                </c:pt>
                <c:pt idx="462">
                  <c:v>1683.7523938088</c:v>
                </c:pt>
                <c:pt idx="463">
                  <c:v>1679.72327772</c:v>
                </c:pt>
                <c:pt idx="464">
                  <c:v>1680.8478671754</c:v>
                </c:pt>
                <c:pt idx="465">
                  <c:v>1675.89172583</c:v>
                </c:pt>
                <c:pt idx="466">
                  <c:v>1672.153127712</c:v>
                </c:pt>
                <c:pt idx="467">
                  <c:v>1671.234938858</c:v>
                </c:pt>
                <c:pt idx="468">
                  <c:v>1670.9784401316</c:v>
                </c:pt>
                <c:pt idx="469">
                  <c:v>1665.9855943185</c:v>
                </c:pt>
                <c:pt idx="470">
                  <c:v>1664.6246572962</c:v>
                </c:pt>
                <c:pt idx="471">
                  <c:v>1663.2514149115</c:v>
                </c:pt>
                <c:pt idx="472">
                  <c:v>1661.1616308256</c:v>
                </c:pt>
                <c:pt idx="473">
                  <c:v>1657.2034821786</c:v>
                </c:pt>
                <c:pt idx="474">
                  <c:v>1656.161744592</c:v>
                </c:pt>
                <c:pt idx="475">
                  <c:v>1653.4139720072</c:v>
                </c:pt>
                <c:pt idx="476">
                  <c:v>1648.5601692432</c:v>
                </c:pt>
                <c:pt idx="477">
                  <c:v>1649.3317707252</c:v>
                </c:pt>
                <c:pt idx="478">
                  <c:v>1648.7564729424</c:v>
                </c:pt>
                <c:pt idx="479">
                  <c:v>1644.3356872932</c:v>
                </c:pt>
                <c:pt idx="480">
                  <c:v>1640.296126799</c:v>
                </c:pt>
                <c:pt idx="481">
                  <c:v>1639.2529424057</c:v>
                </c:pt>
                <c:pt idx="482">
                  <c:v>1637.7362085748</c:v>
                </c:pt>
                <c:pt idx="483">
                  <c:v>1634.3040220792</c:v>
                </c:pt>
                <c:pt idx="484">
                  <c:v>1631.7951351408</c:v>
                </c:pt>
                <c:pt idx="485">
                  <c:v>1631.0998423806</c:v>
                </c:pt>
                <c:pt idx="486">
                  <c:v>1625.4864529736</c:v>
                </c:pt>
                <c:pt idx="487">
                  <c:v>1624.6172003895</c:v>
                </c:pt>
                <c:pt idx="488">
                  <c:v>1621.93587185</c:v>
                </c:pt>
                <c:pt idx="489">
                  <c:v>1619.3542754928</c:v>
                </c:pt>
                <c:pt idx="490">
                  <c:v>1615.2753102096</c:v>
                </c:pt>
                <c:pt idx="491">
                  <c:v>1614.8879917653</c:v>
                </c:pt>
                <c:pt idx="492">
                  <c:v>1614.6595654492</c:v>
                </c:pt>
                <c:pt idx="493">
                  <c:v>1611.751987062</c:v>
                </c:pt>
                <c:pt idx="494">
                  <c:v>1603.716827902</c:v>
                </c:pt>
                <c:pt idx="495">
                  <c:v>1603.1149932834</c:v>
                </c:pt>
                <c:pt idx="496">
                  <c:v>1602.631862121</c:v>
                </c:pt>
                <c:pt idx="497">
                  <c:v>1601.5235450445</c:v>
                </c:pt>
                <c:pt idx="498">
                  <c:v>1594.862810675</c:v>
                </c:pt>
                <c:pt idx="499">
                  <c:v>1594.190258874</c:v>
                </c:pt>
                <c:pt idx="500">
                  <c:v>1592.8849115781</c:v>
                </c:pt>
                <c:pt idx="501">
                  <c:v>1590.9064618392</c:v>
                </c:pt>
                <c:pt idx="502">
                  <c:v>1584.8792299935</c:v>
                </c:pt>
                <c:pt idx="503">
                  <c:v>1583.2109733984</c:v>
                </c:pt>
                <c:pt idx="504">
                  <c:v>1580.5986002775</c:v>
                </c:pt>
                <c:pt idx="505">
                  <c:v>1578.483841176</c:v>
                </c:pt>
                <c:pt idx="506">
                  <c:v>1575.93525462</c:v>
                </c:pt>
                <c:pt idx="507">
                  <c:v>1575.8738004087</c:v>
                </c:pt>
                <c:pt idx="508">
                  <c:v>1571.2407835692</c:v>
                </c:pt>
                <c:pt idx="509">
                  <c:v>1566.5179301715</c:v>
                </c:pt>
                <c:pt idx="510">
                  <c:v>1564.8586285653</c:v>
                </c:pt>
                <c:pt idx="511">
                  <c:v>1564.7138520468</c:v>
                </c:pt>
                <c:pt idx="512">
                  <c:v>1559.6092530586</c:v>
                </c:pt>
                <c:pt idx="513">
                  <c:v>1556.834128668</c:v>
                </c:pt>
                <c:pt idx="514">
                  <c:v>1555.7591819484</c:v>
                </c:pt>
                <c:pt idx="515">
                  <c:v>1555.4009634168</c:v>
                </c:pt>
                <c:pt idx="516">
                  <c:v>1549.323862301</c:v>
                </c:pt>
                <c:pt idx="517">
                  <c:v>1547.0237858899</c:v>
                </c:pt>
                <c:pt idx="518">
                  <c:v>1544.8128347514</c:v>
                </c:pt>
                <c:pt idx="519">
                  <c:v>1542.5529979504</c:v>
                </c:pt>
                <c:pt idx="520">
                  <c:v>1538.5895950401</c:v>
                </c:pt>
                <c:pt idx="521">
                  <c:v>1538.115896616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8899880"/>
        <c:axId val="1828904056"/>
      </c:scatterChart>
      <c:valAx>
        <c:axId val="1828899880"/>
        <c:scaling>
          <c:orientation val="minMax"/>
          <c:max val="0.17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True Strain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crossAx val="1828904056"/>
        <c:crosses val="autoZero"/>
        <c:crossBetween val="midCat"/>
        <c:majorUnit val="0.02"/>
        <c:minorUnit val="0.01"/>
      </c:valAx>
      <c:valAx>
        <c:axId val="1828904056"/>
        <c:scaling>
          <c:orientation val="minMax"/>
          <c:max val="2200.0"/>
          <c:min val="0.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True Stress / MPa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crossAx val="1828899880"/>
        <c:crosses val="autoZero"/>
        <c:crossBetween val="midCat"/>
        <c:majorUnit val="500.0"/>
        <c:minorUnit val="250.0"/>
      </c:valAx>
      <c:spPr>
        <a:noFill/>
        <a:ln w="1905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2000">
          <a:latin typeface="Arial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"/>
          <c:order val="0"/>
          <c:spPr>
            <a:ln w="158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A!$O$7:$O$502</c:f>
              <c:numCache>
                <c:formatCode>General</c:formatCode>
                <c:ptCount val="496"/>
                <c:pt idx="0">
                  <c:v>0.0</c:v>
                </c:pt>
                <c:pt idx="1">
                  <c:v>-4.79097571806273E-6</c:v>
                </c:pt>
                <c:pt idx="2">
                  <c:v>7.58566461105093E-6</c:v>
                </c:pt>
                <c:pt idx="3">
                  <c:v>5.22999919674784E-5</c:v>
                </c:pt>
                <c:pt idx="4">
                  <c:v>9.2621019209048E-5</c:v>
                </c:pt>
                <c:pt idx="5">
                  <c:v>0.000104597248788623</c:v>
                </c:pt>
                <c:pt idx="6">
                  <c:v>0.000146113734232565</c:v>
                </c:pt>
                <c:pt idx="7">
                  <c:v>0.000168068871106726</c:v>
                </c:pt>
                <c:pt idx="8">
                  <c:v>0.000208385230792446</c:v>
                </c:pt>
                <c:pt idx="9">
                  <c:v>0.000219960914910407</c:v>
                </c:pt>
                <c:pt idx="10">
                  <c:v>0.000229141534622302</c:v>
                </c:pt>
                <c:pt idx="11">
                  <c:v>0.00025388887228906</c:v>
                </c:pt>
                <c:pt idx="12">
                  <c:v>0.000265464029686274</c:v>
                </c:pt>
                <c:pt idx="13">
                  <c:v>0.000326530745491581</c:v>
                </c:pt>
                <c:pt idx="14">
                  <c:v>0.000330521904276539</c:v>
                </c:pt>
                <c:pt idx="15">
                  <c:v>0.000353271205185506</c:v>
                </c:pt>
                <c:pt idx="16">
                  <c:v>0.000382405518963678</c:v>
                </c:pt>
                <c:pt idx="17">
                  <c:v>0.000416727046227221</c:v>
                </c:pt>
                <c:pt idx="18">
                  <c:v>0.000438277170620117</c:v>
                </c:pt>
                <c:pt idx="19">
                  <c:v>0.000473793954798443</c:v>
                </c:pt>
                <c:pt idx="20">
                  <c:v>0.000525670136739211</c:v>
                </c:pt>
                <c:pt idx="21">
                  <c:v>0.000519285521108828</c:v>
                </c:pt>
                <c:pt idx="22">
                  <c:v>0.000579937723839824</c:v>
                </c:pt>
                <c:pt idx="23">
                  <c:v>0.000610262445752464</c:v>
                </c:pt>
                <c:pt idx="24">
                  <c:v>0.000637793304755036</c:v>
                </c:pt>
                <c:pt idx="25">
                  <c:v>0.000678489707996638</c:v>
                </c:pt>
                <c:pt idx="26">
                  <c:v>0.00073673854064257</c:v>
                </c:pt>
                <c:pt idx="27">
                  <c:v>0.000758281769925554</c:v>
                </c:pt>
                <c:pt idx="28">
                  <c:v>0.000787404286560034</c:v>
                </c:pt>
                <c:pt idx="29">
                  <c:v>0.000812935658234212</c:v>
                </c:pt>
                <c:pt idx="30">
                  <c:v>0.00085163040080033</c:v>
                </c:pt>
                <c:pt idx="31">
                  <c:v>0.000907874727767087</c:v>
                </c:pt>
                <c:pt idx="32">
                  <c:v>0.000925425501357834</c:v>
                </c:pt>
                <c:pt idx="33">
                  <c:v>0.000978075974027613</c:v>
                </c:pt>
                <c:pt idx="34">
                  <c:v>0.0010327178513766</c:v>
                </c:pt>
                <c:pt idx="35">
                  <c:v>0.00107100527105225</c:v>
                </c:pt>
                <c:pt idx="36">
                  <c:v>0.00108735674315396</c:v>
                </c:pt>
                <c:pt idx="37">
                  <c:v>0.00111367806346468</c:v>
                </c:pt>
                <c:pt idx="38">
                  <c:v>0.00118825137554543</c:v>
                </c:pt>
                <c:pt idx="39">
                  <c:v>0.00122134897818526</c:v>
                </c:pt>
                <c:pt idx="40">
                  <c:v>0.00124328052106815</c:v>
                </c:pt>
                <c:pt idx="41">
                  <c:v>0.00129631299150671</c:v>
                </c:pt>
                <c:pt idx="42">
                  <c:v>0.00133498903479259</c:v>
                </c:pt>
                <c:pt idx="43">
                  <c:v>0.00138801664205383</c:v>
                </c:pt>
                <c:pt idx="44">
                  <c:v>0.00142190499349452</c:v>
                </c:pt>
                <c:pt idx="45">
                  <c:v>0.00145539353025199</c:v>
                </c:pt>
                <c:pt idx="46">
                  <c:v>0.00152396179696474</c:v>
                </c:pt>
                <c:pt idx="47">
                  <c:v>0.00153671816508333</c:v>
                </c:pt>
                <c:pt idx="48">
                  <c:v>0.00162839977325888</c:v>
                </c:pt>
                <c:pt idx="49">
                  <c:v>0.00162999416164955</c:v>
                </c:pt>
                <c:pt idx="50">
                  <c:v>0.00170771751319136</c:v>
                </c:pt>
                <c:pt idx="51">
                  <c:v>0.0017128988551788</c:v>
                </c:pt>
                <c:pt idx="52">
                  <c:v>0.00180735399951736</c:v>
                </c:pt>
                <c:pt idx="53">
                  <c:v>0.00179978197511867</c:v>
                </c:pt>
                <c:pt idx="54">
                  <c:v>0.00189223645430517</c:v>
                </c:pt>
                <c:pt idx="55">
                  <c:v>0.0019157472215403</c:v>
                </c:pt>
                <c:pt idx="56">
                  <c:v>0.00199105765296715</c:v>
                </c:pt>
                <c:pt idx="57">
                  <c:v>0.00202492557484851</c:v>
                </c:pt>
                <c:pt idx="58">
                  <c:v>0.00205440965524037</c:v>
                </c:pt>
                <c:pt idx="59">
                  <c:v>0.00213528719652742</c:v>
                </c:pt>
                <c:pt idx="60">
                  <c:v>0.00217910973279176</c:v>
                </c:pt>
                <c:pt idx="61">
                  <c:v>0.00221775164871853</c:v>
                </c:pt>
                <c:pt idx="62">
                  <c:v>0.00225918049786276</c:v>
                </c:pt>
                <c:pt idx="63">
                  <c:v>0.00233804990888065</c:v>
                </c:pt>
                <c:pt idx="64">
                  <c:v>0.00236752475867055</c:v>
                </c:pt>
                <c:pt idx="65">
                  <c:v>0.00242886152581996</c:v>
                </c:pt>
                <c:pt idx="66">
                  <c:v>0.00243762361401684</c:v>
                </c:pt>
                <c:pt idx="67">
                  <c:v>0.00253360328073851</c:v>
                </c:pt>
                <c:pt idx="68">
                  <c:v>0.00254953262454149</c:v>
                </c:pt>
                <c:pt idx="69">
                  <c:v>0.00263236112221126</c:v>
                </c:pt>
                <c:pt idx="70">
                  <c:v>0.00266023455453151</c:v>
                </c:pt>
                <c:pt idx="71">
                  <c:v>0.0027553965619484</c:v>
                </c:pt>
                <c:pt idx="72">
                  <c:v>0.0027553965619484</c:v>
                </c:pt>
                <c:pt idx="73">
                  <c:v>0.00286965863906661</c:v>
                </c:pt>
                <c:pt idx="74">
                  <c:v>0.00287483396415161</c:v>
                </c:pt>
                <c:pt idx="75">
                  <c:v>0.00300221813827345</c:v>
                </c:pt>
                <c:pt idx="76">
                  <c:v>0.00298788822872659</c:v>
                </c:pt>
                <c:pt idx="77">
                  <c:v>0.00309615357126529</c:v>
                </c:pt>
                <c:pt idx="78">
                  <c:v>0.00309575555838439</c:v>
                </c:pt>
                <c:pt idx="79">
                  <c:v>0.00321873400089624</c:v>
                </c:pt>
                <c:pt idx="80">
                  <c:v>0.00322390751972272</c:v>
                </c:pt>
                <c:pt idx="81">
                  <c:v>0.0033221992923626</c:v>
                </c:pt>
                <c:pt idx="82">
                  <c:v>0.00332379098246695</c:v>
                </c:pt>
                <c:pt idx="83">
                  <c:v>0.0034650433902097</c:v>
                </c:pt>
                <c:pt idx="84">
                  <c:v>0.00344316052045749</c:v>
                </c:pt>
                <c:pt idx="85">
                  <c:v>0.00354580692794333</c:v>
                </c:pt>
                <c:pt idx="86">
                  <c:v>0.0035875786122773</c:v>
                </c:pt>
                <c:pt idx="87">
                  <c:v>0.00371089435802445</c:v>
                </c:pt>
                <c:pt idx="88">
                  <c:v>0.0036810612978601</c:v>
                </c:pt>
                <c:pt idx="89">
                  <c:v>0.0038170928287467</c:v>
                </c:pt>
                <c:pt idx="90">
                  <c:v>0.00381669510270578</c:v>
                </c:pt>
                <c:pt idx="91">
                  <c:v>0.00393521046331004</c:v>
                </c:pt>
                <c:pt idx="92">
                  <c:v>0.00393004062312378</c:v>
                </c:pt>
                <c:pt idx="93">
                  <c:v>0.00407001455320793</c:v>
                </c:pt>
                <c:pt idx="94">
                  <c:v>0.00408353372478506</c:v>
                </c:pt>
                <c:pt idx="95">
                  <c:v>0.00420201746700591</c:v>
                </c:pt>
                <c:pt idx="96">
                  <c:v>0.00421712512296988</c:v>
                </c:pt>
                <c:pt idx="97">
                  <c:v>0.00432724508824834</c:v>
                </c:pt>
                <c:pt idx="98">
                  <c:v>0.0043463260156298</c:v>
                </c:pt>
                <c:pt idx="99">
                  <c:v>0.0044655735637433</c:v>
                </c:pt>
                <c:pt idx="100">
                  <c:v>0.00449935778393228</c:v>
                </c:pt>
                <c:pt idx="101">
                  <c:v>0.00459831910742399</c:v>
                </c:pt>
                <c:pt idx="102">
                  <c:v>0.00466269832488094</c:v>
                </c:pt>
                <c:pt idx="103">
                  <c:v>0.00472548393984299</c:v>
                </c:pt>
                <c:pt idx="104">
                  <c:v>0.00480256974671527</c:v>
                </c:pt>
                <c:pt idx="105">
                  <c:v>0.00486415465215522</c:v>
                </c:pt>
                <c:pt idx="106">
                  <c:v>0.00498810760740009</c:v>
                </c:pt>
                <c:pt idx="107">
                  <c:v>0.00500161437289935</c:v>
                </c:pt>
                <c:pt idx="108">
                  <c:v>0.00512833072923096</c:v>
                </c:pt>
                <c:pt idx="109">
                  <c:v>0.00514461599303354</c:v>
                </c:pt>
                <c:pt idx="110">
                  <c:v>0.00532055937069868</c:v>
                </c:pt>
                <c:pt idx="111">
                  <c:v>0.00530785117975325</c:v>
                </c:pt>
                <c:pt idx="112">
                  <c:v>0.00542341034826091</c:v>
                </c:pt>
                <c:pt idx="113">
                  <c:v>0.00548257465052373</c:v>
                </c:pt>
                <c:pt idx="114">
                  <c:v>0.00557191008429171</c:v>
                </c:pt>
                <c:pt idx="115">
                  <c:v>0.00567711713881944</c:v>
                </c:pt>
                <c:pt idx="116">
                  <c:v>0.00572793016713218</c:v>
                </c:pt>
                <c:pt idx="117">
                  <c:v>0.00588313210163278</c:v>
                </c:pt>
                <c:pt idx="118">
                  <c:v>0.00586408047569511</c:v>
                </c:pt>
                <c:pt idx="119">
                  <c:v>0.00604783415103738</c:v>
                </c:pt>
                <c:pt idx="120">
                  <c:v>0.00608831098400857</c:v>
                </c:pt>
                <c:pt idx="121">
                  <c:v>0.00619108303192741</c:v>
                </c:pt>
                <c:pt idx="122">
                  <c:v>0.00630654018584639</c:v>
                </c:pt>
                <c:pt idx="123">
                  <c:v>0.00634462621982135</c:v>
                </c:pt>
                <c:pt idx="124">
                  <c:v>0.00653701786474654</c:v>
                </c:pt>
                <c:pt idx="125">
                  <c:v>0.00651559877041647</c:v>
                </c:pt>
                <c:pt idx="126">
                  <c:v>0.0066766273866598</c:v>
                </c:pt>
                <c:pt idx="127">
                  <c:v>0.00675078701827523</c:v>
                </c:pt>
                <c:pt idx="128">
                  <c:v>0.00684833623312101</c:v>
                </c:pt>
                <c:pt idx="129">
                  <c:v>0.00700376084991777</c:v>
                </c:pt>
                <c:pt idx="130">
                  <c:v>0.00703151270394154</c:v>
                </c:pt>
                <c:pt idx="131">
                  <c:v>0.00720355701092836</c:v>
                </c:pt>
                <c:pt idx="132">
                  <c:v>0.00726578694739268</c:v>
                </c:pt>
                <c:pt idx="133">
                  <c:v>0.00736764542879441</c:v>
                </c:pt>
                <c:pt idx="134">
                  <c:v>0.00754795309757003</c:v>
                </c:pt>
                <c:pt idx="135">
                  <c:v>0.00754795309757003</c:v>
                </c:pt>
                <c:pt idx="136">
                  <c:v>0.00772505886880838</c:v>
                </c:pt>
                <c:pt idx="137">
                  <c:v>0.00784865773518386</c:v>
                </c:pt>
                <c:pt idx="138">
                  <c:v>0.00789975664902632</c:v>
                </c:pt>
                <c:pt idx="139">
                  <c:v>0.00808709699688253</c:v>
                </c:pt>
                <c:pt idx="140">
                  <c:v>0.00818570392657428</c:v>
                </c:pt>
                <c:pt idx="141">
                  <c:v>0.00826885883987004</c:v>
                </c:pt>
                <c:pt idx="142">
                  <c:v>0.00846681890167823</c:v>
                </c:pt>
                <c:pt idx="143">
                  <c:v>0.00854163759997462</c:v>
                </c:pt>
                <c:pt idx="144">
                  <c:v>0.00865167821219655</c:v>
                </c:pt>
                <c:pt idx="145">
                  <c:v>0.00885668561771866</c:v>
                </c:pt>
                <c:pt idx="146">
                  <c:v>0.0089223740803156</c:v>
                </c:pt>
                <c:pt idx="147">
                  <c:v>0.00902841622742022</c:v>
                </c:pt>
                <c:pt idx="148">
                  <c:v>0.00925391624499168</c:v>
                </c:pt>
                <c:pt idx="149">
                  <c:v>0.00933263147015871</c:v>
                </c:pt>
                <c:pt idx="150">
                  <c:v>0.00945761377108743</c:v>
                </c:pt>
                <c:pt idx="151">
                  <c:v>0.00966917794888097</c:v>
                </c:pt>
                <c:pt idx="152">
                  <c:v>0.00976802437166987</c:v>
                </c:pt>
                <c:pt idx="153">
                  <c:v>0.00988109269826836</c:v>
                </c:pt>
                <c:pt idx="154">
                  <c:v>0.0100811053479565</c:v>
                </c:pt>
                <c:pt idx="155">
                  <c:v>0.0103213838508653</c:v>
                </c:pt>
                <c:pt idx="156">
                  <c:v>0.0103304722004902</c:v>
                </c:pt>
                <c:pt idx="157">
                  <c:v>0.0105430369930541</c:v>
                </c:pt>
                <c:pt idx="158">
                  <c:v>0.0107563465629304</c:v>
                </c:pt>
                <c:pt idx="159">
                  <c:v>0.0109474964803383</c:v>
                </c:pt>
                <c:pt idx="160">
                  <c:v>0.0109810624256761</c:v>
                </c:pt>
                <c:pt idx="161">
                  <c:v>0.011207701791298</c:v>
                </c:pt>
                <c:pt idx="162">
                  <c:v>0.0114394209928759</c:v>
                </c:pt>
                <c:pt idx="163">
                  <c:v>0.0116848979238155</c:v>
                </c:pt>
                <c:pt idx="164">
                  <c:v>0.0117038389768916</c:v>
                </c:pt>
                <c:pt idx="165">
                  <c:v>0.0119094052465974</c:v>
                </c:pt>
                <c:pt idx="166">
                  <c:v>0.0121496393280538</c:v>
                </c:pt>
                <c:pt idx="167">
                  <c:v>0.0123815347269159</c:v>
                </c:pt>
                <c:pt idx="168">
                  <c:v>0.0125948467797964</c:v>
                </c:pt>
                <c:pt idx="169">
                  <c:v>0.0126346652470154</c:v>
                </c:pt>
                <c:pt idx="170">
                  <c:v>0.0128971908950321</c:v>
                </c:pt>
                <c:pt idx="171">
                  <c:v>0.0131442804512777</c:v>
                </c:pt>
                <c:pt idx="172">
                  <c:v>0.0133672785712955</c:v>
                </c:pt>
                <c:pt idx="173">
                  <c:v>0.0136496977434866</c:v>
                </c:pt>
                <c:pt idx="174">
                  <c:v>0.0137418507569355</c:v>
                </c:pt>
                <c:pt idx="175">
                  <c:v>0.0139064448379843</c:v>
                </c:pt>
                <c:pt idx="176">
                  <c:v>0.0141556469888688</c:v>
                </c:pt>
                <c:pt idx="177">
                  <c:v>0.0144228895997154</c:v>
                </c:pt>
                <c:pt idx="178">
                  <c:v>0.0146880936844683</c:v>
                </c:pt>
                <c:pt idx="179">
                  <c:v>0.0149532274546619</c:v>
                </c:pt>
                <c:pt idx="180">
                  <c:v>0.0152135723305043</c:v>
                </c:pt>
                <c:pt idx="181">
                  <c:v>0.0154652008400837</c:v>
                </c:pt>
                <c:pt idx="182">
                  <c:v>0.0156389448228664</c:v>
                </c:pt>
                <c:pt idx="183">
                  <c:v>0.0157324867731588</c:v>
                </c:pt>
                <c:pt idx="184">
                  <c:v>0.0160107027035226</c:v>
                </c:pt>
                <c:pt idx="185">
                  <c:v>0.0162845204812711</c:v>
                </c:pt>
                <c:pt idx="186">
                  <c:v>0.0165284183713497</c:v>
                </c:pt>
                <c:pt idx="187">
                  <c:v>0.0168287905406126</c:v>
                </c:pt>
                <c:pt idx="188">
                  <c:v>0.0171012070019039</c:v>
                </c:pt>
                <c:pt idx="189">
                  <c:v>0.0173868897837286</c:v>
                </c:pt>
                <c:pt idx="190">
                  <c:v>0.0176611155634941</c:v>
                </c:pt>
                <c:pt idx="191">
                  <c:v>0.0179333054109246</c:v>
                </c:pt>
                <c:pt idx="192">
                  <c:v>0.0182242391416452</c:v>
                </c:pt>
                <c:pt idx="193">
                  <c:v>0.0185248862800108</c:v>
                </c:pt>
                <c:pt idx="194">
                  <c:v>0.0187905721311767</c:v>
                </c:pt>
                <c:pt idx="195">
                  <c:v>0.0190781229834308</c:v>
                </c:pt>
                <c:pt idx="196">
                  <c:v>0.0193362215115285</c:v>
                </c:pt>
                <c:pt idx="197">
                  <c:v>0.0196181346700475</c:v>
                </c:pt>
                <c:pt idx="198">
                  <c:v>0.0199160148496553</c:v>
                </c:pt>
                <c:pt idx="199">
                  <c:v>0.0201946345101878</c:v>
                </c:pt>
                <c:pt idx="200">
                  <c:v>0.0204782615820043</c:v>
                </c:pt>
                <c:pt idx="201">
                  <c:v>0.0206499635695734</c:v>
                </c:pt>
                <c:pt idx="202">
                  <c:v>0.0207496858138759</c:v>
                </c:pt>
                <c:pt idx="203">
                  <c:v>0.0210515294080128</c:v>
                </c:pt>
                <c:pt idx="204">
                  <c:v>0.0213153724217784</c:v>
                </c:pt>
                <c:pt idx="205">
                  <c:v>0.0216420504104558</c:v>
                </c:pt>
                <c:pt idx="206">
                  <c:v>0.0219205802357494</c:v>
                </c:pt>
                <c:pt idx="207">
                  <c:v>0.0222154326037439</c:v>
                </c:pt>
                <c:pt idx="208">
                  <c:v>0.0225023908232301</c:v>
                </c:pt>
                <c:pt idx="209">
                  <c:v>0.0228009741937302</c:v>
                </c:pt>
                <c:pt idx="210">
                  <c:v>0.0230819124199938</c:v>
                </c:pt>
                <c:pt idx="211">
                  <c:v>0.0233467804819455</c:v>
                </c:pt>
                <c:pt idx="212">
                  <c:v>0.0236392630959393</c:v>
                </c:pt>
                <c:pt idx="213">
                  <c:v>0.0239269825083411</c:v>
                </c:pt>
                <c:pt idx="214">
                  <c:v>0.0242208542708999</c:v>
                </c:pt>
                <c:pt idx="215">
                  <c:v>0.0245290540031289</c:v>
                </c:pt>
                <c:pt idx="216">
                  <c:v>0.024788086496795</c:v>
                </c:pt>
                <c:pt idx="217">
                  <c:v>0.0250754756076605</c:v>
                </c:pt>
                <c:pt idx="218">
                  <c:v>0.0254005385257688</c:v>
                </c:pt>
                <c:pt idx="219">
                  <c:v>0.0256363862984118</c:v>
                </c:pt>
                <c:pt idx="220">
                  <c:v>0.0259737153828598</c:v>
                </c:pt>
                <c:pt idx="221">
                  <c:v>0.0262840976728689</c:v>
                </c:pt>
                <c:pt idx="222">
                  <c:v>0.0265625040702376</c:v>
                </c:pt>
                <c:pt idx="223">
                  <c:v>0.0268559911281074</c:v>
                </c:pt>
                <c:pt idx="224">
                  <c:v>0.0271610486143783</c:v>
                </c:pt>
                <c:pt idx="225">
                  <c:v>0.0274096890574934</c:v>
                </c:pt>
                <c:pt idx="226">
                  <c:v>0.0277518570738706</c:v>
                </c:pt>
                <c:pt idx="227">
                  <c:v>0.0280302434056186</c:v>
                </c:pt>
                <c:pt idx="228">
                  <c:v>0.0283182547976447</c:v>
                </c:pt>
                <c:pt idx="229">
                  <c:v>0.0286352819317303</c:v>
                </c:pt>
                <c:pt idx="230">
                  <c:v>0.0289149739464847</c:v>
                </c:pt>
                <c:pt idx="231">
                  <c:v>0.0291988531027415</c:v>
                </c:pt>
                <c:pt idx="232">
                  <c:v>0.0294946687098114</c:v>
                </c:pt>
                <c:pt idx="233">
                  <c:v>0.0297884591904775</c:v>
                </c:pt>
                <c:pt idx="234">
                  <c:v>0.030039159321306</c:v>
                </c:pt>
                <c:pt idx="235">
                  <c:v>0.0303660987451327</c:v>
                </c:pt>
                <c:pt idx="236">
                  <c:v>0.0306627308882134</c:v>
                </c:pt>
                <c:pt idx="237">
                  <c:v>0.0309674036296574</c:v>
                </c:pt>
                <c:pt idx="238">
                  <c:v>0.0312483790419002</c:v>
                </c:pt>
                <c:pt idx="239">
                  <c:v>0.0315180566588416</c:v>
                </c:pt>
                <c:pt idx="240">
                  <c:v>0.0315555813521252</c:v>
                </c:pt>
                <c:pt idx="241">
                  <c:v>0.0318197617590955</c:v>
                </c:pt>
                <c:pt idx="242">
                  <c:v>0.0321461196466671</c:v>
                </c:pt>
                <c:pt idx="243">
                  <c:v>0.0324205799569839</c:v>
                </c:pt>
                <c:pt idx="244">
                  <c:v>0.032728195214653</c:v>
                </c:pt>
                <c:pt idx="245">
                  <c:v>0.0330063586884831</c:v>
                </c:pt>
                <c:pt idx="246">
                  <c:v>0.0333107045018289</c:v>
                </c:pt>
                <c:pt idx="247">
                  <c:v>0.0336450691175849</c:v>
                </c:pt>
                <c:pt idx="248">
                  <c:v>0.0339245214237656</c:v>
                </c:pt>
                <c:pt idx="249">
                  <c:v>0.034215856072288</c:v>
                </c:pt>
                <c:pt idx="250">
                  <c:v>0.034512891430166</c:v>
                </c:pt>
                <c:pt idx="251">
                  <c:v>0.0347813046353932</c:v>
                </c:pt>
                <c:pt idx="252">
                  <c:v>0.0350878091847588</c:v>
                </c:pt>
                <c:pt idx="253">
                  <c:v>0.0353768783263285</c:v>
                </c:pt>
                <c:pt idx="254">
                  <c:v>0.0356847414179214</c:v>
                </c:pt>
                <c:pt idx="255">
                  <c:v>0.0359744083607442</c:v>
                </c:pt>
                <c:pt idx="256">
                  <c:v>0.0361677297616402</c:v>
                </c:pt>
                <c:pt idx="257">
                  <c:v>0.0362901729893352</c:v>
                </c:pt>
                <c:pt idx="258">
                  <c:v>0.0365692721054017</c:v>
                </c:pt>
                <c:pt idx="259">
                  <c:v>0.0368929295216654</c:v>
                </c:pt>
                <c:pt idx="260">
                  <c:v>0.0371972489555407</c:v>
                </c:pt>
                <c:pt idx="261">
                  <c:v>0.0374903237390152</c:v>
                </c:pt>
                <c:pt idx="262">
                  <c:v>0.0377675503443167</c:v>
                </c:pt>
                <c:pt idx="263">
                  <c:v>0.0380746784281744</c:v>
                </c:pt>
                <c:pt idx="264">
                  <c:v>0.0383836332794169</c:v>
                </c:pt>
                <c:pt idx="265">
                  <c:v>0.0386894199487325</c:v>
                </c:pt>
                <c:pt idx="266">
                  <c:v>0.0389736101430113</c:v>
                </c:pt>
                <c:pt idx="267">
                  <c:v>0.0392481226211352</c:v>
                </c:pt>
                <c:pt idx="268">
                  <c:v>0.0395517262759996</c:v>
                </c:pt>
                <c:pt idx="269">
                  <c:v>0.0396687675420055</c:v>
                </c:pt>
                <c:pt idx="270">
                  <c:v>0.0398464138440819</c:v>
                </c:pt>
                <c:pt idx="271">
                  <c:v>0.0401268235816993</c:v>
                </c:pt>
                <c:pt idx="272">
                  <c:v>0.0404451141721888</c:v>
                </c:pt>
                <c:pt idx="273">
                  <c:v>0.0407372387711572</c:v>
                </c:pt>
                <c:pt idx="274">
                  <c:v>0.0410495873301577</c:v>
                </c:pt>
                <c:pt idx="275">
                  <c:v>0.0413285106878124</c:v>
                </c:pt>
                <c:pt idx="276">
                  <c:v>0.0416609715060777</c:v>
                </c:pt>
                <c:pt idx="277">
                  <c:v>0.0419305359925893</c:v>
                </c:pt>
                <c:pt idx="278">
                  <c:v>0.0422459566990518</c:v>
                </c:pt>
                <c:pt idx="279">
                  <c:v>0.0425344948116189</c:v>
                </c:pt>
                <c:pt idx="280">
                  <c:v>0.0428210371372005</c:v>
                </c:pt>
                <c:pt idx="281">
                  <c:v>0.0431208813657818</c:v>
                </c:pt>
                <c:pt idx="282">
                  <c:v>0.0431300588526419</c:v>
                </c:pt>
                <c:pt idx="283">
                  <c:v>0.0434103140358038</c:v>
                </c:pt>
                <c:pt idx="284">
                  <c:v>0.0436824649007983</c:v>
                </c:pt>
                <c:pt idx="285">
                  <c:v>0.0439908385076078</c:v>
                </c:pt>
                <c:pt idx="286">
                  <c:v>0.044293387831758</c:v>
                </c:pt>
                <c:pt idx="287">
                  <c:v>0.0445977548128492</c:v>
                </c:pt>
                <c:pt idx="288">
                  <c:v>0.0449024108993366</c:v>
                </c:pt>
                <c:pt idx="289">
                  <c:v>0.0451913284699581</c:v>
                </c:pt>
                <c:pt idx="290">
                  <c:v>0.0454828330592132</c:v>
                </c:pt>
                <c:pt idx="291">
                  <c:v>0.045776159615208</c:v>
                </c:pt>
                <c:pt idx="292">
                  <c:v>0.0460953262612282</c:v>
                </c:pt>
                <c:pt idx="293">
                  <c:v>0.0463778009933401</c:v>
                </c:pt>
                <c:pt idx="294">
                  <c:v>0.0465554028128154</c:v>
                </c:pt>
                <c:pt idx="295">
                  <c:v>0.0466575286303871</c:v>
                </c:pt>
                <c:pt idx="296">
                  <c:v>0.0469817470848383</c:v>
                </c:pt>
                <c:pt idx="297">
                  <c:v>0.0472662564651884</c:v>
                </c:pt>
                <c:pt idx="298">
                  <c:v>0.0475430707571224</c:v>
                </c:pt>
                <c:pt idx="299">
                  <c:v>0.0478437862338262</c:v>
                </c:pt>
                <c:pt idx="300">
                  <c:v>0.048129952930162</c:v>
                </c:pt>
                <c:pt idx="301">
                  <c:v>0.0484217434053682</c:v>
                </c:pt>
                <c:pt idx="302">
                  <c:v>0.0487336025753383</c:v>
                </c:pt>
                <c:pt idx="303">
                  <c:v>0.0490119117954052</c:v>
                </c:pt>
                <c:pt idx="304">
                  <c:v>0.0493110458482701</c:v>
                </c:pt>
                <c:pt idx="305">
                  <c:v>0.0496146495197607</c:v>
                </c:pt>
                <c:pt idx="306">
                  <c:v>0.0498976512775899</c:v>
                </c:pt>
                <c:pt idx="307">
                  <c:v>0.0500112093306585</c:v>
                </c:pt>
                <c:pt idx="308">
                  <c:v>0.0501999378346339</c:v>
                </c:pt>
                <c:pt idx="309">
                  <c:v>0.0504930229639145</c:v>
                </c:pt>
                <c:pt idx="310">
                  <c:v>0.0507769147271532</c:v>
                </c:pt>
                <c:pt idx="311">
                  <c:v>0.051080832479712</c:v>
                </c:pt>
                <c:pt idx="312">
                  <c:v>0.051385416394081</c:v>
                </c:pt>
                <c:pt idx="313">
                  <c:v>0.0516588180719525</c:v>
                </c:pt>
                <c:pt idx="314">
                  <c:v>0.051978387130304</c:v>
                </c:pt>
                <c:pt idx="315">
                  <c:v>0.052247837538374</c:v>
                </c:pt>
                <c:pt idx="316">
                  <c:v>0.0525486569894913</c:v>
                </c:pt>
                <c:pt idx="317">
                  <c:v>0.0528346167642856</c:v>
                </c:pt>
                <c:pt idx="318">
                  <c:v>0.0531504031317545</c:v>
                </c:pt>
                <c:pt idx="319">
                  <c:v>0.053375254934923</c:v>
                </c:pt>
                <c:pt idx="320">
                  <c:v>0.0534361909076987</c:v>
                </c:pt>
                <c:pt idx="321">
                  <c:v>0.0537158431795198</c:v>
                </c:pt>
                <c:pt idx="322">
                  <c:v>0.0540287036975427</c:v>
                </c:pt>
                <c:pt idx="323">
                  <c:v>0.0542851233618731</c:v>
                </c:pt>
                <c:pt idx="324">
                  <c:v>0.0545860867494537</c:v>
                </c:pt>
                <c:pt idx="325">
                  <c:v>0.0548850699630743</c:v>
                </c:pt>
                <c:pt idx="326">
                  <c:v>0.0551862306810699</c:v>
                </c:pt>
                <c:pt idx="327">
                  <c:v>0.0554767251488912</c:v>
                </c:pt>
                <c:pt idx="328">
                  <c:v>0.0557493882915086</c:v>
                </c:pt>
                <c:pt idx="329">
                  <c:v>0.0560366993208863</c:v>
                </c:pt>
                <c:pt idx="330">
                  <c:v>0.0563341170727284</c:v>
                </c:pt>
                <c:pt idx="331">
                  <c:v>0.0566261646642228</c:v>
                </c:pt>
                <c:pt idx="332">
                  <c:v>0.0569362303727233</c:v>
                </c:pt>
                <c:pt idx="333">
                  <c:v>0.0569807331317132</c:v>
                </c:pt>
                <c:pt idx="334">
                  <c:v>0.0572198072748717</c:v>
                </c:pt>
                <c:pt idx="335">
                  <c:v>0.0575229042953811</c:v>
                </c:pt>
                <c:pt idx="336">
                  <c:v>0.0578146049613133</c:v>
                </c:pt>
                <c:pt idx="337">
                  <c:v>0.058095672643583</c:v>
                </c:pt>
                <c:pt idx="338">
                  <c:v>0.0584026469322829</c:v>
                </c:pt>
                <c:pt idx="339">
                  <c:v>0.0586722545832426</c:v>
                </c:pt>
                <c:pt idx="340">
                  <c:v>0.0589843212709247</c:v>
                </c:pt>
                <c:pt idx="341">
                  <c:v>0.0592661892407921</c:v>
                </c:pt>
                <c:pt idx="342">
                  <c:v>0.0595694190544433</c:v>
                </c:pt>
                <c:pt idx="343">
                  <c:v>0.059866540215868</c:v>
                </c:pt>
                <c:pt idx="344">
                  <c:v>0.0601436483591875</c:v>
                </c:pt>
                <c:pt idx="345">
                  <c:v>0.0604451089417407</c:v>
                </c:pt>
                <c:pt idx="346">
                  <c:v>0.0606164724469948</c:v>
                </c:pt>
                <c:pt idx="347">
                  <c:v>0.0607119121932126</c:v>
                </c:pt>
                <c:pt idx="348">
                  <c:v>0.0610132015410814</c:v>
                </c:pt>
                <c:pt idx="349">
                  <c:v>0.0612956248248524</c:v>
                </c:pt>
                <c:pt idx="350">
                  <c:v>0.0616143818777984</c:v>
                </c:pt>
                <c:pt idx="351">
                  <c:v>0.061873367556212</c:v>
                </c:pt>
                <c:pt idx="352">
                  <c:v>0.062185937739299</c:v>
                </c:pt>
                <c:pt idx="353">
                  <c:v>0.0624556526740071</c:v>
                </c:pt>
                <c:pt idx="354">
                  <c:v>0.0627462931708244</c:v>
                </c:pt>
                <c:pt idx="355">
                  <c:v>0.0630510936685131</c:v>
                </c:pt>
                <c:pt idx="356">
                  <c:v>0.0633108318366604</c:v>
                </c:pt>
                <c:pt idx="357">
                  <c:v>0.0635821168449563</c:v>
                </c:pt>
                <c:pt idx="358">
                  <c:v>0.0639177489114577</c:v>
                </c:pt>
                <c:pt idx="359">
                  <c:v>0.0641697734883708</c:v>
                </c:pt>
                <c:pt idx="360">
                  <c:v>0.0641888693445144</c:v>
                </c:pt>
                <c:pt idx="361">
                  <c:v>0.0645044597960863</c:v>
                </c:pt>
                <c:pt idx="362">
                  <c:v>0.0647829053084568</c:v>
                </c:pt>
                <c:pt idx="363">
                  <c:v>0.0650579064186128</c:v>
                </c:pt>
                <c:pt idx="364">
                  <c:v>0.0653739707360305</c:v>
                </c:pt>
                <c:pt idx="365">
                  <c:v>0.0656488093728932</c:v>
                </c:pt>
                <c:pt idx="366">
                  <c:v>0.0659613231600609</c:v>
                </c:pt>
                <c:pt idx="367">
                  <c:v>0.0662449682214653</c:v>
                </c:pt>
                <c:pt idx="368">
                  <c:v>0.0665296535004519</c:v>
                </c:pt>
                <c:pt idx="369">
                  <c:v>0.0668284484998009</c:v>
                </c:pt>
                <c:pt idx="370">
                  <c:v>0.0671144610683811</c:v>
                </c:pt>
                <c:pt idx="371">
                  <c:v>0.0673974060572526</c:v>
                </c:pt>
                <c:pt idx="372">
                  <c:v>0.0677015386240781</c:v>
                </c:pt>
                <c:pt idx="373">
                  <c:v>0.0677362374429972</c:v>
                </c:pt>
                <c:pt idx="374">
                  <c:v>0.0679574607415852</c:v>
                </c:pt>
                <c:pt idx="375">
                  <c:v>0.068265524978025</c:v>
                </c:pt>
                <c:pt idx="376">
                  <c:v>0.0685556004108565</c:v>
                </c:pt>
                <c:pt idx="377">
                  <c:v>0.0688318022680851</c:v>
                </c:pt>
                <c:pt idx="378">
                  <c:v>0.0691541276641359</c:v>
                </c:pt>
                <c:pt idx="379">
                  <c:v>0.0693940342656237</c:v>
                </c:pt>
                <c:pt idx="380">
                  <c:v>0.0696897405309042</c:v>
                </c:pt>
                <c:pt idx="381">
                  <c:v>0.0699935490861964</c:v>
                </c:pt>
                <c:pt idx="382">
                  <c:v>0.0702801465620061</c:v>
                </c:pt>
                <c:pt idx="383">
                  <c:v>0.0705830317503709</c:v>
                </c:pt>
                <c:pt idx="384">
                  <c:v>0.070859418143281</c:v>
                </c:pt>
                <c:pt idx="385">
                  <c:v>0.0711677052871182</c:v>
                </c:pt>
                <c:pt idx="386">
                  <c:v>0.0712996930395899</c:v>
                </c:pt>
                <c:pt idx="387">
                  <c:v>0.0714320350964157</c:v>
                </c:pt>
                <c:pt idx="388">
                  <c:v>0.0717319703728552</c:v>
                </c:pt>
                <c:pt idx="389">
                  <c:v>0.0720195561443206</c:v>
                </c:pt>
                <c:pt idx="390">
                  <c:v>0.0722736328887503</c:v>
                </c:pt>
                <c:pt idx="391">
                  <c:v>0.0725818557192129</c:v>
                </c:pt>
                <c:pt idx="392">
                  <c:v>0.072869939592221</c:v>
                </c:pt>
                <c:pt idx="393">
                  <c:v>0.0731646199459657</c:v>
                </c:pt>
                <c:pt idx="394">
                  <c:v>0.0734595844586794</c:v>
                </c:pt>
                <c:pt idx="395">
                  <c:v>0.073749269933127</c:v>
                </c:pt>
                <c:pt idx="396">
                  <c:v>0.074022187400278</c:v>
                </c:pt>
                <c:pt idx="397">
                  <c:v>0.0743287598980847</c:v>
                </c:pt>
                <c:pt idx="398">
                  <c:v>0.0746104123548999</c:v>
                </c:pt>
                <c:pt idx="399">
                  <c:v>0.074762323508657</c:v>
                </c:pt>
                <c:pt idx="400">
                  <c:v>0.0748956898874131</c:v>
                </c:pt>
                <c:pt idx="401">
                  <c:v>0.0751916256252205</c:v>
                </c:pt>
                <c:pt idx="402">
                  <c:v>0.0754734054163646</c:v>
                </c:pt>
                <c:pt idx="403">
                  <c:v>0.0757643587681565</c:v>
                </c:pt>
                <c:pt idx="404">
                  <c:v>0.0760555974988229</c:v>
                </c:pt>
                <c:pt idx="405">
                  <c:v>0.0763437922272242</c:v>
                </c:pt>
                <c:pt idx="406">
                  <c:v>0.0766304247428186</c:v>
                </c:pt>
                <c:pt idx="407">
                  <c:v>0.0769025571309881</c:v>
                </c:pt>
                <c:pt idx="408">
                  <c:v>0.0771513307761636</c:v>
                </c:pt>
                <c:pt idx="409">
                  <c:v>0.0774724640653124</c:v>
                </c:pt>
                <c:pt idx="410">
                  <c:v>0.0777635752031081</c:v>
                </c:pt>
                <c:pt idx="411">
                  <c:v>0.0780424156644071</c:v>
                </c:pt>
                <c:pt idx="412">
                  <c:v>0.0782698623511089</c:v>
                </c:pt>
                <c:pt idx="413">
                  <c:v>0.0783245009261781</c:v>
                </c:pt>
                <c:pt idx="414">
                  <c:v>0.078609459156995</c:v>
                </c:pt>
                <c:pt idx="415">
                  <c:v>0.0788958120453409</c:v>
                </c:pt>
                <c:pt idx="416">
                  <c:v>0.0791780255677501</c:v>
                </c:pt>
                <c:pt idx="417">
                  <c:v>0.0794804405379731</c:v>
                </c:pt>
                <c:pt idx="418">
                  <c:v>0.0797849758677151</c:v>
                </c:pt>
                <c:pt idx="419">
                  <c:v>0.0800474064928109</c:v>
                </c:pt>
                <c:pt idx="420">
                  <c:v>0.0803385059628177</c:v>
                </c:pt>
                <c:pt idx="421">
                  <c:v>0.0806122095516457</c:v>
                </c:pt>
                <c:pt idx="422">
                  <c:v>0.0809086679440407</c:v>
                </c:pt>
                <c:pt idx="423">
                  <c:v>0.0811958357425755</c:v>
                </c:pt>
                <c:pt idx="424">
                  <c:v>0.0814751929577986</c:v>
                </c:pt>
                <c:pt idx="425">
                  <c:v>0.081484393119648</c:v>
                </c:pt>
                <c:pt idx="426">
                  <c:v>0.0817596228167561</c:v>
                </c:pt>
                <c:pt idx="427">
                  <c:v>0.0820465463874356</c:v>
                </c:pt>
                <c:pt idx="428">
                  <c:v>0.0823440506816536</c:v>
                </c:pt>
                <c:pt idx="429">
                  <c:v>0.0826179411466652</c:v>
                </c:pt>
                <c:pt idx="430">
                  <c:v>0.0829204202092797</c:v>
                </c:pt>
                <c:pt idx="431">
                  <c:v>0.0832195015101832</c:v>
                </c:pt>
                <c:pt idx="432">
                  <c:v>0.0834898469332031</c:v>
                </c:pt>
                <c:pt idx="433">
                  <c:v>0.0837751730744834</c:v>
                </c:pt>
                <c:pt idx="434">
                  <c:v>0.0840736318290936</c:v>
                </c:pt>
                <c:pt idx="435">
                  <c:v>0.0843510855252833</c:v>
                </c:pt>
                <c:pt idx="436">
                  <c:v>0.0846321307511988</c:v>
                </c:pt>
                <c:pt idx="437">
                  <c:v>0.0847010958383844</c:v>
                </c:pt>
                <c:pt idx="438">
                  <c:v>0.0849281334514961</c:v>
                </c:pt>
                <c:pt idx="439">
                  <c:v>0.0852090165703973</c:v>
                </c:pt>
                <c:pt idx="440">
                  <c:v>0.0854876216114315</c:v>
                </c:pt>
                <c:pt idx="441">
                  <c:v>0.0857786076787704</c:v>
                </c:pt>
                <c:pt idx="442">
                  <c:v>0.0860365396374571</c:v>
                </c:pt>
                <c:pt idx="443">
                  <c:v>0.0863240699972411</c:v>
                </c:pt>
                <c:pt idx="444">
                  <c:v>0.0866217690930321</c:v>
                </c:pt>
                <c:pt idx="445">
                  <c:v>0.0869094972687668</c:v>
                </c:pt>
                <c:pt idx="446">
                  <c:v>0.0871839698896503</c:v>
                </c:pt>
                <c:pt idx="447">
                  <c:v>0.0874975084085233</c:v>
                </c:pt>
                <c:pt idx="448">
                  <c:v>0.0877794993395008</c:v>
                </c:pt>
                <c:pt idx="449">
                  <c:v>0.0877758423785303</c:v>
                </c:pt>
                <c:pt idx="450">
                  <c:v>0.0880639699171794</c:v>
                </c:pt>
                <c:pt idx="451">
                  <c:v>0.0883384913843073</c:v>
                </c:pt>
                <c:pt idx="452">
                  <c:v>0.0886202452987955</c:v>
                </c:pt>
                <c:pt idx="453">
                  <c:v>0.0889037462746809</c:v>
                </c:pt>
                <c:pt idx="454">
                  <c:v>0.0892138247591614</c:v>
                </c:pt>
                <c:pt idx="455">
                  <c:v>0.0894778087463963</c:v>
                </c:pt>
                <c:pt idx="456">
                  <c:v>0.0897880742668151</c:v>
                </c:pt>
                <c:pt idx="457">
                  <c:v>0.0900559202358202</c:v>
                </c:pt>
                <c:pt idx="458">
                  <c:v>0.0903488630343587</c:v>
                </c:pt>
                <c:pt idx="459">
                  <c:v>0.0906245813351569</c:v>
                </c:pt>
                <c:pt idx="460">
                  <c:v>0.0907616827703787</c:v>
                </c:pt>
                <c:pt idx="461">
                  <c:v>0.0909144412181907</c:v>
                </c:pt>
                <c:pt idx="462">
                  <c:v>0.0912020304334268</c:v>
                </c:pt>
                <c:pt idx="463">
                  <c:v>0.0914735058236637</c:v>
                </c:pt>
                <c:pt idx="464">
                  <c:v>0.0917864309640692</c:v>
                </c:pt>
                <c:pt idx="465">
                  <c:v>0.0920497367865612</c:v>
                </c:pt>
                <c:pt idx="466">
                  <c:v>0.0923348155374002</c:v>
                </c:pt>
                <c:pt idx="467">
                  <c:v>0.0926176294613739</c:v>
                </c:pt>
                <c:pt idx="468">
                  <c:v>0.0929007272517176</c:v>
                </c:pt>
                <c:pt idx="469">
                  <c:v>0.0931870184350863</c:v>
                </c:pt>
                <c:pt idx="470">
                  <c:v>0.0935015895726693</c:v>
                </c:pt>
                <c:pt idx="471">
                  <c:v>0.0936157562379451</c:v>
                </c:pt>
                <c:pt idx="472">
                  <c:v>0.0937618996339595</c:v>
                </c:pt>
                <c:pt idx="473">
                  <c:v>0.0940544857758598</c:v>
                </c:pt>
                <c:pt idx="474">
                  <c:v>0.0943371771449004</c:v>
                </c:pt>
                <c:pt idx="475">
                  <c:v>0.0946147037741628</c:v>
                </c:pt>
                <c:pt idx="476">
                  <c:v>0.094910308418543</c:v>
                </c:pt>
                <c:pt idx="477">
                  <c:v>0.0952221601103608</c:v>
                </c:pt>
                <c:pt idx="478">
                  <c:v>0.0954802082840513</c:v>
                </c:pt>
                <c:pt idx="479">
                  <c:v>0.0957719293934847</c:v>
                </c:pt>
                <c:pt idx="480">
                  <c:v>0.096041079106916</c:v>
                </c:pt>
                <c:pt idx="481">
                  <c:v>0.0963282856876618</c:v>
                </c:pt>
                <c:pt idx="482">
                  <c:v>0.096446480597732</c:v>
                </c:pt>
                <c:pt idx="483">
                  <c:v>0.0966273715204553</c:v>
                </c:pt>
                <c:pt idx="484">
                  <c:v>0.0968872316649712</c:v>
                </c:pt>
                <c:pt idx="485">
                  <c:v>0.097199554355543</c:v>
                </c:pt>
                <c:pt idx="486">
                  <c:v>0.0974835311481442</c:v>
                </c:pt>
                <c:pt idx="487">
                  <c:v>0.0977533068394421</c:v>
                </c:pt>
                <c:pt idx="488">
                  <c:v>0.0980472613698342</c:v>
                </c:pt>
                <c:pt idx="489">
                  <c:v>0.0983255696985324</c:v>
                </c:pt>
                <c:pt idx="490">
                  <c:v>0.0986200795877271</c:v>
                </c:pt>
                <c:pt idx="491">
                  <c:v>0.0988996751706361</c:v>
                </c:pt>
                <c:pt idx="492">
                  <c:v>0.0991104956881227</c:v>
                </c:pt>
                <c:pt idx="493">
                  <c:v>0.0991893159584228</c:v>
                </c:pt>
                <c:pt idx="494">
                  <c:v>0.0994575475762243</c:v>
                </c:pt>
                <c:pt idx="495">
                  <c:v>0.0997632872445329</c:v>
                </c:pt>
              </c:numCache>
            </c:numRef>
          </c:xVal>
          <c:yVal>
            <c:numRef>
              <c:f>A!$N$7:$N$502</c:f>
              <c:numCache>
                <c:formatCode>General</c:formatCode>
                <c:ptCount val="496"/>
                <c:pt idx="0">
                  <c:v>-1.36847</c:v>
                </c:pt>
                <c:pt idx="1">
                  <c:v>-1.444953064192</c:v>
                </c:pt>
                <c:pt idx="2">
                  <c:v>-0.646894916364</c:v>
                </c:pt>
                <c:pt idx="3">
                  <c:v>1.958092598676</c:v>
                </c:pt>
                <c:pt idx="4">
                  <c:v>9.549186082239998</c:v>
                </c:pt>
                <c:pt idx="5">
                  <c:v>11.4406988596</c:v>
                </c:pt>
                <c:pt idx="6">
                  <c:v>18.763606589904</c:v>
                </c:pt>
                <c:pt idx="7">
                  <c:v>24.486552841212</c:v>
                </c:pt>
                <c:pt idx="8">
                  <c:v>27.795872566616</c:v>
                </c:pt>
                <c:pt idx="9">
                  <c:v>36.947021329152</c:v>
                </c:pt>
                <c:pt idx="10">
                  <c:v>37.275286441208</c:v>
                </c:pt>
                <c:pt idx="11">
                  <c:v>47.48522716935999</c:v>
                </c:pt>
                <c:pt idx="12">
                  <c:v>49.75036007658001</c:v>
                </c:pt>
                <c:pt idx="13">
                  <c:v>58.22197399869601</c:v>
                </c:pt>
                <c:pt idx="14">
                  <c:v>62.595584793632</c:v>
                </c:pt>
                <c:pt idx="15">
                  <c:v>69.50006431638</c:v>
                </c:pt>
                <c:pt idx="16">
                  <c:v>75.06612432018398</c:v>
                </c:pt>
                <c:pt idx="17">
                  <c:v>80.970629220208</c:v>
                </c:pt>
                <c:pt idx="18">
                  <c:v>88.202801663936</c:v>
                </c:pt>
                <c:pt idx="19">
                  <c:v>93.22563252397201</c:v>
                </c:pt>
                <c:pt idx="20">
                  <c:v>100.363733776852</c:v>
                </c:pt>
                <c:pt idx="21">
                  <c:v>106.385904428628</c:v>
                </c:pt>
                <c:pt idx="22">
                  <c:v>113.551527813284</c:v>
                </c:pt>
                <c:pt idx="23">
                  <c:v>119.511508562136</c:v>
                </c:pt>
                <c:pt idx="24">
                  <c:v>126.11546150808</c:v>
                </c:pt>
                <c:pt idx="25">
                  <c:v>132.9238467936</c:v>
                </c:pt>
                <c:pt idx="26">
                  <c:v>139.165944311184</c:v>
                </c:pt>
                <c:pt idx="27">
                  <c:v>147.2535376996</c:v>
                </c:pt>
                <c:pt idx="28">
                  <c:v>151.95037467006</c:v>
                </c:pt>
                <c:pt idx="29">
                  <c:v>161.022424255684</c:v>
                </c:pt>
                <c:pt idx="30">
                  <c:v>164.006136239536</c:v>
                </c:pt>
                <c:pt idx="31">
                  <c:v>175.1316749295</c:v>
                </c:pt>
                <c:pt idx="32">
                  <c:v>177.167478251804</c:v>
                </c:pt>
                <c:pt idx="33">
                  <c:v>189.080903354084</c:v>
                </c:pt>
                <c:pt idx="34">
                  <c:v>190.09222997688</c:v>
                </c:pt>
                <c:pt idx="35">
                  <c:v>202.446573548256</c:v>
                </c:pt>
                <c:pt idx="36">
                  <c:v>203.5457332799</c:v>
                </c:pt>
                <c:pt idx="37">
                  <c:v>215.61604531984</c:v>
                </c:pt>
                <c:pt idx="38">
                  <c:v>217.859925977664</c:v>
                </c:pt>
                <c:pt idx="39">
                  <c:v>228.33287888906</c:v>
                </c:pt>
                <c:pt idx="40">
                  <c:v>232.8155700948</c:v>
                </c:pt>
                <c:pt idx="41">
                  <c:v>240.935122884036</c:v>
                </c:pt>
                <c:pt idx="42">
                  <c:v>247.039665954648</c:v>
                </c:pt>
                <c:pt idx="43">
                  <c:v>253.894308323568</c:v>
                </c:pt>
                <c:pt idx="44">
                  <c:v>261.070562366096</c:v>
                </c:pt>
                <c:pt idx="45">
                  <c:v>266.632312967552</c:v>
                </c:pt>
                <c:pt idx="46">
                  <c:v>275.09713711304</c:v>
                </c:pt>
                <c:pt idx="47">
                  <c:v>279.627687508</c:v>
                </c:pt>
                <c:pt idx="48">
                  <c:v>290.032753502688</c:v>
                </c:pt>
                <c:pt idx="49">
                  <c:v>292.458394040592</c:v>
                </c:pt>
                <c:pt idx="50">
                  <c:v>304.430445535372</c:v>
                </c:pt>
                <c:pt idx="51">
                  <c:v>304.7269916320241</c:v>
                </c:pt>
                <c:pt idx="52">
                  <c:v>317.67581403364</c:v>
                </c:pt>
                <c:pt idx="53">
                  <c:v>318.838763516928</c:v>
                </c:pt>
                <c:pt idx="54">
                  <c:v>330.442039183168</c:v>
                </c:pt>
                <c:pt idx="55">
                  <c:v>332.605616614208</c:v>
                </c:pt>
                <c:pt idx="56">
                  <c:v>343.010217874688</c:v>
                </c:pt>
                <c:pt idx="57">
                  <c:v>347.050421609448</c:v>
                </c:pt>
                <c:pt idx="58">
                  <c:v>355.8371493515959</c:v>
                </c:pt>
                <c:pt idx="59">
                  <c:v>361.036403224176</c:v>
                </c:pt>
                <c:pt idx="60">
                  <c:v>368.17056873584</c:v>
                </c:pt>
                <c:pt idx="61">
                  <c:v>375.621037003584</c:v>
                </c:pt>
                <c:pt idx="62">
                  <c:v>381.37968249638</c:v>
                </c:pt>
                <c:pt idx="63">
                  <c:v>389.125652310492</c:v>
                </c:pt>
                <c:pt idx="64">
                  <c:v>394.367795804556</c:v>
                </c:pt>
                <c:pt idx="65">
                  <c:v>402.9989602610719</c:v>
                </c:pt>
                <c:pt idx="66">
                  <c:v>406.972471733604</c:v>
                </c:pt>
                <c:pt idx="67">
                  <c:v>416.724782602112</c:v>
                </c:pt>
                <c:pt idx="68">
                  <c:v>419.792492287432</c:v>
                </c:pt>
                <c:pt idx="69">
                  <c:v>430.327936888416</c:v>
                </c:pt>
                <c:pt idx="70">
                  <c:v>432.432834947904</c:v>
                </c:pt>
                <c:pt idx="71">
                  <c:v>443.814909693804</c:v>
                </c:pt>
                <c:pt idx="72">
                  <c:v>445.524432470568</c:v>
                </c:pt>
                <c:pt idx="73">
                  <c:v>457.282297298024</c:v>
                </c:pt>
                <c:pt idx="74">
                  <c:v>458.635774260636</c:v>
                </c:pt>
                <c:pt idx="75">
                  <c:v>470.947742173168</c:v>
                </c:pt>
                <c:pt idx="76">
                  <c:v>471.08590407438</c:v>
                </c:pt>
                <c:pt idx="77">
                  <c:v>484.130327649052</c:v>
                </c:pt>
                <c:pt idx="78">
                  <c:v>484.427936824728</c:v>
                </c:pt>
                <c:pt idx="79">
                  <c:v>496.4434396407</c:v>
                </c:pt>
                <c:pt idx="80">
                  <c:v>497.084341295872</c:v>
                </c:pt>
                <c:pt idx="81">
                  <c:v>509.93218455848</c:v>
                </c:pt>
                <c:pt idx="82">
                  <c:v>510.462969636108</c:v>
                </c:pt>
                <c:pt idx="83">
                  <c:v>522.6127697484881</c:v>
                </c:pt>
                <c:pt idx="84">
                  <c:v>522.6585793237199</c:v>
                </c:pt>
                <c:pt idx="85">
                  <c:v>535.517752265148</c:v>
                </c:pt>
                <c:pt idx="86">
                  <c:v>535.4475419331361</c:v>
                </c:pt>
                <c:pt idx="87">
                  <c:v>548.218255529984</c:v>
                </c:pt>
                <c:pt idx="88">
                  <c:v>548.2171061021481</c:v>
                </c:pt>
                <c:pt idx="89">
                  <c:v>560.8167133064441</c:v>
                </c:pt>
                <c:pt idx="90">
                  <c:v>560.899376178192</c:v>
                </c:pt>
                <c:pt idx="91">
                  <c:v>573.283899445744</c:v>
                </c:pt>
                <c:pt idx="92">
                  <c:v>573.400399578372</c:v>
                </c:pt>
                <c:pt idx="93">
                  <c:v>585.78393305376</c:v>
                </c:pt>
                <c:pt idx="94">
                  <c:v>586.908074616276</c:v>
                </c:pt>
                <c:pt idx="95">
                  <c:v>597.83510099274</c:v>
                </c:pt>
                <c:pt idx="96">
                  <c:v>599.6470311262201</c:v>
                </c:pt>
                <c:pt idx="97">
                  <c:v>609.790787615784</c:v>
                </c:pt>
                <c:pt idx="98">
                  <c:v>612.76657420512</c:v>
                </c:pt>
                <c:pt idx="99">
                  <c:v>621.61918779636</c:v>
                </c:pt>
                <c:pt idx="100">
                  <c:v>625.68245916012</c:v>
                </c:pt>
                <c:pt idx="101">
                  <c:v>633.4845229151041</c:v>
                </c:pt>
                <c:pt idx="102">
                  <c:v>638.47224927984</c:v>
                </c:pt>
                <c:pt idx="103">
                  <c:v>644.3684920149119</c:v>
                </c:pt>
                <c:pt idx="104">
                  <c:v>651.3033576440239</c:v>
                </c:pt>
                <c:pt idx="105">
                  <c:v>655.98513950772</c:v>
                </c:pt>
                <c:pt idx="106">
                  <c:v>664.1318338112</c:v>
                </c:pt>
                <c:pt idx="107">
                  <c:v>666.8457414954719</c:v>
                </c:pt>
                <c:pt idx="108">
                  <c:v>676.881221645808</c:v>
                </c:pt>
                <c:pt idx="109">
                  <c:v>677.661198718832</c:v>
                </c:pt>
                <c:pt idx="110">
                  <c:v>688.387724160952</c:v>
                </c:pt>
                <c:pt idx="111">
                  <c:v>689.82613505668</c:v>
                </c:pt>
                <c:pt idx="112">
                  <c:v>698.585186358576</c:v>
                </c:pt>
                <c:pt idx="113">
                  <c:v>702.90478158012</c:v>
                </c:pt>
                <c:pt idx="114">
                  <c:v>708.8409619860799</c:v>
                </c:pt>
                <c:pt idx="115">
                  <c:v>715.6016513290399</c:v>
                </c:pt>
                <c:pt idx="116">
                  <c:v>719.0325363038081</c:v>
                </c:pt>
                <c:pt idx="117">
                  <c:v>728.595190740744</c:v>
                </c:pt>
                <c:pt idx="118">
                  <c:v>729.148627356064</c:v>
                </c:pt>
                <c:pt idx="119">
                  <c:v>739.195837722144</c:v>
                </c:pt>
                <c:pt idx="120">
                  <c:v>741.5995498652161</c:v>
                </c:pt>
                <c:pt idx="121">
                  <c:v>748.48445315196</c:v>
                </c:pt>
                <c:pt idx="122">
                  <c:v>754.939248040352</c:v>
                </c:pt>
                <c:pt idx="123">
                  <c:v>758.290668504512</c:v>
                </c:pt>
                <c:pt idx="124">
                  <c:v>767.5009342858081</c:v>
                </c:pt>
                <c:pt idx="125">
                  <c:v>767.473462902636</c:v>
                </c:pt>
                <c:pt idx="126">
                  <c:v>776.501291312852</c:v>
                </c:pt>
                <c:pt idx="127">
                  <c:v>781.027215172912</c:v>
                </c:pt>
                <c:pt idx="128">
                  <c:v>785.644953068464</c:v>
                </c:pt>
                <c:pt idx="129">
                  <c:v>793.927700342832</c:v>
                </c:pt>
                <c:pt idx="130">
                  <c:v>794.590543052784</c:v>
                </c:pt>
                <c:pt idx="131">
                  <c:v>802.8112668005119</c:v>
                </c:pt>
                <c:pt idx="132">
                  <c:v>806.48422777574</c:v>
                </c:pt>
                <c:pt idx="133">
                  <c:v>811.47604915216</c:v>
                </c:pt>
                <c:pt idx="134">
                  <c:v>819.584402400276</c:v>
                </c:pt>
                <c:pt idx="135">
                  <c:v>819.579515584896</c:v>
                </c:pt>
                <c:pt idx="136">
                  <c:v>827.1044158602241</c:v>
                </c:pt>
                <c:pt idx="137">
                  <c:v>832.72391551632</c:v>
                </c:pt>
                <c:pt idx="138">
                  <c:v>834.8869635165</c:v>
                </c:pt>
                <c:pt idx="139">
                  <c:v>842.6522869325919</c:v>
                </c:pt>
                <c:pt idx="140">
                  <c:v>845.940020584796</c:v>
                </c:pt>
                <c:pt idx="141">
                  <c:v>849.772950022984</c:v>
                </c:pt>
                <c:pt idx="142">
                  <c:v>856.7882458254921</c:v>
                </c:pt>
                <c:pt idx="143">
                  <c:v>858.6203058943839</c:v>
                </c:pt>
                <c:pt idx="144">
                  <c:v>863.3693200890241</c:v>
                </c:pt>
                <c:pt idx="145">
                  <c:v>870.4218016912321</c:v>
                </c:pt>
                <c:pt idx="146">
                  <c:v>871.959693472704</c:v>
                </c:pt>
                <c:pt idx="147">
                  <c:v>876.454182483712</c:v>
                </c:pt>
                <c:pt idx="148">
                  <c:v>883.041709726584</c:v>
                </c:pt>
                <c:pt idx="149">
                  <c:v>885.46339060744</c:v>
                </c:pt>
                <c:pt idx="150">
                  <c:v>889.080103723812</c:v>
                </c:pt>
                <c:pt idx="151">
                  <c:v>895.1819407180158</c:v>
                </c:pt>
                <c:pt idx="152">
                  <c:v>898.593587278688</c:v>
                </c:pt>
                <c:pt idx="153">
                  <c:v>900.77096134032</c:v>
                </c:pt>
                <c:pt idx="154">
                  <c:v>906.014197614888</c:v>
                </c:pt>
                <c:pt idx="155">
                  <c:v>911.152724444088</c:v>
                </c:pt>
                <c:pt idx="156">
                  <c:v>912.0345652457521</c:v>
                </c:pt>
                <c:pt idx="157">
                  <c:v>916.91897477236</c:v>
                </c:pt>
                <c:pt idx="158">
                  <c:v>921.158044867208</c:v>
                </c:pt>
                <c:pt idx="159">
                  <c:v>925.5827401034761</c:v>
                </c:pt>
                <c:pt idx="160">
                  <c:v>926.168171490912</c:v>
                </c:pt>
                <c:pt idx="161">
                  <c:v>930.4565684836401</c:v>
                </c:pt>
                <c:pt idx="162">
                  <c:v>934.54344020652</c:v>
                </c:pt>
                <c:pt idx="163">
                  <c:v>938.62543825072</c:v>
                </c:pt>
                <c:pt idx="164">
                  <c:v>939.021034056184</c:v>
                </c:pt>
                <c:pt idx="165">
                  <c:v>941.9012930545921</c:v>
                </c:pt>
                <c:pt idx="166">
                  <c:v>945.9727244487</c:v>
                </c:pt>
                <c:pt idx="167">
                  <c:v>949.7645821211401</c:v>
                </c:pt>
                <c:pt idx="168">
                  <c:v>952.664251451192</c:v>
                </c:pt>
                <c:pt idx="169">
                  <c:v>953.222429513688</c:v>
                </c:pt>
                <c:pt idx="170">
                  <c:v>956.3865463527961</c:v>
                </c:pt>
                <c:pt idx="171">
                  <c:v>959.1775342891198</c:v>
                </c:pt>
                <c:pt idx="172">
                  <c:v>961.680821369296</c:v>
                </c:pt>
                <c:pt idx="173">
                  <c:v>965.080866080832</c:v>
                </c:pt>
                <c:pt idx="174">
                  <c:v>966.37336506172</c:v>
                </c:pt>
                <c:pt idx="175">
                  <c:v>968.0108950683</c:v>
                </c:pt>
                <c:pt idx="176">
                  <c:v>969.8370566051999</c:v>
                </c:pt>
                <c:pt idx="177">
                  <c:v>972.532285132632</c:v>
                </c:pt>
                <c:pt idx="178">
                  <c:v>974.445633134352</c:v>
                </c:pt>
                <c:pt idx="179">
                  <c:v>976.3272048571</c:v>
                </c:pt>
                <c:pt idx="180">
                  <c:v>978.526801680232</c:v>
                </c:pt>
                <c:pt idx="181">
                  <c:v>980.14607809368</c:v>
                </c:pt>
                <c:pt idx="182">
                  <c:v>981.268916840316</c:v>
                </c:pt>
                <c:pt idx="183">
                  <c:v>981.7216938888241</c:v>
                </c:pt>
                <c:pt idx="184">
                  <c:v>983.3748610624</c:v>
                </c:pt>
                <c:pt idx="185">
                  <c:v>984.83322734724</c:v>
                </c:pt>
                <c:pt idx="186">
                  <c:v>986.3213885904601</c:v>
                </c:pt>
                <c:pt idx="187">
                  <c:v>987.9334144419361</c:v>
                </c:pt>
                <c:pt idx="188">
                  <c:v>989.44387732476</c:v>
                </c:pt>
                <c:pt idx="189">
                  <c:v>990.1978784234799</c:v>
                </c:pt>
                <c:pt idx="190">
                  <c:v>990.967411401712</c:v>
                </c:pt>
                <c:pt idx="191">
                  <c:v>992.478900912048</c:v>
                </c:pt>
                <c:pt idx="192">
                  <c:v>993.3154237532401</c:v>
                </c:pt>
                <c:pt idx="193">
                  <c:v>994.084722901248</c:v>
                </c:pt>
                <c:pt idx="194">
                  <c:v>995.12454817356</c:v>
                </c:pt>
                <c:pt idx="195">
                  <c:v>995.703979610656</c:v>
                </c:pt>
                <c:pt idx="196">
                  <c:v>996.318650756856</c:v>
                </c:pt>
                <c:pt idx="197">
                  <c:v>996.763546760072</c:v>
                </c:pt>
                <c:pt idx="198">
                  <c:v>997.7169640152961</c:v>
                </c:pt>
                <c:pt idx="199">
                  <c:v>998.087809155488</c:v>
                </c:pt>
                <c:pt idx="200">
                  <c:v>998.965766209404</c:v>
                </c:pt>
                <c:pt idx="201">
                  <c:v>999.39483905904</c:v>
                </c:pt>
                <c:pt idx="202">
                  <c:v>998.97833668318</c:v>
                </c:pt>
                <c:pt idx="203">
                  <c:v>999.695291706012</c:v>
                </c:pt>
                <c:pt idx="204">
                  <c:v>999.9794256549761</c:v>
                </c:pt>
                <c:pt idx="205">
                  <c:v>1000.259602117616</c:v>
                </c:pt>
                <c:pt idx="206">
                  <c:v>1000.798172330544</c:v>
                </c:pt>
                <c:pt idx="207">
                  <c:v>1001.10999345212</c:v>
                </c:pt>
                <c:pt idx="208">
                  <c:v>1001.042643246908</c:v>
                </c:pt>
                <c:pt idx="209">
                  <c:v>1001.42350144352</c:v>
                </c:pt>
                <c:pt idx="210">
                  <c:v>1001.144956326648</c:v>
                </c:pt>
                <c:pt idx="211">
                  <c:v>1001.90847052968</c:v>
                </c:pt>
                <c:pt idx="212">
                  <c:v>1001.83654855134</c:v>
                </c:pt>
                <c:pt idx="213">
                  <c:v>1002.06940320162</c:v>
                </c:pt>
                <c:pt idx="214">
                  <c:v>1001.968229273508</c:v>
                </c:pt>
                <c:pt idx="215">
                  <c:v>1002.092230594248</c:v>
                </c:pt>
                <c:pt idx="216">
                  <c:v>1001.82078886604</c:v>
                </c:pt>
                <c:pt idx="217">
                  <c:v>1001.76000738684</c:v>
                </c:pt>
                <c:pt idx="218">
                  <c:v>1002.266902456848</c:v>
                </c:pt>
                <c:pt idx="219">
                  <c:v>1002.365450612784</c:v>
                </c:pt>
                <c:pt idx="220">
                  <c:v>1002.006975672036</c:v>
                </c:pt>
                <c:pt idx="221">
                  <c:v>1002.228211586316</c:v>
                </c:pt>
                <c:pt idx="222">
                  <c:v>1001.701608724432</c:v>
                </c:pt>
                <c:pt idx="223">
                  <c:v>1001.655021538832</c:v>
                </c:pt>
                <c:pt idx="224">
                  <c:v>1001.335443583332</c:v>
                </c:pt>
                <c:pt idx="225">
                  <c:v>1001.63669695836</c:v>
                </c:pt>
                <c:pt idx="226">
                  <c:v>1001.412673142112</c:v>
                </c:pt>
                <c:pt idx="227">
                  <c:v>1001.525913683172</c:v>
                </c:pt>
                <c:pt idx="228">
                  <c:v>1001.057919713148</c:v>
                </c:pt>
                <c:pt idx="229">
                  <c:v>1000.98791136224</c:v>
                </c:pt>
                <c:pt idx="230">
                  <c:v>1000.28097704952</c:v>
                </c:pt>
                <c:pt idx="231">
                  <c:v>1000.031615127612</c:v>
                </c:pt>
                <c:pt idx="232">
                  <c:v>1000.047878678528</c:v>
                </c:pt>
                <c:pt idx="233">
                  <c:v>999.74864018484</c:v>
                </c:pt>
                <c:pt idx="234">
                  <c:v>999.293385743004</c:v>
                </c:pt>
                <c:pt idx="235">
                  <c:v>999.0161388858002</c:v>
                </c:pt>
                <c:pt idx="236">
                  <c:v>998.89860691452</c:v>
                </c:pt>
                <c:pt idx="237">
                  <c:v>997.924101926128</c:v>
                </c:pt>
                <c:pt idx="238">
                  <c:v>997.799114808832</c:v>
                </c:pt>
                <c:pt idx="239">
                  <c:v>997.716570946524</c:v>
                </c:pt>
                <c:pt idx="240">
                  <c:v>997.4194660291118</c:v>
                </c:pt>
                <c:pt idx="241">
                  <c:v>996.792805179912</c:v>
                </c:pt>
                <c:pt idx="242">
                  <c:v>996.7663860441</c:v>
                </c:pt>
                <c:pt idx="243">
                  <c:v>996.4095621156</c:v>
                </c:pt>
                <c:pt idx="244">
                  <c:v>995.9801514042119</c:v>
                </c:pt>
                <c:pt idx="245">
                  <c:v>994.809380376152</c:v>
                </c:pt>
                <c:pt idx="246">
                  <c:v>994.7970017976</c:v>
                </c:pt>
                <c:pt idx="247">
                  <c:v>994.1218125079</c:v>
                </c:pt>
                <c:pt idx="248">
                  <c:v>992.939797381608</c:v>
                </c:pt>
                <c:pt idx="249">
                  <c:v>993.017278302912</c:v>
                </c:pt>
                <c:pt idx="250">
                  <c:v>992.144463274432</c:v>
                </c:pt>
                <c:pt idx="251">
                  <c:v>991.5273995740001</c:v>
                </c:pt>
                <c:pt idx="252">
                  <c:v>990.8578100181001</c:v>
                </c:pt>
                <c:pt idx="253">
                  <c:v>990.3471955263601</c:v>
                </c:pt>
                <c:pt idx="254">
                  <c:v>989.5540556242319</c:v>
                </c:pt>
                <c:pt idx="255">
                  <c:v>988.9575678533439</c:v>
                </c:pt>
                <c:pt idx="256">
                  <c:v>988.7940658206078</c:v>
                </c:pt>
                <c:pt idx="257">
                  <c:v>988.5061228697041</c:v>
                </c:pt>
                <c:pt idx="258">
                  <c:v>987.5028378852519</c:v>
                </c:pt>
                <c:pt idx="259">
                  <c:v>987.1319859112481</c:v>
                </c:pt>
                <c:pt idx="260">
                  <c:v>985.994272809036</c:v>
                </c:pt>
                <c:pt idx="261">
                  <c:v>985.34394396414</c:v>
                </c:pt>
                <c:pt idx="262">
                  <c:v>984.432849666344</c:v>
                </c:pt>
                <c:pt idx="263">
                  <c:v>983.9549477245801</c:v>
                </c:pt>
                <c:pt idx="264">
                  <c:v>982.774969224432</c:v>
                </c:pt>
                <c:pt idx="265">
                  <c:v>981.70401505484</c:v>
                </c:pt>
                <c:pt idx="266">
                  <c:v>981.00819191778</c:v>
                </c:pt>
                <c:pt idx="267">
                  <c:v>980.30553995192</c:v>
                </c:pt>
                <c:pt idx="268">
                  <c:v>979.0365847993799</c:v>
                </c:pt>
                <c:pt idx="269">
                  <c:v>979.17412276672</c:v>
                </c:pt>
                <c:pt idx="270">
                  <c:v>978.753197667564</c:v>
                </c:pt>
                <c:pt idx="271">
                  <c:v>977.9910172818001</c:v>
                </c:pt>
                <c:pt idx="272">
                  <c:v>977.07322528296</c:v>
                </c:pt>
                <c:pt idx="273">
                  <c:v>975.86164196764</c:v>
                </c:pt>
                <c:pt idx="274">
                  <c:v>974.944835955024</c:v>
                </c:pt>
                <c:pt idx="275">
                  <c:v>974.44971835662</c:v>
                </c:pt>
                <c:pt idx="276">
                  <c:v>973.59503689566</c:v>
                </c:pt>
                <c:pt idx="277">
                  <c:v>973.038032254096</c:v>
                </c:pt>
                <c:pt idx="278">
                  <c:v>971.924888675972</c:v>
                </c:pt>
                <c:pt idx="279">
                  <c:v>970.70751527712</c:v>
                </c:pt>
                <c:pt idx="280">
                  <c:v>969.777656154368</c:v>
                </c:pt>
                <c:pt idx="281">
                  <c:v>969.255042501376</c:v>
                </c:pt>
                <c:pt idx="282">
                  <c:v>969.05665748544</c:v>
                </c:pt>
                <c:pt idx="283">
                  <c:v>968.0998589955001</c:v>
                </c:pt>
                <c:pt idx="284">
                  <c:v>967.0426160199921</c:v>
                </c:pt>
                <c:pt idx="285">
                  <c:v>966.521019732352</c:v>
                </c:pt>
                <c:pt idx="286">
                  <c:v>965.5351428343041</c:v>
                </c:pt>
                <c:pt idx="287">
                  <c:v>964.9477617785521</c:v>
                </c:pt>
                <c:pt idx="288">
                  <c:v>963.9994944344039</c:v>
                </c:pt>
                <c:pt idx="289">
                  <c:v>963.2665991037601</c:v>
                </c:pt>
                <c:pt idx="290">
                  <c:v>961.837994752416</c:v>
                </c:pt>
                <c:pt idx="291">
                  <c:v>961.17805431256</c:v>
                </c:pt>
                <c:pt idx="292">
                  <c:v>960.351759096248</c:v>
                </c:pt>
                <c:pt idx="293">
                  <c:v>959.542353909692</c:v>
                </c:pt>
                <c:pt idx="294">
                  <c:v>959.02609577768</c:v>
                </c:pt>
                <c:pt idx="295">
                  <c:v>958.781947642608</c:v>
                </c:pt>
                <c:pt idx="296">
                  <c:v>957.570533877088</c:v>
                </c:pt>
                <c:pt idx="297">
                  <c:v>956.4901591334921</c:v>
                </c:pt>
                <c:pt idx="298">
                  <c:v>956.10915058512</c:v>
                </c:pt>
                <c:pt idx="299">
                  <c:v>954.81125203512</c:v>
                </c:pt>
                <c:pt idx="300">
                  <c:v>954.175208778</c:v>
                </c:pt>
                <c:pt idx="301">
                  <c:v>953.3305944250001</c:v>
                </c:pt>
                <c:pt idx="302">
                  <c:v>952.928505726624</c:v>
                </c:pt>
                <c:pt idx="303">
                  <c:v>951.700126326012</c:v>
                </c:pt>
                <c:pt idx="304">
                  <c:v>951.0974471878001</c:v>
                </c:pt>
                <c:pt idx="305">
                  <c:v>949.80754858682</c:v>
                </c:pt>
                <c:pt idx="306">
                  <c:v>949.3333100706</c:v>
                </c:pt>
                <c:pt idx="307">
                  <c:v>948.9523594537</c:v>
                </c:pt>
                <c:pt idx="308">
                  <c:v>948.382258473632</c:v>
                </c:pt>
                <c:pt idx="309">
                  <c:v>947.516963949192</c:v>
                </c:pt>
                <c:pt idx="310">
                  <c:v>946.3216859848081</c:v>
                </c:pt>
                <c:pt idx="311">
                  <c:v>945.758055496356</c:v>
                </c:pt>
                <c:pt idx="312">
                  <c:v>944.42118558872</c:v>
                </c:pt>
                <c:pt idx="313">
                  <c:v>943.955472121704</c:v>
                </c:pt>
                <c:pt idx="314">
                  <c:v>943.1595679722481</c:v>
                </c:pt>
                <c:pt idx="315">
                  <c:v>942.19417412694</c:v>
                </c:pt>
                <c:pt idx="316">
                  <c:v>941.3992126087121</c:v>
                </c:pt>
                <c:pt idx="317">
                  <c:v>940.676731937272</c:v>
                </c:pt>
                <c:pt idx="318">
                  <c:v>939.5893215976</c:v>
                </c:pt>
                <c:pt idx="319">
                  <c:v>939.063796742672</c:v>
                </c:pt>
                <c:pt idx="320">
                  <c:v>938.83865967864</c:v>
                </c:pt>
                <c:pt idx="321">
                  <c:v>937.9888277150561</c:v>
                </c:pt>
                <c:pt idx="322">
                  <c:v>937.3567627710719</c:v>
                </c:pt>
                <c:pt idx="323">
                  <c:v>936.61547462856</c:v>
                </c:pt>
                <c:pt idx="324">
                  <c:v>936.184195348724</c:v>
                </c:pt>
                <c:pt idx="325">
                  <c:v>934.301034484272</c:v>
                </c:pt>
                <c:pt idx="326">
                  <c:v>933.651292804308</c:v>
                </c:pt>
                <c:pt idx="327">
                  <c:v>933.3678628723201</c:v>
                </c:pt>
                <c:pt idx="328">
                  <c:v>932.421022909896</c:v>
                </c:pt>
                <c:pt idx="329">
                  <c:v>931.285605262936</c:v>
                </c:pt>
                <c:pt idx="330">
                  <c:v>930.803835964224</c:v>
                </c:pt>
                <c:pt idx="331">
                  <c:v>929.9446430217</c:v>
                </c:pt>
                <c:pt idx="332">
                  <c:v>928.6671265945919</c:v>
                </c:pt>
                <c:pt idx="333">
                  <c:v>928.8081573872399</c:v>
                </c:pt>
                <c:pt idx="334">
                  <c:v>928.3336741444759</c:v>
                </c:pt>
                <c:pt idx="335">
                  <c:v>927.275933183404</c:v>
                </c:pt>
                <c:pt idx="336">
                  <c:v>926.078208227172</c:v>
                </c:pt>
                <c:pt idx="337">
                  <c:v>925.5996028026</c:v>
                </c:pt>
                <c:pt idx="338">
                  <c:v>924.6953595845281</c:v>
                </c:pt>
                <c:pt idx="339">
                  <c:v>924.1480067834161</c:v>
                </c:pt>
                <c:pt idx="340">
                  <c:v>923.388393468852</c:v>
                </c:pt>
                <c:pt idx="341">
                  <c:v>922.709826989376</c:v>
                </c:pt>
                <c:pt idx="342">
                  <c:v>921.3248649895201</c:v>
                </c:pt>
                <c:pt idx="343">
                  <c:v>920.3962113126399</c:v>
                </c:pt>
                <c:pt idx="344">
                  <c:v>919.69352761106</c:v>
                </c:pt>
                <c:pt idx="345">
                  <c:v>919.028271245784</c:v>
                </c:pt>
                <c:pt idx="346">
                  <c:v>918.991871034688</c:v>
                </c:pt>
                <c:pt idx="347">
                  <c:v>918.240973496996</c:v>
                </c:pt>
                <c:pt idx="348">
                  <c:v>917.730137134612</c:v>
                </c:pt>
                <c:pt idx="349">
                  <c:v>916.572772084008</c:v>
                </c:pt>
                <c:pt idx="350">
                  <c:v>915.6630516884</c:v>
                </c:pt>
                <c:pt idx="351">
                  <c:v>914.5712754430399</c:v>
                </c:pt>
                <c:pt idx="352">
                  <c:v>913.9905609056639</c:v>
                </c:pt>
                <c:pt idx="353">
                  <c:v>912.9752674488</c:v>
                </c:pt>
                <c:pt idx="354">
                  <c:v>912.613995335904</c:v>
                </c:pt>
                <c:pt idx="355">
                  <c:v>911.77259105016</c:v>
                </c:pt>
                <c:pt idx="356">
                  <c:v>910.919865389436</c:v>
                </c:pt>
                <c:pt idx="357">
                  <c:v>910.100448203996</c:v>
                </c:pt>
                <c:pt idx="358">
                  <c:v>909.2970636309</c:v>
                </c:pt>
                <c:pt idx="359">
                  <c:v>908.329545650928</c:v>
                </c:pt>
                <c:pt idx="360">
                  <c:v>908.4408093347481</c:v>
                </c:pt>
                <c:pt idx="361">
                  <c:v>907.5810488808801</c:v>
                </c:pt>
                <c:pt idx="362">
                  <c:v>906.460187197272</c:v>
                </c:pt>
                <c:pt idx="363">
                  <c:v>905.9692538216319</c:v>
                </c:pt>
                <c:pt idx="364">
                  <c:v>904.968777092736</c:v>
                </c:pt>
                <c:pt idx="365">
                  <c:v>904.072894022052</c:v>
                </c:pt>
                <c:pt idx="366">
                  <c:v>903.54652160552</c:v>
                </c:pt>
                <c:pt idx="367">
                  <c:v>902.9073252362241</c:v>
                </c:pt>
                <c:pt idx="368">
                  <c:v>901.2906221264399</c:v>
                </c:pt>
                <c:pt idx="369">
                  <c:v>901.0281163896</c:v>
                </c:pt>
                <c:pt idx="370">
                  <c:v>900.035016007616</c:v>
                </c:pt>
                <c:pt idx="371">
                  <c:v>898.88715764484</c:v>
                </c:pt>
                <c:pt idx="372">
                  <c:v>898.4021774619001</c:v>
                </c:pt>
                <c:pt idx="373">
                  <c:v>898.11501741396</c:v>
                </c:pt>
                <c:pt idx="374">
                  <c:v>897.449704627068</c:v>
                </c:pt>
                <c:pt idx="375">
                  <c:v>896.3582461401959</c:v>
                </c:pt>
                <c:pt idx="376">
                  <c:v>895.83385571038</c:v>
                </c:pt>
                <c:pt idx="377">
                  <c:v>895.03970086856</c:v>
                </c:pt>
                <c:pt idx="378">
                  <c:v>893.915471964508</c:v>
                </c:pt>
                <c:pt idx="379">
                  <c:v>893.30441357388</c:v>
                </c:pt>
                <c:pt idx="380">
                  <c:v>892.5436966325639</c:v>
                </c:pt>
                <c:pt idx="381">
                  <c:v>891.56307237102</c:v>
                </c:pt>
                <c:pt idx="382">
                  <c:v>890.71166903082</c:v>
                </c:pt>
                <c:pt idx="383">
                  <c:v>889.940690180568</c:v>
                </c:pt>
                <c:pt idx="384">
                  <c:v>889.0614763341361</c:v>
                </c:pt>
                <c:pt idx="385">
                  <c:v>887.9245194848161</c:v>
                </c:pt>
                <c:pt idx="386">
                  <c:v>887.3487627303839</c:v>
                </c:pt>
                <c:pt idx="387">
                  <c:v>887.197069190016</c:v>
                </c:pt>
                <c:pt idx="388">
                  <c:v>886.344223824084</c:v>
                </c:pt>
                <c:pt idx="389">
                  <c:v>885.336912691788</c:v>
                </c:pt>
                <c:pt idx="390">
                  <c:v>884.616489924048</c:v>
                </c:pt>
                <c:pt idx="391">
                  <c:v>883.5440035425558</c:v>
                </c:pt>
                <c:pt idx="392">
                  <c:v>883.079302140104</c:v>
                </c:pt>
                <c:pt idx="393">
                  <c:v>881.969392441368</c:v>
                </c:pt>
                <c:pt idx="394">
                  <c:v>881.129557056528</c:v>
                </c:pt>
                <c:pt idx="395">
                  <c:v>880.130872043976</c:v>
                </c:pt>
                <c:pt idx="396">
                  <c:v>879.275006022148</c:v>
                </c:pt>
                <c:pt idx="397">
                  <c:v>878.4043966743998</c:v>
                </c:pt>
                <c:pt idx="398">
                  <c:v>877.969236882464</c:v>
                </c:pt>
                <c:pt idx="399">
                  <c:v>877.475987852432</c:v>
                </c:pt>
                <c:pt idx="400">
                  <c:v>877.06706194016</c:v>
                </c:pt>
                <c:pt idx="401">
                  <c:v>875.64929623654</c:v>
                </c:pt>
                <c:pt idx="402">
                  <c:v>875.03935292384</c:v>
                </c:pt>
                <c:pt idx="403">
                  <c:v>873.4093227991041</c:v>
                </c:pt>
                <c:pt idx="404">
                  <c:v>872.828799264604</c:v>
                </c:pt>
                <c:pt idx="405">
                  <c:v>871.98240251048</c:v>
                </c:pt>
                <c:pt idx="406">
                  <c:v>871.1334113374681</c:v>
                </c:pt>
                <c:pt idx="407">
                  <c:v>870.132870919824</c:v>
                </c:pt>
                <c:pt idx="408">
                  <c:v>869.3088074236641</c:v>
                </c:pt>
                <c:pt idx="409">
                  <c:v>868.3589214316681</c:v>
                </c:pt>
                <c:pt idx="410">
                  <c:v>867.322521211616</c:v>
                </c:pt>
                <c:pt idx="411">
                  <c:v>866.9083187545278</c:v>
                </c:pt>
                <c:pt idx="412">
                  <c:v>866.69808778208</c:v>
                </c:pt>
                <c:pt idx="413">
                  <c:v>865.839296269584</c:v>
                </c:pt>
                <c:pt idx="414">
                  <c:v>864.76945986048</c:v>
                </c:pt>
                <c:pt idx="415">
                  <c:v>863.707377958848</c:v>
                </c:pt>
                <c:pt idx="416">
                  <c:v>863.128046181492</c:v>
                </c:pt>
                <c:pt idx="417">
                  <c:v>862.188410716444</c:v>
                </c:pt>
                <c:pt idx="418">
                  <c:v>860.574552220796</c:v>
                </c:pt>
                <c:pt idx="419">
                  <c:v>860.189042122344</c:v>
                </c:pt>
                <c:pt idx="420">
                  <c:v>858.57181404596</c:v>
                </c:pt>
                <c:pt idx="421">
                  <c:v>858.01281444864</c:v>
                </c:pt>
                <c:pt idx="422">
                  <c:v>856.91927857852</c:v>
                </c:pt>
                <c:pt idx="423">
                  <c:v>856.14041420248</c:v>
                </c:pt>
                <c:pt idx="424">
                  <c:v>855.378057258624</c:v>
                </c:pt>
                <c:pt idx="425">
                  <c:v>855.223887416884</c:v>
                </c:pt>
                <c:pt idx="426">
                  <c:v>854.332244615556</c:v>
                </c:pt>
                <c:pt idx="427">
                  <c:v>853.200241097712</c:v>
                </c:pt>
                <c:pt idx="428">
                  <c:v>852.397631394568</c:v>
                </c:pt>
                <c:pt idx="429">
                  <c:v>851.086286068788</c:v>
                </c:pt>
                <c:pt idx="430">
                  <c:v>850.6620613802081</c:v>
                </c:pt>
                <c:pt idx="431">
                  <c:v>849.2071191951999</c:v>
                </c:pt>
                <c:pt idx="432">
                  <c:v>848.055552315072</c:v>
                </c:pt>
                <c:pt idx="433">
                  <c:v>847.1741818446</c:v>
                </c:pt>
                <c:pt idx="434">
                  <c:v>845.658740568984</c:v>
                </c:pt>
                <c:pt idx="435">
                  <c:v>844.7620963372801</c:v>
                </c:pt>
                <c:pt idx="436">
                  <c:v>844.40651655808</c:v>
                </c:pt>
                <c:pt idx="437">
                  <c:v>844.3313532387839</c:v>
                </c:pt>
                <c:pt idx="438">
                  <c:v>843.5827390829199</c:v>
                </c:pt>
                <c:pt idx="439">
                  <c:v>841.941575483828</c:v>
                </c:pt>
                <c:pt idx="440">
                  <c:v>841.0283604894361</c:v>
                </c:pt>
                <c:pt idx="441">
                  <c:v>840.18057685868</c:v>
                </c:pt>
                <c:pt idx="442">
                  <c:v>838.927214692888</c:v>
                </c:pt>
                <c:pt idx="443">
                  <c:v>837.979323347712</c:v>
                </c:pt>
                <c:pt idx="444">
                  <c:v>837.274411284852</c:v>
                </c:pt>
                <c:pt idx="445">
                  <c:v>836.5036888137599</c:v>
                </c:pt>
                <c:pt idx="446">
                  <c:v>835.067422974204</c:v>
                </c:pt>
                <c:pt idx="447">
                  <c:v>833.9326755326</c:v>
                </c:pt>
                <c:pt idx="448">
                  <c:v>832.456571156176</c:v>
                </c:pt>
                <c:pt idx="449">
                  <c:v>832.670965874312</c:v>
                </c:pt>
                <c:pt idx="450">
                  <c:v>831.422618656728</c:v>
                </c:pt>
                <c:pt idx="451">
                  <c:v>830.54489128548</c:v>
                </c:pt>
                <c:pt idx="452">
                  <c:v>829.673295636324</c:v>
                </c:pt>
                <c:pt idx="453">
                  <c:v>828.3506179619161</c:v>
                </c:pt>
                <c:pt idx="454">
                  <c:v>827.420260110048</c:v>
                </c:pt>
                <c:pt idx="455">
                  <c:v>826.38866070804</c:v>
                </c:pt>
                <c:pt idx="456">
                  <c:v>824.9370310538559</c:v>
                </c:pt>
                <c:pt idx="457">
                  <c:v>823.8932888055481</c:v>
                </c:pt>
                <c:pt idx="458">
                  <c:v>823.0311197928801</c:v>
                </c:pt>
                <c:pt idx="459">
                  <c:v>821.0485840036478</c:v>
                </c:pt>
                <c:pt idx="460">
                  <c:v>821.155361875008</c:v>
                </c:pt>
                <c:pt idx="461">
                  <c:v>820.631973419632</c:v>
                </c:pt>
                <c:pt idx="462">
                  <c:v>819.003828706624</c:v>
                </c:pt>
                <c:pt idx="463">
                  <c:v>818.4407497803361</c:v>
                </c:pt>
                <c:pt idx="464">
                  <c:v>816.88423862864</c:v>
                </c:pt>
                <c:pt idx="465">
                  <c:v>816.25219722682</c:v>
                </c:pt>
                <c:pt idx="466">
                  <c:v>814.7691274540319</c:v>
                </c:pt>
                <c:pt idx="467">
                  <c:v>813.834215483812</c:v>
                </c:pt>
                <c:pt idx="468">
                  <c:v>812.539770558476</c:v>
                </c:pt>
                <c:pt idx="469">
                  <c:v>811.40376226776</c:v>
                </c:pt>
                <c:pt idx="470">
                  <c:v>810.500678472592</c:v>
                </c:pt>
                <c:pt idx="471">
                  <c:v>809.615812626468</c:v>
                </c:pt>
                <c:pt idx="472">
                  <c:v>809.055426677736</c:v>
                </c:pt>
                <c:pt idx="473">
                  <c:v>807.9590207850159</c:v>
                </c:pt>
                <c:pt idx="474">
                  <c:v>806.467532569024</c:v>
                </c:pt>
                <c:pt idx="475">
                  <c:v>805.511643945872</c:v>
                </c:pt>
                <c:pt idx="476">
                  <c:v>804.3847755346</c:v>
                </c:pt>
                <c:pt idx="477">
                  <c:v>803.072555473572</c:v>
                </c:pt>
                <c:pt idx="478">
                  <c:v>801.70953625656</c:v>
                </c:pt>
                <c:pt idx="479">
                  <c:v>800.290555057152</c:v>
                </c:pt>
                <c:pt idx="480">
                  <c:v>799.52374667352</c:v>
                </c:pt>
                <c:pt idx="481">
                  <c:v>798.366380706312</c:v>
                </c:pt>
                <c:pt idx="482">
                  <c:v>797.95803655512</c:v>
                </c:pt>
                <c:pt idx="483">
                  <c:v>796.774325265028</c:v>
                </c:pt>
                <c:pt idx="484">
                  <c:v>796.02707921296</c:v>
                </c:pt>
                <c:pt idx="485">
                  <c:v>794.515434467088</c:v>
                </c:pt>
                <c:pt idx="486">
                  <c:v>793.0592494542001</c:v>
                </c:pt>
                <c:pt idx="487">
                  <c:v>792.038869234524</c:v>
                </c:pt>
                <c:pt idx="488">
                  <c:v>790.826722442676</c:v>
                </c:pt>
                <c:pt idx="489">
                  <c:v>788.8376403272961</c:v>
                </c:pt>
                <c:pt idx="490">
                  <c:v>788.512134884752</c:v>
                </c:pt>
                <c:pt idx="491">
                  <c:v>786.9532029042961</c:v>
                </c:pt>
                <c:pt idx="492">
                  <c:v>785.99496926072</c:v>
                </c:pt>
                <c:pt idx="493">
                  <c:v>785.30131696424</c:v>
                </c:pt>
                <c:pt idx="494">
                  <c:v>784.144721161712</c:v>
                </c:pt>
                <c:pt idx="495">
                  <c:v>782.38617021632</c:v>
                </c:pt>
              </c:numCache>
            </c:numRef>
          </c:yVal>
          <c:smooth val="1"/>
        </c:ser>
        <c:ser>
          <c:idx val="3"/>
          <c:order val="1"/>
          <c:spPr>
            <a:ln w="3175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E!$M$10:$M$530</c:f>
              <c:numCache>
                <c:formatCode>General</c:formatCode>
                <c:ptCount val="521"/>
                <c:pt idx="0">
                  <c:v>-1.2400076880548E-5</c:v>
                </c:pt>
                <c:pt idx="1">
                  <c:v>-2.40000288007362E-6</c:v>
                </c:pt>
                <c:pt idx="2">
                  <c:v>2.79999608008783E-6</c:v>
                </c:pt>
                <c:pt idx="3">
                  <c:v>-7.20002592010941E-6</c:v>
                </c:pt>
                <c:pt idx="4">
                  <c:v>1.2799918080623E-5</c:v>
                </c:pt>
                <c:pt idx="5">
                  <c:v>3.15995007305384E-5</c:v>
                </c:pt>
                <c:pt idx="6">
                  <c:v>1.63998655214978E-5</c:v>
                </c:pt>
                <c:pt idx="7">
                  <c:v>-2.12002247232306E-5</c:v>
                </c:pt>
                <c:pt idx="8">
                  <c:v>-5.84017053464091E-5</c:v>
                </c:pt>
                <c:pt idx="9">
                  <c:v>-0.000112406317353397</c:v>
                </c:pt>
                <c:pt idx="10">
                  <c:v>-0.000142810196890754</c:v>
                </c:pt>
                <c:pt idx="11">
                  <c:v>-0.000184817077623981</c:v>
                </c:pt>
                <c:pt idx="12">
                  <c:v>-0.00022082437990881</c:v>
                </c:pt>
                <c:pt idx="13">
                  <c:v>-0.000239228612882887</c:v>
                </c:pt>
                <c:pt idx="14">
                  <c:v>-0.000206821386068428</c:v>
                </c:pt>
                <c:pt idx="15">
                  <c:v>-0.000203620729293674</c:v>
                </c:pt>
                <c:pt idx="16">
                  <c:v>-0.000201620324011617</c:v>
                </c:pt>
                <c:pt idx="17">
                  <c:v>-0.000152411614060056</c:v>
                </c:pt>
                <c:pt idx="18">
                  <c:v>-0.00012520783817417</c:v>
                </c:pt>
                <c:pt idx="19">
                  <c:v>-0.000141610026226562</c:v>
                </c:pt>
                <c:pt idx="20">
                  <c:v>-0.000118407009833389</c:v>
                </c:pt>
                <c:pt idx="21">
                  <c:v>-0.000102805284282111</c:v>
                </c:pt>
                <c:pt idx="22">
                  <c:v>-0.000105205533908142</c:v>
                </c:pt>
                <c:pt idx="23">
                  <c:v>-5.60015680585971E-5</c:v>
                </c:pt>
                <c:pt idx="24">
                  <c:v>-6.44020737689988E-5</c:v>
                </c:pt>
                <c:pt idx="25">
                  <c:v>-5.120131076477E-5</c:v>
                </c:pt>
                <c:pt idx="26">
                  <c:v>-3.1200486730133E-5</c:v>
                </c:pt>
                <c:pt idx="27">
                  <c:v>-1.2800081920623E-5</c:v>
                </c:pt>
                <c:pt idx="28">
                  <c:v>1.51998844811636E-5</c:v>
                </c:pt>
                <c:pt idx="29">
                  <c:v>9.99995000039884E-6</c:v>
                </c:pt>
                <c:pt idx="30">
                  <c:v>6.35979776058016E-5</c:v>
                </c:pt>
                <c:pt idx="31">
                  <c:v>7.55971424639724E-5</c:v>
                </c:pt>
                <c:pt idx="32">
                  <c:v>5.51984765360962E-5</c:v>
                </c:pt>
                <c:pt idx="33">
                  <c:v>0.000123592362149354</c:v>
                </c:pt>
                <c:pt idx="34">
                  <c:v>0.000156787708164958</c:v>
                </c:pt>
                <c:pt idx="35">
                  <c:v>0.000153588204727796</c:v>
                </c:pt>
                <c:pt idx="36">
                  <c:v>0.000185982704144672</c:v>
                </c:pt>
                <c:pt idx="37">
                  <c:v>0.000217576328553915</c:v>
                </c:pt>
                <c:pt idx="38">
                  <c:v>0.000225574556146731</c:v>
                </c:pt>
                <c:pt idx="39">
                  <c:v>0.000280360695267262</c:v>
                </c:pt>
                <c:pt idx="40">
                  <c:v>0.000307152823741402</c:v>
                </c:pt>
                <c:pt idx="41">
                  <c:v>0.000330745297743303</c:v>
                </c:pt>
                <c:pt idx="42">
                  <c:v>0.000332744634363471</c:v>
                </c:pt>
                <c:pt idx="43">
                  <c:v>0.000386325366744916</c:v>
                </c:pt>
                <c:pt idx="44">
                  <c:v>0.000411515315956572</c:v>
                </c:pt>
                <c:pt idx="45">
                  <c:v>0.000461093679968549</c:v>
                </c:pt>
                <c:pt idx="46">
                  <c:v>0.000472288454248132</c:v>
                </c:pt>
                <c:pt idx="47">
                  <c:v>0.000509070401672433</c:v>
                </c:pt>
                <c:pt idx="48">
                  <c:v>0.000554246377096358</c:v>
                </c:pt>
                <c:pt idx="49">
                  <c:v>0.000559043705943803</c:v>
                </c:pt>
                <c:pt idx="50">
                  <c:v>0.00060341790679066</c:v>
                </c:pt>
                <c:pt idx="51">
                  <c:v>0.000606216213814993</c:v>
                </c:pt>
                <c:pt idx="52">
                  <c:v>0.000651787540344211</c:v>
                </c:pt>
                <c:pt idx="53">
                  <c:v>0.000696157626039664</c:v>
                </c:pt>
                <c:pt idx="54">
                  <c:v>0.000754914979969013</c:v>
                </c:pt>
                <c:pt idx="55">
                  <c:v>0.000772501543834736</c:v>
                </c:pt>
                <c:pt idx="56">
                  <c:v>0.000806874389290092</c:v>
                </c:pt>
                <c:pt idx="57">
                  <c:v>0.000815667253001991</c:v>
                </c:pt>
                <c:pt idx="58">
                  <c:v>0.000854434866542504</c:v>
                </c:pt>
                <c:pt idx="59">
                  <c:v>0.000866424545826843</c:v>
                </c:pt>
                <c:pt idx="60">
                  <c:v>0.000926370786056522</c:v>
                </c:pt>
                <c:pt idx="61">
                  <c:v>0.000930766702250289</c:v>
                </c:pt>
                <c:pt idx="62">
                  <c:v>0.000983516189353646</c:v>
                </c:pt>
                <c:pt idx="63">
                  <c:v>0.00102707238054358</c:v>
                </c:pt>
                <c:pt idx="64">
                  <c:v>0.00101868096831479</c:v>
                </c:pt>
                <c:pt idx="65">
                  <c:v>0.00110458971609582</c:v>
                </c:pt>
                <c:pt idx="66">
                  <c:v>0.00110299148118641</c:v>
                </c:pt>
                <c:pt idx="67">
                  <c:v>0.00116731841867309</c:v>
                </c:pt>
                <c:pt idx="68">
                  <c:v>0.00117011514817747</c:v>
                </c:pt>
                <c:pt idx="69">
                  <c:v>0.00123323924778113</c:v>
                </c:pt>
                <c:pt idx="70">
                  <c:v>0.00125720938099632</c:v>
                </c:pt>
                <c:pt idx="71">
                  <c:v>0.00131193903151724</c:v>
                </c:pt>
                <c:pt idx="72">
                  <c:v>0.00131593377922308</c:v>
                </c:pt>
                <c:pt idx="73">
                  <c:v>0.00139462705544236</c:v>
                </c:pt>
                <c:pt idx="74">
                  <c:v>0.00140341475266633</c:v>
                </c:pt>
                <c:pt idx="75">
                  <c:v>0.0014944827041996</c:v>
                </c:pt>
                <c:pt idx="76">
                  <c:v>0.00149408330146643</c:v>
                </c:pt>
                <c:pt idx="77">
                  <c:v>0.00156357697617215</c:v>
                </c:pt>
                <c:pt idx="78">
                  <c:v>0.00160630919433433</c:v>
                </c:pt>
                <c:pt idx="79">
                  <c:v>0.00164903958653185</c:v>
                </c:pt>
                <c:pt idx="80">
                  <c:v>0.00169017085618614</c:v>
                </c:pt>
                <c:pt idx="81">
                  <c:v>0.00175246353837347</c:v>
                </c:pt>
                <c:pt idx="82">
                  <c:v>0.00176683822168144</c:v>
                </c:pt>
                <c:pt idx="83">
                  <c:v>0.00182992466610249</c:v>
                </c:pt>
                <c:pt idx="84">
                  <c:v>0.00184789159617156</c:v>
                </c:pt>
                <c:pt idx="85">
                  <c:v>0.00189899576564402</c:v>
                </c:pt>
                <c:pt idx="86">
                  <c:v>0.00194091520487196</c:v>
                </c:pt>
                <c:pt idx="87">
                  <c:v>0.00199640585501089</c:v>
                </c:pt>
                <c:pt idx="88">
                  <c:v>0.0020483007988981</c:v>
                </c:pt>
                <c:pt idx="89">
                  <c:v>0.0020766422850678</c:v>
                </c:pt>
                <c:pt idx="90">
                  <c:v>0.00215048604647118</c:v>
                </c:pt>
                <c:pt idx="91">
                  <c:v>0.00218521068705956</c:v>
                </c:pt>
                <c:pt idx="92">
                  <c:v>0.00227381292691818</c:v>
                </c:pt>
                <c:pt idx="93">
                  <c:v>0.00227820292387125</c:v>
                </c:pt>
                <c:pt idx="94">
                  <c:v>0.00238714849249832</c:v>
                </c:pt>
                <c:pt idx="95">
                  <c:v>0.00239712459972145</c:v>
                </c:pt>
                <c:pt idx="96">
                  <c:v>0.00250087021556479</c:v>
                </c:pt>
                <c:pt idx="97">
                  <c:v>0.00251563313995672</c:v>
                </c:pt>
                <c:pt idx="98">
                  <c:v>0.00259981754374844</c:v>
                </c:pt>
                <c:pt idx="99">
                  <c:v>0.00264290444924548</c:v>
                </c:pt>
                <c:pt idx="100">
                  <c:v>0.00271710532381277</c:v>
                </c:pt>
                <c:pt idx="101">
                  <c:v>0.00273705085655254</c:v>
                </c:pt>
                <c:pt idx="102">
                  <c:v>0.0028220143691628</c:v>
                </c:pt>
                <c:pt idx="103">
                  <c:v>0.00286509170215596</c:v>
                </c:pt>
                <c:pt idx="104">
                  <c:v>0.00290138690339605</c:v>
                </c:pt>
                <c:pt idx="105">
                  <c:v>0.0029883304894269</c:v>
                </c:pt>
                <c:pt idx="106">
                  <c:v>0.00305772040454803</c:v>
                </c:pt>
                <c:pt idx="107">
                  <c:v>0.00306968369638341</c:v>
                </c:pt>
                <c:pt idx="108">
                  <c:v>0.00318572020056105</c:v>
                </c:pt>
                <c:pt idx="109">
                  <c:v>0.00318611892822109</c:v>
                </c:pt>
                <c:pt idx="110">
                  <c:v>0.00330931816127231</c:v>
                </c:pt>
                <c:pt idx="111">
                  <c:v>0.00330812212517511</c:v>
                </c:pt>
                <c:pt idx="112">
                  <c:v>0.0034185500934624</c:v>
                </c:pt>
                <c:pt idx="113">
                  <c:v>0.0034257254961819</c:v>
                </c:pt>
                <c:pt idx="114">
                  <c:v>0.00356483840646299</c:v>
                </c:pt>
                <c:pt idx="115">
                  <c:v>0.0035947312049114</c:v>
                </c:pt>
                <c:pt idx="116">
                  <c:v>0.00367603509618446</c:v>
                </c:pt>
                <c:pt idx="117">
                  <c:v>0.00373461762613374</c:v>
                </c:pt>
                <c:pt idx="118">
                  <c:v>0.00380993297932358</c:v>
                </c:pt>
                <c:pt idx="119">
                  <c:v>0.00390197737507028</c:v>
                </c:pt>
                <c:pt idx="120">
                  <c:v>0.00392986794363718</c:v>
                </c:pt>
                <c:pt idx="121">
                  <c:v>0.00404819499056929</c:v>
                </c:pt>
                <c:pt idx="122">
                  <c:v>0.00405934968021993</c:v>
                </c:pt>
                <c:pt idx="123">
                  <c:v>0.00417805974020045</c:v>
                </c:pt>
                <c:pt idx="124">
                  <c:v>0.00421231572803108</c:v>
                </c:pt>
                <c:pt idx="125">
                  <c:v>0.00432025424778874</c:v>
                </c:pt>
                <c:pt idx="126">
                  <c:v>0.00441742877889845</c:v>
                </c:pt>
                <c:pt idx="127">
                  <c:v>0.00446083566168393</c:v>
                </c:pt>
                <c:pt idx="128">
                  <c:v>0.00460020282350217</c:v>
                </c:pt>
                <c:pt idx="129">
                  <c:v>0.00459343401013289</c:v>
                </c:pt>
                <c:pt idx="130">
                  <c:v>0.00474830891710449</c:v>
                </c:pt>
                <c:pt idx="131">
                  <c:v>0.00479050717567609</c:v>
                </c:pt>
                <c:pt idx="132">
                  <c:v>0.00488126720740904</c:v>
                </c:pt>
                <c:pt idx="133">
                  <c:v>0.00500385978585542</c:v>
                </c:pt>
                <c:pt idx="134">
                  <c:v>0.00505639486198562</c:v>
                </c:pt>
                <c:pt idx="135">
                  <c:v>0.00518612875646092</c:v>
                </c:pt>
                <c:pt idx="136">
                  <c:v>0.00523149185223733</c:v>
                </c:pt>
                <c:pt idx="137">
                  <c:v>0.00534886925913123</c:v>
                </c:pt>
                <c:pt idx="138">
                  <c:v>0.00548532804252422</c:v>
                </c:pt>
                <c:pt idx="139">
                  <c:v>0.00552669962176693</c:v>
                </c:pt>
                <c:pt idx="140">
                  <c:v>0.00567069119572445</c:v>
                </c:pt>
                <c:pt idx="141">
                  <c:v>0.00573750897134572</c:v>
                </c:pt>
                <c:pt idx="142">
                  <c:v>0.00583056914794091</c:v>
                </c:pt>
                <c:pt idx="143">
                  <c:v>0.00598724065027173</c:v>
                </c:pt>
                <c:pt idx="144">
                  <c:v>0.00601507312106548</c:v>
                </c:pt>
                <c:pt idx="145">
                  <c:v>0.00617370341441682</c:v>
                </c:pt>
                <c:pt idx="146">
                  <c:v>0.00628182793899291</c:v>
                </c:pt>
                <c:pt idx="147">
                  <c:v>0.00634900236217763</c:v>
                </c:pt>
                <c:pt idx="148">
                  <c:v>0.00653261592529735</c:v>
                </c:pt>
                <c:pt idx="149">
                  <c:v>0.00661288658847955</c:v>
                </c:pt>
                <c:pt idx="150">
                  <c:v>0.00672573147575236</c:v>
                </c:pt>
                <c:pt idx="151">
                  <c:v>0.00690133093780449</c:v>
                </c:pt>
                <c:pt idx="152">
                  <c:v>0.00692874074118049</c:v>
                </c:pt>
                <c:pt idx="153">
                  <c:v>0.00708762335189262</c:v>
                </c:pt>
                <c:pt idx="154">
                  <c:v>0.00727030715216014</c:v>
                </c:pt>
                <c:pt idx="155">
                  <c:v>0.00730922243240869</c:v>
                </c:pt>
                <c:pt idx="156">
                  <c:v>0.00748035227292698</c:v>
                </c:pt>
                <c:pt idx="157">
                  <c:v>0.00768201760047309</c:v>
                </c:pt>
                <c:pt idx="158">
                  <c:v>0.00769789503304496</c:v>
                </c:pt>
                <c:pt idx="159">
                  <c:v>0.00790308816634386</c:v>
                </c:pt>
                <c:pt idx="160">
                  <c:v>0.00808443273163266</c:v>
                </c:pt>
                <c:pt idx="161">
                  <c:v>0.00816299193992326</c:v>
                </c:pt>
                <c:pt idx="162">
                  <c:v>0.00827328182788042</c:v>
                </c:pt>
                <c:pt idx="163">
                  <c:v>0.0084981878948466</c:v>
                </c:pt>
                <c:pt idx="164">
                  <c:v>0.00859654360947219</c:v>
                </c:pt>
                <c:pt idx="165">
                  <c:v>0.00871392325185292</c:v>
                </c:pt>
                <c:pt idx="166">
                  <c:v>0.00891058258143428</c:v>
                </c:pt>
                <c:pt idx="167">
                  <c:v>0.00912385079873759</c:v>
                </c:pt>
                <c:pt idx="168">
                  <c:v>0.00912622899825807</c:v>
                </c:pt>
                <c:pt idx="169">
                  <c:v>0.00932994043101838</c:v>
                </c:pt>
                <c:pt idx="170">
                  <c:v>0.00953440278292086</c:v>
                </c:pt>
                <c:pt idx="171">
                  <c:v>0.00969762565857311</c:v>
                </c:pt>
                <c:pt idx="172">
                  <c:v>0.00975823319567365</c:v>
                </c:pt>
                <c:pt idx="173">
                  <c:v>0.00996260800552623</c:v>
                </c:pt>
                <c:pt idx="174">
                  <c:v>0.0102009925042183</c:v>
                </c:pt>
                <c:pt idx="175">
                  <c:v>0.0102987849874593</c:v>
                </c:pt>
                <c:pt idx="176">
                  <c:v>0.0104092354413388</c:v>
                </c:pt>
                <c:pt idx="177">
                  <c:v>0.0106217885433065</c:v>
                </c:pt>
                <c:pt idx="178">
                  <c:v>0.0108964178251834</c:v>
                </c:pt>
                <c:pt idx="179">
                  <c:v>0.0109561614695753</c:v>
                </c:pt>
                <c:pt idx="180">
                  <c:v>0.0110823631301057</c:v>
                </c:pt>
                <c:pt idx="181">
                  <c:v>0.0113141529001961</c:v>
                </c:pt>
                <c:pt idx="182">
                  <c:v>0.0115439119132668</c:v>
                </c:pt>
                <c:pt idx="183">
                  <c:v>0.0116518527404475</c:v>
                </c:pt>
                <c:pt idx="184">
                  <c:v>0.0117724321940526</c:v>
                </c:pt>
                <c:pt idx="185">
                  <c:v>0.01202342802627</c:v>
                </c:pt>
                <c:pt idx="186">
                  <c:v>0.0122648779440718</c:v>
                </c:pt>
                <c:pt idx="187">
                  <c:v>0.0124541244374032</c:v>
                </c:pt>
                <c:pt idx="188">
                  <c:v>0.0124809874251064</c:v>
                </c:pt>
                <c:pt idx="189">
                  <c:v>0.0127436536148225</c:v>
                </c:pt>
                <c:pt idx="190">
                  <c:v>0.0129651875427018</c:v>
                </c:pt>
                <c:pt idx="191">
                  <c:v>0.0131791719368706</c:v>
                </c:pt>
                <c:pt idx="192">
                  <c:v>0.0133323282197354</c:v>
                </c:pt>
                <c:pt idx="193">
                  <c:v>0.0134156069713285</c:v>
                </c:pt>
                <c:pt idx="194">
                  <c:v>0.0136622450489597</c:v>
                </c:pt>
                <c:pt idx="195">
                  <c:v>0.0139415631988805</c:v>
                </c:pt>
                <c:pt idx="196">
                  <c:v>0.0141644094353084</c:v>
                </c:pt>
                <c:pt idx="197">
                  <c:v>0.0142791657350524</c:v>
                </c:pt>
                <c:pt idx="198">
                  <c:v>0.0144081029788724</c:v>
                </c:pt>
                <c:pt idx="199">
                  <c:v>0.0146418825510324</c:v>
                </c:pt>
                <c:pt idx="200">
                  <c:v>0.0149039818337697</c:v>
                </c:pt>
                <c:pt idx="201">
                  <c:v>0.0151423733971772</c:v>
                </c:pt>
                <c:pt idx="202">
                  <c:v>0.0153535290338475</c:v>
                </c:pt>
                <c:pt idx="203">
                  <c:v>0.015387798224647</c:v>
                </c:pt>
                <c:pt idx="204">
                  <c:v>0.0156347380137501</c:v>
                </c:pt>
                <c:pt idx="205">
                  <c:v>0.0158784672534288</c:v>
                </c:pt>
                <c:pt idx="206">
                  <c:v>0.0161260731244096</c:v>
                </c:pt>
                <c:pt idx="207">
                  <c:v>0.0163771592305529</c:v>
                </c:pt>
                <c:pt idx="208">
                  <c:v>0.0165235314427579</c:v>
                </c:pt>
                <c:pt idx="209">
                  <c:v>0.0166384107527273</c:v>
                </c:pt>
                <c:pt idx="210">
                  <c:v>0.016855150496151</c:v>
                </c:pt>
                <c:pt idx="211">
                  <c:v>0.0171359375827335</c:v>
                </c:pt>
                <c:pt idx="212">
                  <c:v>0.017393059952381</c:v>
                </c:pt>
                <c:pt idx="213">
                  <c:v>0.0176454001932622</c:v>
                </c:pt>
                <c:pt idx="214">
                  <c:v>0.0178434544678541</c:v>
                </c:pt>
                <c:pt idx="215">
                  <c:v>0.0178886399276523</c:v>
                </c:pt>
                <c:pt idx="216">
                  <c:v>0.018158138610665</c:v>
                </c:pt>
                <c:pt idx="217">
                  <c:v>0.0184032172059261</c:v>
                </c:pt>
                <c:pt idx="218">
                  <c:v>0.01868042923996</c:v>
                </c:pt>
                <c:pt idx="219">
                  <c:v>0.0189293048846803</c:v>
                </c:pt>
                <c:pt idx="220">
                  <c:v>0.0191824350167001</c:v>
                </c:pt>
                <c:pt idx="221">
                  <c:v>0.019367238410546</c:v>
                </c:pt>
                <c:pt idx="222">
                  <c:v>0.0194209858528965</c:v>
                </c:pt>
                <c:pt idx="223">
                  <c:v>0.0197449785757005</c:v>
                </c:pt>
                <c:pt idx="224">
                  <c:v>0.0199626144975447</c:v>
                </c:pt>
                <c:pt idx="225">
                  <c:v>0.0202041153165282</c:v>
                </c:pt>
                <c:pt idx="226">
                  <c:v>0.0204659366696334</c:v>
                </c:pt>
                <c:pt idx="227">
                  <c:v>0.0207398350385941</c:v>
                </c:pt>
                <c:pt idx="228">
                  <c:v>0.0210250171281146</c:v>
                </c:pt>
                <c:pt idx="229">
                  <c:v>0.021040684116869</c:v>
                </c:pt>
                <c:pt idx="230">
                  <c:v>0.0212458990038142</c:v>
                </c:pt>
                <c:pt idx="231">
                  <c:v>0.0215062733060675</c:v>
                </c:pt>
                <c:pt idx="232">
                  <c:v>0.0217720592403541</c:v>
                </c:pt>
                <c:pt idx="233">
                  <c:v>0.0220182102942057</c:v>
                </c:pt>
                <c:pt idx="234">
                  <c:v>0.0223069398665403</c:v>
                </c:pt>
                <c:pt idx="235">
                  <c:v>0.02254474660119</c:v>
                </c:pt>
                <c:pt idx="236">
                  <c:v>0.0228266776941719</c:v>
                </c:pt>
                <c:pt idx="237">
                  <c:v>0.0229435717146285</c:v>
                </c:pt>
                <c:pt idx="238">
                  <c:v>0.0230702240588043</c:v>
                </c:pt>
                <c:pt idx="239">
                  <c:v>0.0233602131452097</c:v>
                </c:pt>
                <c:pt idx="240">
                  <c:v>0.0236192562617084</c:v>
                </c:pt>
                <c:pt idx="241">
                  <c:v>0.0238630002645277</c:v>
                </c:pt>
                <c:pt idx="242">
                  <c:v>0.0241238655185601</c:v>
                </c:pt>
                <c:pt idx="243">
                  <c:v>0.0243998868235351</c:v>
                </c:pt>
                <c:pt idx="244">
                  <c:v>0.0246520264009096</c:v>
                </c:pt>
                <c:pt idx="245">
                  <c:v>0.0249216595278506</c:v>
                </c:pt>
                <c:pt idx="246">
                  <c:v>0.0252232035094277</c:v>
                </c:pt>
                <c:pt idx="247">
                  <c:v>0.0252555760479232</c:v>
                </c:pt>
                <c:pt idx="248">
                  <c:v>0.025483714221089</c:v>
                </c:pt>
                <c:pt idx="249">
                  <c:v>0.0257578011730886</c:v>
                </c:pt>
                <c:pt idx="250">
                  <c:v>0.0260099883721634</c:v>
                </c:pt>
                <c:pt idx="251">
                  <c:v>0.0262745801318102</c:v>
                </c:pt>
                <c:pt idx="252">
                  <c:v>0.0265605254909255</c:v>
                </c:pt>
                <c:pt idx="253">
                  <c:v>0.0268506725468876</c:v>
                </c:pt>
                <c:pt idx="254">
                  <c:v>0.0270963554307038</c:v>
                </c:pt>
                <c:pt idx="255">
                  <c:v>0.0273754495870889</c:v>
                </c:pt>
                <c:pt idx="256">
                  <c:v>0.0276451276736431</c:v>
                </c:pt>
                <c:pt idx="257">
                  <c:v>0.0279085092179551</c:v>
                </c:pt>
                <c:pt idx="258">
                  <c:v>0.0280322006849185</c:v>
                </c:pt>
                <c:pt idx="259">
                  <c:v>0.0281683214078753</c:v>
                </c:pt>
                <c:pt idx="260">
                  <c:v>0.0284653891492812</c:v>
                </c:pt>
                <c:pt idx="261">
                  <c:v>0.0287608140307137</c:v>
                </c:pt>
                <c:pt idx="262">
                  <c:v>0.0290091366399756</c:v>
                </c:pt>
                <c:pt idx="263">
                  <c:v>0.0292915820753965</c:v>
                </c:pt>
                <c:pt idx="264">
                  <c:v>0.0295494818097598</c:v>
                </c:pt>
                <c:pt idx="265">
                  <c:v>0.0298337159056306</c:v>
                </c:pt>
                <c:pt idx="266">
                  <c:v>0.0300922521648397</c:v>
                </c:pt>
                <c:pt idx="267">
                  <c:v>0.0303635269074682</c:v>
                </c:pt>
                <c:pt idx="268">
                  <c:v>0.030656064107172</c:v>
                </c:pt>
                <c:pt idx="269">
                  <c:v>0.0309341666737336</c:v>
                </c:pt>
                <c:pt idx="270">
                  <c:v>0.0311920309040232</c:v>
                </c:pt>
                <c:pt idx="271">
                  <c:v>0.0314478905764688</c:v>
                </c:pt>
                <c:pt idx="272">
                  <c:v>0.0315471154981294</c:v>
                </c:pt>
                <c:pt idx="273">
                  <c:v>0.0317645231893662</c:v>
                </c:pt>
                <c:pt idx="274">
                  <c:v>0.0320233355983089</c:v>
                </c:pt>
                <c:pt idx="275">
                  <c:v>0.0323010582357474</c:v>
                </c:pt>
                <c:pt idx="276">
                  <c:v>0.0325558599719465</c:v>
                </c:pt>
                <c:pt idx="277">
                  <c:v>0.0328369184881662</c:v>
                </c:pt>
                <c:pt idx="278">
                  <c:v>0.0331101586067788</c:v>
                </c:pt>
                <c:pt idx="279">
                  <c:v>0.0333945431685874</c:v>
                </c:pt>
                <c:pt idx="280">
                  <c:v>0.0336997313113217</c:v>
                </c:pt>
                <c:pt idx="281">
                  <c:v>0.0340013466959927</c:v>
                </c:pt>
                <c:pt idx="282">
                  <c:v>0.0342329101037465</c:v>
                </c:pt>
                <c:pt idx="283">
                  <c:v>0.0345022911955573</c:v>
                </c:pt>
                <c:pt idx="284">
                  <c:v>0.0348098457183956</c:v>
                </c:pt>
                <c:pt idx="285">
                  <c:v>0.0350775266126959</c:v>
                </c:pt>
                <c:pt idx="286">
                  <c:v>0.0353432053268292</c:v>
                </c:pt>
                <c:pt idx="287">
                  <c:v>0.0356215516273252</c:v>
                </c:pt>
                <c:pt idx="288">
                  <c:v>0.0359318492260505</c:v>
                </c:pt>
                <c:pt idx="289">
                  <c:v>0.0361949864092385</c:v>
                </c:pt>
                <c:pt idx="290">
                  <c:v>0.0364491837035795</c:v>
                </c:pt>
                <c:pt idx="291">
                  <c:v>0.0367522844730227</c:v>
                </c:pt>
                <c:pt idx="292">
                  <c:v>0.036833250045349</c:v>
                </c:pt>
                <c:pt idx="293">
                  <c:v>0.0370360207574721</c:v>
                </c:pt>
                <c:pt idx="294">
                  <c:v>0.0372957847436969</c:v>
                </c:pt>
                <c:pt idx="295">
                  <c:v>0.0375843750820848</c:v>
                </c:pt>
                <c:pt idx="296">
                  <c:v>0.0378651794478377</c:v>
                </c:pt>
                <c:pt idx="297">
                  <c:v>0.0381258832764811</c:v>
                </c:pt>
                <c:pt idx="298">
                  <c:v>0.038402301422667</c:v>
                </c:pt>
                <c:pt idx="299">
                  <c:v>0.0386982690107961</c:v>
                </c:pt>
                <c:pt idx="300">
                  <c:v>0.0389706818980721</c:v>
                </c:pt>
                <c:pt idx="301">
                  <c:v>0.0392134054342723</c:v>
                </c:pt>
                <c:pt idx="302">
                  <c:v>0.0395352790568545</c:v>
                </c:pt>
                <c:pt idx="303">
                  <c:v>0.0398101547830414</c:v>
                </c:pt>
                <c:pt idx="304">
                  <c:v>0.0400676620830668</c:v>
                </c:pt>
                <c:pt idx="305">
                  <c:v>0.0403473859114051</c:v>
                </c:pt>
                <c:pt idx="306">
                  <c:v>0.0406374014840089</c:v>
                </c:pt>
                <c:pt idx="307">
                  <c:v>0.0409296367266251</c:v>
                </c:pt>
                <c:pt idx="308">
                  <c:v>0.0411933815475549</c:v>
                </c:pt>
                <c:pt idx="309">
                  <c:v>0.04149696667529</c:v>
                </c:pt>
                <c:pt idx="310">
                  <c:v>0.0417628637639406</c:v>
                </c:pt>
                <c:pt idx="311">
                  <c:v>0.0420470997722655</c:v>
                </c:pt>
                <c:pt idx="312">
                  <c:v>0.0423312550134382</c:v>
                </c:pt>
                <c:pt idx="313">
                  <c:v>0.0426264455188815</c:v>
                </c:pt>
                <c:pt idx="314">
                  <c:v>0.0429146513857124</c:v>
                </c:pt>
                <c:pt idx="315">
                  <c:v>0.0431977940721684</c:v>
                </c:pt>
                <c:pt idx="316">
                  <c:v>0.0434617074105359</c:v>
                </c:pt>
                <c:pt idx="317">
                  <c:v>0.0437657534073018</c:v>
                </c:pt>
                <c:pt idx="318">
                  <c:v>0.0440367895249064</c:v>
                </c:pt>
                <c:pt idx="319">
                  <c:v>0.0443215280037242</c:v>
                </c:pt>
                <c:pt idx="320">
                  <c:v>0.04461115856227</c:v>
                </c:pt>
                <c:pt idx="321">
                  <c:v>0.0448804358946857</c:v>
                </c:pt>
                <c:pt idx="322">
                  <c:v>0.0451748749750732</c:v>
                </c:pt>
                <c:pt idx="323">
                  <c:v>0.0454524095826675</c:v>
                </c:pt>
                <c:pt idx="324">
                  <c:v>0.0457684605608429</c:v>
                </c:pt>
                <c:pt idx="325">
                  <c:v>0.0460057197710804</c:v>
                </c:pt>
                <c:pt idx="326">
                  <c:v>0.0463116666590251</c:v>
                </c:pt>
                <c:pt idx="327">
                  <c:v>0.0466087389715885</c:v>
                </c:pt>
                <c:pt idx="328">
                  <c:v>0.0468545778445331</c:v>
                </c:pt>
                <c:pt idx="329">
                  <c:v>0.0471476731621438</c:v>
                </c:pt>
                <c:pt idx="330">
                  <c:v>0.0474376308608736</c:v>
                </c:pt>
                <c:pt idx="331">
                  <c:v>0.0477233095681007</c:v>
                </c:pt>
                <c:pt idx="332">
                  <c:v>0.0480115754335845</c:v>
                </c:pt>
                <c:pt idx="333">
                  <c:v>0.0482658362573834</c:v>
                </c:pt>
                <c:pt idx="334">
                  <c:v>0.0486008129102805</c:v>
                </c:pt>
                <c:pt idx="335">
                  <c:v>0.048876636621058</c:v>
                </c:pt>
                <c:pt idx="336">
                  <c:v>0.0491558115979768</c:v>
                </c:pt>
                <c:pt idx="337">
                  <c:v>0.0494421420618389</c:v>
                </c:pt>
                <c:pt idx="338">
                  <c:v>0.0497173532443822</c:v>
                </c:pt>
                <c:pt idx="339">
                  <c:v>0.0499932496955353</c:v>
                </c:pt>
                <c:pt idx="340">
                  <c:v>0.0502747758736226</c:v>
                </c:pt>
                <c:pt idx="341">
                  <c:v>0.0505927290489491</c:v>
                </c:pt>
                <c:pt idx="342">
                  <c:v>0.0508934744702187</c:v>
                </c:pt>
                <c:pt idx="343">
                  <c:v>0.0511929893571692</c:v>
                </c:pt>
                <c:pt idx="344">
                  <c:v>0.0514605004078447</c:v>
                </c:pt>
                <c:pt idx="345">
                  <c:v>0.0517328777566227</c:v>
                </c:pt>
                <c:pt idx="346">
                  <c:v>0.0520234077898823</c:v>
                </c:pt>
                <c:pt idx="347">
                  <c:v>0.0523104369226518</c:v>
                </c:pt>
                <c:pt idx="348">
                  <c:v>0.0526068712675573</c:v>
                </c:pt>
                <c:pt idx="349">
                  <c:v>0.0528975269181696</c:v>
                </c:pt>
                <c:pt idx="350">
                  <c:v>0.0531630652759869</c:v>
                </c:pt>
                <c:pt idx="351">
                  <c:v>0.0534645554932066</c:v>
                </c:pt>
                <c:pt idx="352">
                  <c:v>0.0537458643775222</c:v>
                </c:pt>
                <c:pt idx="353">
                  <c:v>0.0540274731119072</c:v>
                </c:pt>
                <c:pt idx="354">
                  <c:v>0.054334006732501</c:v>
                </c:pt>
                <c:pt idx="355">
                  <c:v>0.0546105262849528</c:v>
                </c:pt>
                <c:pt idx="356">
                  <c:v>0.0548722024491297</c:v>
                </c:pt>
                <c:pt idx="357">
                  <c:v>0.055179991385582</c:v>
                </c:pt>
                <c:pt idx="358">
                  <c:v>0.0554638455364137</c:v>
                </c:pt>
                <c:pt idx="359">
                  <c:v>0.0557585900992523</c:v>
                </c:pt>
                <c:pt idx="360">
                  <c:v>0.0560381198782752</c:v>
                </c:pt>
                <c:pt idx="361">
                  <c:v>0.0563326952503875</c:v>
                </c:pt>
                <c:pt idx="362">
                  <c:v>0.0565980791039804</c:v>
                </c:pt>
                <c:pt idx="363">
                  <c:v>0.0568951347406034</c:v>
                </c:pt>
                <c:pt idx="364">
                  <c:v>0.0571947465132423</c:v>
                </c:pt>
                <c:pt idx="365">
                  <c:v>0.0574685879532067</c:v>
                </c:pt>
                <c:pt idx="366">
                  <c:v>0.0577604770079857</c:v>
                </c:pt>
                <c:pt idx="367">
                  <c:v>0.0580492613618823</c:v>
                </c:pt>
                <c:pt idx="368">
                  <c:v>0.0583232462702734</c:v>
                </c:pt>
                <c:pt idx="369">
                  <c:v>0.058633370001563</c:v>
                </c:pt>
                <c:pt idx="370">
                  <c:v>0.0589252964276166</c:v>
                </c:pt>
                <c:pt idx="371">
                  <c:v>0.0592186456597162</c:v>
                </c:pt>
                <c:pt idx="372">
                  <c:v>0.0594960793695405</c:v>
                </c:pt>
                <c:pt idx="373">
                  <c:v>0.0597779576150793</c:v>
                </c:pt>
                <c:pt idx="374">
                  <c:v>0.0600567429566942</c:v>
                </c:pt>
                <c:pt idx="375">
                  <c:v>0.0603523965311997</c:v>
                </c:pt>
                <c:pt idx="376">
                  <c:v>0.0606596329682431</c:v>
                </c:pt>
                <c:pt idx="377">
                  <c:v>0.0609438179267592</c:v>
                </c:pt>
                <c:pt idx="378">
                  <c:v>0.0612388331500287</c:v>
                </c:pt>
                <c:pt idx="379">
                  <c:v>0.0615269910294351</c:v>
                </c:pt>
                <c:pt idx="380">
                  <c:v>0.0618188261176051</c:v>
                </c:pt>
                <c:pt idx="381">
                  <c:v>0.0621199738083846</c:v>
                </c:pt>
                <c:pt idx="382">
                  <c:v>0.0623962280655376</c:v>
                </c:pt>
                <c:pt idx="383">
                  <c:v>0.0627005831638622</c:v>
                </c:pt>
                <c:pt idx="384">
                  <c:v>0.0629729212253527</c:v>
                </c:pt>
                <c:pt idx="385">
                  <c:v>0.0632725951913356</c:v>
                </c:pt>
                <c:pt idx="386">
                  <c:v>0.0635672996546371</c:v>
                </c:pt>
                <c:pt idx="387">
                  <c:v>0.0638405275967463</c:v>
                </c:pt>
                <c:pt idx="388">
                  <c:v>0.0641189331228304</c:v>
                </c:pt>
                <c:pt idx="389">
                  <c:v>0.0644246396533211</c:v>
                </c:pt>
                <c:pt idx="390">
                  <c:v>0.0647040074439571</c:v>
                </c:pt>
                <c:pt idx="391">
                  <c:v>0.0650155323496311</c:v>
                </c:pt>
                <c:pt idx="392">
                  <c:v>0.0653037282918856</c:v>
                </c:pt>
                <c:pt idx="393">
                  <c:v>0.0655772314911426</c:v>
                </c:pt>
                <c:pt idx="394">
                  <c:v>0.0658911059821285</c:v>
                </c:pt>
                <c:pt idx="395">
                  <c:v>0.0661992663365363</c:v>
                </c:pt>
                <c:pt idx="396">
                  <c:v>0.0664661620434768</c:v>
                </c:pt>
                <c:pt idx="397">
                  <c:v>0.066776016077763</c:v>
                </c:pt>
                <c:pt idx="398">
                  <c:v>0.0670753007895412</c:v>
                </c:pt>
                <c:pt idx="399">
                  <c:v>0.0673617819834118</c:v>
                </c:pt>
                <c:pt idx="400">
                  <c:v>0.0676676203961839</c:v>
                </c:pt>
                <c:pt idx="401">
                  <c:v>0.0679457100714299</c:v>
                </c:pt>
                <c:pt idx="402">
                  <c:v>0.0682401616052658</c:v>
                </c:pt>
                <c:pt idx="403">
                  <c:v>0.0685341529583596</c:v>
                </c:pt>
                <c:pt idx="404">
                  <c:v>0.068835525775431</c:v>
                </c:pt>
                <c:pt idx="405">
                  <c:v>0.0690920132389122</c:v>
                </c:pt>
                <c:pt idx="406">
                  <c:v>0.0694010548354591</c:v>
                </c:pt>
                <c:pt idx="407">
                  <c:v>0.0696876167622207</c:v>
                </c:pt>
                <c:pt idx="408">
                  <c:v>0.0698148269223431</c:v>
                </c:pt>
                <c:pt idx="409">
                  <c:v>0.0700143762399406</c:v>
                </c:pt>
                <c:pt idx="410">
                  <c:v>0.0702645958359761</c:v>
                </c:pt>
                <c:pt idx="411">
                  <c:v>0.0705770027548632</c:v>
                </c:pt>
                <c:pt idx="412">
                  <c:v>0.0708587563073437</c:v>
                </c:pt>
                <c:pt idx="413">
                  <c:v>0.0711747028941348</c:v>
                </c:pt>
                <c:pt idx="414">
                  <c:v>0.0714484673753315</c:v>
                </c:pt>
                <c:pt idx="415">
                  <c:v>0.071768323022254</c:v>
                </c:pt>
                <c:pt idx="416">
                  <c:v>0.0720367142936667</c:v>
                </c:pt>
                <c:pt idx="417">
                  <c:v>0.0723370335386281</c:v>
                </c:pt>
                <c:pt idx="418">
                  <c:v>0.0726327989062133</c:v>
                </c:pt>
                <c:pt idx="419">
                  <c:v>0.0729221550647494</c:v>
                </c:pt>
                <c:pt idx="420">
                  <c:v>0.0732378222545104</c:v>
                </c:pt>
                <c:pt idx="421">
                  <c:v>0.0735240302642668</c:v>
                </c:pt>
                <c:pt idx="422">
                  <c:v>0.0738153579177804</c:v>
                </c:pt>
                <c:pt idx="423">
                  <c:v>0.07383282001713</c:v>
                </c:pt>
                <c:pt idx="424">
                  <c:v>0.0741151435565787</c:v>
                </c:pt>
                <c:pt idx="425">
                  <c:v>0.0743892183145981</c:v>
                </c:pt>
                <c:pt idx="426">
                  <c:v>0.074697369853339</c:v>
                </c:pt>
                <c:pt idx="427">
                  <c:v>0.0750128483440342</c:v>
                </c:pt>
                <c:pt idx="428">
                  <c:v>0.0753130172237473</c:v>
                </c:pt>
                <c:pt idx="429">
                  <c:v>0.0756034533640566</c:v>
                </c:pt>
                <c:pt idx="430">
                  <c:v>0.0758837944475418</c:v>
                </c:pt>
                <c:pt idx="431">
                  <c:v>0.0761911151895695</c:v>
                </c:pt>
                <c:pt idx="432">
                  <c:v>0.0764979709727251</c:v>
                </c:pt>
                <c:pt idx="433">
                  <c:v>0.0767710230838416</c:v>
                </c:pt>
                <c:pt idx="434">
                  <c:v>0.0770869591340504</c:v>
                </c:pt>
                <c:pt idx="435">
                  <c:v>0.0773828040335038</c:v>
                </c:pt>
                <c:pt idx="436">
                  <c:v>0.0774309307207238</c:v>
                </c:pt>
                <c:pt idx="437">
                  <c:v>0.077667458231475</c:v>
                </c:pt>
                <c:pt idx="438">
                  <c:v>0.0779749713795302</c:v>
                </c:pt>
                <c:pt idx="439">
                  <c:v>0.0782768417573516</c:v>
                </c:pt>
                <c:pt idx="440">
                  <c:v>0.078539794249343</c:v>
                </c:pt>
                <c:pt idx="441">
                  <c:v>0.0788559114016637</c:v>
                </c:pt>
                <c:pt idx="442">
                  <c:v>0.0791497552640212</c:v>
                </c:pt>
                <c:pt idx="443">
                  <c:v>0.0794387099189962</c:v>
                </c:pt>
                <c:pt idx="444">
                  <c:v>0.0797663618012252</c:v>
                </c:pt>
                <c:pt idx="445">
                  <c:v>0.0800455384387606</c:v>
                </c:pt>
                <c:pt idx="446">
                  <c:v>0.080353059509423</c:v>
                </c:pt>
                <c:pt idx="447">
                  <c:v>0.0806475708607568</c:v>
                </c:pt>
                <c:pt idx="448">
                  <c:v>0.0806796739981772</c:v>
                </c:pt>
                <c:pt idx="449">
                  <c:v>0.0809438399933592</c:v>
                </c:pt>
                <c:pt idx="450">
                  <c:v>0.0812507161988829</c:v>
                </c:pt>
                <c:pt idx="451">
                  <c:v>0.0815420139212244</c:v>
                </c:pt>
                <c:pt idx="452">
                  <c:v>0.0818195896218256</c:v>
                </c:pt>
                <c:pt idx="453">
                  <c:v>0.082137251046802</c:v>
                </c:pt>
                <c:pt idx="454">
                  <c:v>0.082419818566938</c:v>
                </c:pt>
                <c:pt idx="455">
                  <c:v>0.0827196138686583</c:v>
                </c:pt>
                <c:pt idx="456">
                  <c:v>0.0830380939445307</c:v>
                </c:pt>
                <c:pt idx="457">
                  <c:v>0.0833104704087658</c:v>
                </c:pt>
                <c:pt idx="458">
                  <c:v>0.0836066876069471</c:v>
                </c:pt>
                <c:pt idx="459">
                  <c:v>0.0837623044653128</c:v>
                </c:pt>
                <c:pt idx="460">
                  <c:v>0.0839392294398377</c:v>
                </c:pt>
                <c:pt idx="461">
                  <c:v>0.0842120959891953</c:v>
                </c:pt>
                <c:pt idx="462">
                  <c:v>0.0844845205084251</c:v>
                </c:pt>
                <c:pt idx="463">
                  <c:v>0.084804276467523</c:v>
                </c:pt>
                <c:pt idx="464">
                  <c:v>0.0851187871708276</c:v>
                </c:pt>
                <c:pt idx="465">
                  <c:v>0.0853957392161844</c:v>
                </c:pt>
                <c:pt idx="466">
                  <c:v>0.0857071268250331</c:v>
                </c:pt>
                <c:pt idx="467">
                  <c:v>0.0859787773754378</c:v>
                </c:pt>
                <c:pt idx="468">
                  <c:v>0.0862767739015062</c:v>
                </c:pt>
                <c:pt idx="469">
                  <c:v>0.0865754153054767</c:v>
                </c:pt>
                <c:pt idx="470">
                  <c:v>0.0867551441648031</c:v>
                </c:pt>
                <c:pt idx="471">
                  <c:v>0.0868842355741692</c:v>
                </c:pt>
                <c:pt idx="472">
                  <c:v>0.0871497007557897</c:v>
                </c:pt>
                <c:pt idx="473">
                  <c:v>0.0874623752746127</c:v>
                </c:pt>
                <c:pt idx="474">
                  <c:v>0.087791805709232</c:v>
                </c:pt>
                <c:pt idx="475">
                  <c:v>0.088060692931712</c:v>
                </c:pt>
                <c:pt idx="476">
                  <c:v>0.0883386624231458</c:v>
                </c:pt>
                <c:pt idx="477">
                  <c:v>0.0886813484773833</c:v>
                </c:pt>
                <c:pt idx="478">
                  <c:v>0.088970855956183</c:v>
                </c:pt>
                <c:pt idx="479">
                  <c:v>0.0892474750578371</c:v>
                </c:pt>
                <c:pt idx="480">
                  <c:v>0.0895558371036564</c:v>
                </c:pt>
                <c:pt idx="481">
                  <c:v>0.089691515540849</c:v>
                </c:pt>
                <c:pt idx="482">
                  <c:v>0.0898509416073484</c:v>
                </c:pt>
                <c:pt idx="483">
                  <c:v>0.0901401107270521</c:v>
                </c:pt>
                <c:pt idx="484">
                  <c:v>0.090422253331543</c:v>
                </c:pt>
                <c:pt idx="485">
                  <c:v>0.0907496143987408</c:v>
                </c:pt>
                <c:pt idx="486">
                  <c:v>0.0910297591334958</c:v>
                </c:pt>
                <c:pt idx="487">
                  <c:v>0.0913240639718956</c:v>
                </c:pt>
                <c:pt idx="488">
                  <c:v>0.0916325163919055</c:v>
                </c:pt>
                <c:pt idx="489">
                  <c:v>0.0919204411262094</c:v>
                </c:pt>
                <c:pt idx="490">
                  <c:v>0.0922060943848635</c:v>
                </c:pt>
                <c:pt idx="491">
                  <c:v>0.0924413413469314</c:v>
                </c:pt>
                <c:pt idx="492">
                  <c:v>0.0925077111001442</c:v>
                </c:pt>
                <c:pt idx="493">
                  <c:v>0.0928198086754627</c:v>
                </c:pt>
                <c:pt idx="494">
                  <c:v>0.093082245254796</c:v>
                </c:pt>
                <c:pt idx="495">
                  <c:v>0.093410558483867</c:v>
                </c:pt>
                <c:pt idx="496">
                  <c:v>0.0936906873158185</c:v>
                </c:pt>
                <c:pt idx="497">
                  <c:v>0.0939820254704313</c:v>
                </c:pt>
                <c:pt idx="498">
                  <c:v>0.094299851412618</c:v>
                </c:pt>
                <c:pt idx="499">
                  <c:v>0.0945888287841345</c:v>
                </c:pt>
                <c:pt idx="500">
                  <c:v>0.0948664450049627</c:v>
                </c:pt>
                <c:pt idx="501">
                  <c:v>0.095073060784741</c:v>
                </c:pt>
                <c:pt idx="502">
                  <c:v>0.0951941730758045</c:v>
                </c:pt>
                <c:pt idx="503">
                  <c:v>0.0954643497377118</c:v>
                </c:pt>
                <c:pt idx="504">
                  <c:v>0.0957548082151885</c:v>
                </c:pt>
                <c:pt idx="505">
                  <c:v>0.0960764316129558</c:v>
                </c:pt>
                <c:pt idx="506">
                  <c:v>0.0963645328696421</c:v>
                </c:pt>
                <c:pt idx="507">
                  <c:v>0.0966507354034711</c:v>
                </c:pt>
                <c:pt idx="508">
                  <c:v>0.0969815096269392</c:v>
                </c:pt>
                <c:pt idx="509">
                  <c:v>0.097263543473959</c:v>
                </c:pt>
                <c:pt idx="510">
                  <c:v>0.0975549311909622</c:v>
                </c:pt>
                <c:pt idx="511">
                  <c:v>0.097689528725491</c:v>
                </c:pt>
                <c:pt idx="512">
                  <c:v>0.0978647323366573</c:v>
                </c:pt>
                <c:pt idx="513">
                  <c:v>0.0981566701585134</c:v>
                </c:pt>
                <c:pt idx="514">
                  <c:v>0.0984296727591722</c:v>
                </c:pt>
                <c:pt idx="515">
                  <c:v>0.098725069697782</c:v>
                </c:pt>
                <c:pt idx="516">
                  <c:v>0.0990453770796563</c:v>
                </c:pt>
                <c:pt idx="517">
                  <c:v>0.0993424030908138</c:v>
                </c:pt>
                <c:pt idx="518">
                  <c:v>0.0996353581750006</c:v>
                </c:pt>
                <c:pt idx="519">
                  <c:v>0.0998960124186242</c:v>
                </c:pt>
                <c:pt idx="520">
                  <c:v>0.100219563579988</c:v>
                </c:pt>
              </c:numCache>
            </c:numRef>
          </c:xVal>
          <c:yVal>
            <c:numRef>
              <c:f>E!$N$10:$N$530</c:f>
              <c:numCache>
                <c:formatCode>General</c:formatCode>
                <c:ptCount val="521"/>
                <c:pt idx="0">
                  <c:v>-0.8060419395</c:v>
                </c:pt>
                <c:pt idx="1">
                  <c:v>-0.21225</c:v>
                </c:pt>
                <c:pt idx="2">
                  <c:v>1.05592</c:v>
                </c:pt>
                <c:pt idx="3">
                  <c:v>2.3783062167</c:v>
                </c:pt>
                <c:pt idx="4">
                  <c:v>3.3477634773</c:v>
                </c:pt>
                <c:pt idx="5">
                  <c:v>4.2639479146</c:v>
                </c:pt>
                <c:pt idx="6">
                  <c:v>5.0232604632</c:v>
                </c:pt>
                <c:pt idx="7">
                  <c:v>5.9341213152</c:v>
                </c:pt>
                <c:pt idx="8">
                  <c:v>7.3007319298</c:v>
                </c:pt>
                <c:pt idx="9">
                  <c:v>8.5122835458</c:v>
                </c:pt>
                <c:pt idx="10">
                  <c:v>9.9960103626</c:v>
                </c:pt>
                <c:pt idx="11">
                  <c:v>11.937800809</c:v>
                </c:pt>
                <c:pt idx="12">
                  <c:v>12.3648691302</c:v>
                </c:pt>
                <c:pt idx="13">
                  <c:v>14.9530204136</c:v>
                </c:pt>
                <c:pt idx="14">
                  <c:v>18.5499936831</c:v>
                </c:pt>
                <c:pt idx="15">
                  <c:v>24.878803244</c:v>
                </c:pt>
                <c:pt idx="16">
                  <c:v>25.220474896</c:v>
                </c:pt>
                <c:pt idx="17">
                  <c:v>33.455940856</c:v>
                </c:pt>
                <c:pt idx="18">
                  <c:v>38.71335384</c:v>
                </c:pt>
                <c:pt idx="19">
                  <c:v>42.2780102498</c:v>
                </c:pt>
                <c:pt idx="20">
                  <c:v>51.2349410692</c:v>
                </c:pt>
                <c:pt idx="21">
                  <c:v>51.708698613</c:v>
                </c:pt>
                <c:pt idx="22">
                  <c:v>59.234845923</c:v>
                </c:pt>
                <c:pt idx="23">
                  <c:v>64.6820388448</c:v>
                </c:pt>
                <c:pt idx="24">
                  <c:v>67.358058274</c:v>
                </c:pt>
                <c:pt idx="25">
                  <c:v>76.2075994295</c:v>
                </c:pt>
                <c:pt idx="26">
                  <c:v>77.92902205919999</c:v>
                </c:pt>
                <c:pt idx="27">
                  <c:v>84.6736132554</c:v>
                </c:pt>
                <c:pt idx="28">
                  <c:v>91.33098658319999</c:v>
                </c:pt>
                <c:pt idx="29">
                  <c:v>93.86643865500001</c:v>
                </c:pt>
                <c:pt idx="30">
                  <c:v>103.2909870874</c:v>
                </c:pt>
                <c:pt idx="31">
                  <c:v>104.0047897176</c:v>
                </c:pt>
                <c:pt idx="32">
                  <c:v>113.0652429795</c:v>
                </c:pt>
                <c:pt idx="33">
                  <c:v>117.6454057548</c:v>
                </c:pt>
                <c:pt idx="34">
                  <c:v>123.138148952</c:v>
                </c:pt>
                <c:pt idx="35">
                  <c:v>130.57338307</c:v>
                </c:pt>
                <c:pt idx="36">
                  <c:v>133.9771408211</c:v>
                </c:pt>
                <c:pt idx="37">
                  <c:v>143.6552572052</c:v>
                </c:pt>
                <c:pt idx="38">
                  <c:v>145.0998352881</c:v>
                </c:pt>
                <c:pt idx="39">
                  <c:v>156.30275252</c:v>
                </c:pt>
                <c:pt idx="40">
                  <c:v>156.8694344542</c:v>
                </c:pt>
                <c:pt idx="41">
                  <c:v>167.5977290052</c:v>
                </c:pt>
                <c:pt idx="42">
                  <c:v>170.3801669068</c:v>
                </c:pt>
                <c:pt idx="43">
                  <c:v>178.6760865077</c:v>
                </c:pt>
                <c:pt idx="44">
                  <c:v>183.2676589455</c:v>
                </c:pt>
                <c:pt idx="45">
                  <c:v>190.0412187664</c:v>
                </c:pt>
                <c:pt idx="46">
                  <c:v>196.3772439453</c:v>
                </c:pt>
                <c:pt idx="47">
                  <c:v>201.9145739415</c:v>
                </c:pt>
                <c:pt idx="48">
                  <c:v>209.3702403325</c:v>
                </c:pt>
                <c:pt idx="49">
                  <c:v>212.5876724664</c:v>
                </c:pt>
                <c:pt idx="50">
                  <c:v>222.982299154</c:v>
                </c:pt>
                <c:pt idx="51">
                  <c:v>222.8163751294</c:v>
                </c:pt>
                <c:pt idx="52">
                  <c:v>233.6950531125</c:v>
                </c:pt>
                <c:pt idx="53">
                  <c:v>236.43058564</c:v>
                </c:pt>
                <c:pt idx="54">
                  <c:v>245.9120458125</c:v>
                </c:pt>
                <c:pt idx="55">
                  <c:v>249.4473566811</c:v>
                </c:pt>
                <c:pt idx="56">
                  <c:v>258.168847519</c:v>
                </c:pt>
                <c:pt idx="57">
                  <c:v>262.5660163431</c:v>
                </c:pt>
                <c:pt idx="58">
                  <c:v>270.7185453355</c:v>
                </c:pt>
                <c:pt idx="59">
                  <c:v>275.5632116016</c:v>
                </c:pt>
                <c:pt idx="60">
                  <c:v>281.8527495091</c:v>
                </c:pt>
                <c:pt idx="61">
                  <c:v>288.2996195275</c:v>
                </c:pt>
                <c:pt idx="62">
                  <c:v>292.7659197042</c:v>
                </c:pt>
                <c:pt idx="63">
                  <c:v>302.1756306513</c:v>
                </c:pt>
                <c:pt idx="64">
                  <c:v>304.7943934964</c:v>
                </c:pt>
                <c:pt idx="65">
                  <c:v>315.075111801</c:v>
                </c:pt>
                <c:pt idx="66">
                  <c:v>315.784431195</c:v>
                </c:pt>
                <c:pt idx="67">
                  <c:v>328.5489130032</c:v>
                </c:pt>
                <c:pt idx="68">
                  <c:v>328.3568185153</c:v>
                </c:pt>
                <c:pt idx="69">
                  <c:v>341.6514049787</c:v>
                </c:pt>
                <c:pt idx="70">
                  <c:v>341.1669193634</c:v>
                </c:pt>
                <c:pt idx="71">
                  <c:v>354.8925109551</c:v>
                </c:pt>
                <c:pt idx="72">
                  <c:v>355.0136894913</c:v>
                </c:pt>
                <c:pt idx="73">
                  <c:v>367.5461399844</c:v>
                </c:pt>
                <c:pt idx="74">
                  <c:v>368.6882118780001</c:v>
                </c:pt>
                <c:pt idx="75">
                  <c:v>380.6539705836</c:v>
                </c:pt>
                <c:pt idx="76">
                  <c:v>383.4408869109</c:v>
                </c:pt>
                <c:pt idx="77">
                  <c:v>394.3636690952</c:v>
                </c:pt>
                <c:pt idx="78">
                  <c:v>397.434809888</c:v>
                </c:pt>
                <c:pt idx="79">
                  <c:v>407.4949290554999</c:v>
                </c:pt>
                <c:pt idx="80">
                  <c:v>411.1158235349</c:v>
                </c:pt>
                <c:pt idx="81">
                  <c:v>420.7847569225</c:v>
                </c:pt>
                <c:pt idx="82">
                  <c:v>424.4189549904</c:v>
                </c:pt>
                <c:pt idx="83">
                  <c:v>434.6351794875</c:v>
                </c:pt>
                <c:pt idx="84">
                  <c:v>438.3841130099999</c:v>
                </c:pt>
                <c:pt idx="85">
                  <c:v>447.12322307</c:v>
                </c:pt>
                <c:pt idx="86">
                  <c:v>453.9041791014</c:v>
                </c:pt>
                <c:pt idx="87">
                  <c:v>460.5105760002</c:v>
                </c:pt>
                <c:pt idx="88">
                  <c:v>470.3015858520001</c:v>
                </c:pt>
                <c:pt idx="89">
                  <c:v>473.8434397427</c:v>
                </c:pt>
                <c:pt idx="90">
                  <c:v>486.1491482655001</c:v>
                </c:pt>
                <c:pt idx="91">
                  <c:v>486.2711551902</c:v>
                </c:pt>
                <c:pt idx="92">
                  <c:v>500.1823323423</c:v>
                </c:pt>
                <c:pt idx="93">
                  <c:v>501.0219213932</c:v>
                </c:pt>
                <c:pt idx="94">
                  <c:v>513.2892663777</c:v>
                </c:pt>
                <c:pt idx="95">
                  <c:v>516.292505288</c:v>
                </c:pt>
                <c:pt idx="96">
                  <c:v>526.48081975</c:v>
                </c:pt>
                <c:pt idx="97">
                  <c:v>530.2539350883</c:v>
                </c:pt>
                <c:pt idx="98">
                  <c:v>539.630891874</c:v>
                </c:pt>
                <c:pt idx="99">
                  <c:v>543.7200313496</c:v>
                </c:pt>
                <c:pt idx="100">
                  <c:v>552.9851194176001</c:v>
                </c:pt>
                <c:pt idx="101">
                  <c:v>557.1194962184</c:v>
                </c:pt>
                <c:pt idx="102">
                  <c:v>566.1853427958001</c:v>
                </c:pt>
                <c:pt idx="103">
                  <c:v>569.8375075212</c:v>
                </c:pt>
                <c:pt idx="104">
                  <c:v>579.182953722</c:v>
                </c:pt>
                <c:pt idx="105">
                  <c:v>582.5140447848</c:v>
                </c:pt>
                <c:pt idx="106">
                  <c:v>592.5864727914001</c:v>
                </c:pt>
                <c:pt idx="107">
                  <c:v>594.7069424146</c:v>
                </c:pt>
                <c:pt idx="108">
                  <c:v>606.0122300796</c:v>
                </c:pt>
                <c:pt idx="109">
                  <c:v>606.8136103907999</c:v>
                </c:pt>
                <c:pt idx="110">
                  <c:v>618.5099839457</c:v>
                </c:pt>
                <c:pt idx="111">
                  <c:v>619.155443368</c:v>
                </c:pt>
                <c:pt idx="112">
                  <c:v>629.8444662707999</c:v>
                </c:pt>
                <c:pt idx="113">
                  <c:v>632.527270188</c:v>
                </c:pt>
                <c:pt idx="114">
                  <c:v>641.4050920524</c:v>
                </c:pt>
                <c:pt idx="115">
                  <c:v>645.8739331086</c:v>
                </c:pt>
                <c:pt idx="116">
                  <c:v>652.9395475871998</c:v>
                </c:pt>
                <c:pt idx="117">
                  <c:v>659.1160065672</c:v>
                </c:pt>
                <c:pt idx="118">
                  <c:v>664.1283751465</c:v>
                </c:pt>
                <c:pt idx="119">
                  <c:v>672.549272428</c:v>
                </c:pt>
                <c:pt idx="120">
                  <c:v>674.5617298443999</c:v>
                </c:pt>
                <c:pt idx="121">
                  <c:v>685.0655540315</c:v>
                </c:pt>
                <c:pt idx="122">
                  <c:v>685.9890436714</c:v>
                </c:pt>
                <c:pt idx="123">
                  <c:v>695.879769358</c:v>
                </c:pt>
                <c:pt idx="124">
                  <c:v>698.7970519645</c:v>
                </c:pt>
                <c:pt idx="125">
                  <c:v>705.5538921232001</c:v>
                </c:pt>
                <c:pt idx="126">
                  <c:v>712.6256746066</c:v>
                </c:pt>
                <c:pt idx="127">
                  <c:v>715.7912338908</c:v>
                </c:pt>
                <c:pt idx="128">
                  <c:v>726.13281634</c:v>
                </c:pt>
                <c:pt idx="129">
                  <c:v>725.4906371515</c:v>
                </c:pt>
                <c:pt idx="130">
                  <c:v>735.20314534</c:v>
                </c:pt>
                <c:pt idx="131">
                  <c:v>739.1046138522</c:v>
                </c:pt>
                <c:pt idx="132">
                  <c:v>744.4289311488</c:v>
                </c:pt>
                <c:pt idx="133">
                  <c:v>752.4711073002</c:v>
                </c:pt>
                <c:pt idx="134">
                  <c:v>754.0682959152001</c:v>
                </c:pt>
                <c:pt idx="135">
                  <c:v>763.2268350666</c:v>
                </c:pt>
                <c:pt idx="136">
                  <c:v>765.5843139622</c:v>
                </c:pt>
                <c:pt idx="137">
                  <c:v>772.065308559</c:v>
                </c:pt>
                <c:pt idx="138">
                  <c:v>779.2997155128</c:v>
                </c:pt>
                <c:pt idx="139">
                  <c:v>781.3867747691</c:v>
                </c:pt>
                <c:pt idx="140">
                  <c:v>789.6102554079999</c:v>
                </c:pt>
                <c:pt idx="141">
                  <c:v>792.618816161</c:v>
                </c:pt>
                <c:pt idx="142">
                  <c:v>797.9298645384</c:v>
                </c:pt>
                <c:pt idx="143">
                  <c:v>806.0750094662998</c:v>
                </c:pt>
                <c:pt idx="144">
                  <c:v>806.534936073</c:v>
                </c:pt>
                <c:pt idx="145">
                  <c:v>814.4334646924001</c:v>
                </c:pt>
                <c:pt idx="146">
                  <c:v>819.1216901897999</c:v>
                </c:pt>
                <c:pt idx="147">
                  <c:v>822.3893008656</c:v>
                </c:pt>
                <c:pt idx="148">
                  <c:v>829.8562763912</c:v>
                </c:pt>
                <c:pt idx="149">
                  <c:v>832.8370426704</c:v>
                </c:pt>
                <c:pt idx="150">
                  <c:v>836.8058352793998</c:v>
                </c:pt>
                <c:pt idx="151">
                  <c:v>844.6928317746</c:v>
                </c:pt>
                <c:pt idx="152">
                  <c:v>846.44735769</c:v>
                </c:pt>
                <c:pt idx="153">
                  <c:v>852.194494647</c:v>
                </c:pt>
                <c:pt idx="154">
                  <c:v>859.2476331455999</c:v>
                </c:pt>
                <c:pt idx="155">
                  <c:v>860.1123403524</c:v>
                </c:pt>
                <c:pt idx="156">
                  <c:v>866.0087636442</c:v>
                </c:pt>
                <c:pt idx="157">
                  <c:v>873.029792991</c:v>
                </c:pt>
                <c:pt idx="158">
                  <c:v>873.3979873531</c:v>
                </c:pt>
                <c:pt idx="159">
                  <c:v>878.3756003575998</c:v>
                </c:pt>
                <c:pt idx="160">
                  <c:v>885.136770637</c:v>
                </c:pt>
                <c:pt idx="161">
                  <c:v>887.49480492</c:v>
                </c:pt>
                <c:pt idx="162">
                  <c:v>891.2699497602998</c:v>
                </c:pt>
                <c:pt idx="163">
                  <c:v>897.6054009332001</c:v>
                </c:pt>
                <c:pt idx="164">
                  <c:v>900.7319934248001</c:v>
                </c:pt>
                <c:pt idx="165">
                  <c:v>903.1192675470998</c:v>
                </c:pt>
                <c:pt idx="166">
                  <c:v>909.3273104877002</c:v>
                </c:pt>
                <c:pt idx="167">
                  <c:v>914.449809909</c:v>
                </c:pt>
                <c:pt idx="168">
                  <c:v>914.449809909</c:v>
                </c:pt>
                <c:pt idx="169">
                  <c:v>919.8514187720001</c:v>
                </c:pt>
                <c:pt idx="170">
                  <c:v>925.2694429428</c:v>
                </c:pt>
                <c:pt idx="171">
                  <c:v>928.4104755957001</c:v>
                </c:pt>
                <c:pt idx="172">
                  <c:v>930.494321649</c:v>
                </c:pt>
                <c:pt idx="173">
                  <c:v>935.3314483009</c:v>
                </c:pt>
                <c:pt idx="174">
                  <c:v>940.25641905</c:v>
                </c:pt>
                <c:pt idx="175">
                  <c:v>942.3120989882</c:v>
                </c:pt>
                <c:pt idx="176">
                  <c:v>944.942672936</c:v>
                </c:pt>
                <c:pt idx="177">
                  <c:v>949.8727728937998</c:v>
                </c:pt>
                <c:pt idx="178">
                  <c:v>954.5605634186001</c:v>
                </c:pt>
                <c:pt idx="179">
                  <c:v>956.0771480392001</c:v>
                </c:pt>
                <c:pt idx="180">
                  <c:v>958.9491301368</c:v>
                </c:pt>
                <c:pt idx="181">
                  <c:v>963.3970509744</c:v>
                </c:pt>
                <c:pt idx="182">
                  <c:v>968.0625872510999</c:v>
                </c:pt>
                <c:pt idx="183">
                  <c:v>970.213693599</c:v>
                </c:pt>
                <c:pt idx="184">
                  <c:v>972.196572299</c:v>
                </c:pt>
                <c:pt idx="185">
                  <c:v>976.4449234653</c:v>
                </c:pt>
                <c:pt idx="186">
                  <c:v>980.8634618928</c:v>
                </c:pt>
                <c:pt idx="187">
                  <c:v>984.1984485075</c:v>
                </c:pt>
                <c:pt idx="188">
                  <c:v>984.7651617375</c:v>
                </c:pt>
                <c:pt idx="189">
                  <c:v>988.9111471679998</c:v>
                </c:pt>
                <c:pt idx="190">
                  <c:v>992.7497534456</c:v>
                </c:pt>
                <c:pt idx="191">
                  <c:v>995.9552300316</c:v>
                </c:pt>
                <c:pt idx="192">
                  <c:v>998.1976827438</c:v>
                </c:pt>
                <c:pt idx="193">
                  <c:v>999.8076784643999</c:v>
                </c:pt>
                <c:pt idx="194">
                  <c:v>1003.749929523</c:v>
                </c:pt>
                <c:pt idx="195">
                  <c:v>1007.3296108591</c:v>
                </c:pt>
                <c:pt idx="196">
                  <c:v>1010.6533126608</c:v>
                </c:pt>
                <c:pt idx="197">
                  <c:v>1012.34219561</c:v>
                </c:pt>
                <c:pt idx="198">
                  <c:v>1014.4973171736</c:v>
                </c:pt>
                <c:pt idx="199">
                  <c:v>1017.9122685312</c:v>
                </c:pt>
                <c:pt idx="200">
                  <c:v>1021.1113437906</c:v>
                </c:pt>
                <c:pt idx="201">
                  <c:v>1024.2638718705</c:v>
                </c:pt>
                <c:pt idx="202">
                  <c:v>1026.8347701144</c:v>
                </c:pt>
                <c:pt idx="203">
                  <c:v>1027.6921523252</c:v>
                </c:pt>
                <c:pt idx="204">
                  <c:v>1030.781899724</c:v>
                </c:pt>
                <c:pt idx="205">
                  <c:v>1033.9399388959</c:v>
                </c:pt>
                <c:pt idx="206">
                  <c:v>1036.7743909104</c:v>
                </c:pt>
                <c:pt idx="207">
                  <c:v>1039.7790531888</c:v>
                </c:pt>
                <c:pt idx="208">
                  <c:v>1041.8557113541</c:v>
                </c:pt>
                <c:pt idx="209">
                  <c:v>1043.216722992</c:v>
                </c:pt>
                <c:pt idx="210">
                  <c:v>1045.6577061056</c:v>
                </c:pt>
                <c:pt idx="211">
                  <c:v>1048.8057969025</c:v>
                </c:pt>
                <c:pt idx="212">
                  <c:v>1051.4351366883</c:v>
                </c:pt>
                <c:pt idx="213">
                  <c:v>1054.1186581354</c:v>
                </c:pt>
                <c:pt idx="214">
                  <c:v>1056.1104957637</c:v>
                </c:pt>
                <c:pt idx="215">
                  <c:v>1056.746909316</c:v>
                </c:pt>
                <c:pt idx="216">
                  <c:v>1059.9280613922</c:v>
                </c:pt>
                <c:pt idx="217">
                  <c:v>1062.284357774</c:v>
                </c:pt>
                <c:pt idx="218">
                  <c:v>1065.1828202598</c:v>
                </c:pt>
                <c:pt idx="219">
                  <c:v>1067.4046225791</c:v>
                </c:pt>
                <c:pt idx="220">
                  <c:v>1069.7983024625</c:v>
                </c:pt>
                <c:pt idx="221">
                  <c:v>1071.5747948928</c:v>
                </c:pt>
                <c:pt idx="222">
                  <c:v>1072.29094513</c:v>
                </c:pt>
                <c:pt idx="223">
                  <c:v>1075.159589462</c:v>
                </c:pt>
                <c:pt idx="224">
                  <c:v>1077.2426599224</c:v>
                </c:pt>
                <c:pt idx="225">
                  <c:v>1079.8668971818</c:v>
                </c:pt>
                <c:pt idx="226">
                  <c:v>1082.1372036848</c:v>
                </c:pt>
                <c:pt idx="227">
                  <c:v>1084.1153650371</c:v>
                </c:pt>
                <c:pt idx="228">
                  <c:v>1086.0539858241</c:v>
                </c:pt>
                <c:pt idx="229">
                  <c:v>1086.5640790738</c:v>
                </c:pt>
                <c:pt idx="230">
                  <c:v>1088.4194344771</c:v>
                </c:pt>
                <c:pt idx="231">
                  <c:v>1090.547060377</c:v>
                </c:pt>
                <c:pt idx="232">
                  <c:v>1092.8409828174</c:v>
                </c:pt>
                <c:pt idx="233">
                  <c:v>1095.0337732644</c:v>
                </c:pt>
                <c:pt idx="234">
                  <c:v>1097.0774517839</c:v>
                </c:pt>
                <c:pt idx="235">
                  <c:v>1099.0073000628</c:v>
                </c:pt>
                <c:pt idx="236">
                  <c:v>1101.1068831392</c:v>
                </c:pt>
                <c:pt idx="237">
                  <c:v>1101.8314067592</c:v>
                </c:pt>
                <c:pt idx="238">
                  <c:v>1102.7490620082</c:v>
                </c:pt>
                <c:pt idx="239">
                  <c:v>1104.9407057733</c:v>
                </c:pt>
                <c:pt idx="240">
                  <c:v>1107.307187435</c:v>
                </c:pt>
                <c:pt idx="241">
                  <c:v>1108.65829844</c:v>
                </c:pt>
                <c:pt idx="242">
                  <c:v>1110.5480252171</c:v>
                </c:pt>
                <c:pt idx="243">
                  <c:v>1112.91396579</c:v>
                </c:pt>
                <c:pt idx="244">
                  <c:v>1114.5208740372</c:v>
                </c:pt>
                <c:pt idx="245">
                  <c:v>1116.0872623992</c:v>
                </c:pt>
                <c:pt idx="246">
                  <c:v>1118.0252132088</c:v>
                </c:pt>
                <c:pt idx="247">
                  <c:v>1118.2334406892</c:v>
                </c:pt>
                <c:pt idx="248">
                  <c:v>1119.7088557776</c:v>
                </c:pt>
                <c:pt idx="249">
                  <c:v>1121.299297868</c:v>
                </c:pt>
                <c:pt idx="250">
                  <c:v>1123.220559681</c:v>
                </c:pt>
                <c:pt idx="251">
                  <c:v>1124.5762170063</c:v>
                </c:pt>
                <c:pt idx="252">
                  <c:v>1126.2074111564</c:v>
                </c:pt>
                <c:pt idx="253">
                  <c:v>1128.2960122164</c:v>
                </c:pt>
                <c:pt idx="254">
                  <c:v>1129.8255678825</c:v>
                </c:pt>
                <c:pt idx="255">
                  <c:v>1131.161344067</c:v>
                </c:pt>
                <c:pt idx="256">
                  <c:v>1132.8920504231</c:v>
                </c:pt>
                <c:pt idx="257">
                  <c:v>1134.3649691544</c:v>
                </c:pt>
                <c:pt idx="258">
                  <c:v>1134.7495495434</c:v>
                </c:pt>
                <c:pt idx="259">
                  <c:v>1135.6979078319</c:v>
                </c:pt>
                <c:pt idx="260">
                  <c:v>1137.2194690662</c:v>
                </c:pt>
                <c:pt idx="261">
                  <c:v>1138.3202628096</c:v>
                </c:pt>
                <c:pt idx="262">
                  <c:v>1140.2311734616</c:v>
                </c:pt>
                <c:pt idx="263">
                  <c:v>1141.7713673172</c:v>
                </c:pt>
                <c:pt idx="264">
                  <c:v>1142.9547447846</c:v>
                </c:pt>
                <c:pt idx="265">
                  <c:v>1143.897359416</c:v>
                </c:pt>
                <c:pt idx="266">
                  <c:v>1145.6684340695</c:v>
                </c:pt>
                <c:pt idx="267">
                  <c:v>1146.6105507558</c:v>
                </c:pt>
                <c:pt idx="268">
                  <c:v>1148.1150970563</c:v>
                </c:pt>
                <c:pt idx="269">
                  <c:v>1149.571525919</c:v>
                </c:pt>
                <c:pt idx="270">
                  <c:v>1150.7534995752</c:v>
                </c:pt>
                <c:pt idx="271">
                  <c:v>1152.1259876424</c:v>
                </c:pt>
                <c:pt idx="272">
                  <c:v>1152.3717573388</c:v>
                </c:pt>
                <c:pt idx="273">
                  <c:v>1153.1850429663</c:v>
                </c:pt>
                <c:pt idx="274">
                  <c:v>1154.3321848464</c:v>
                </c:pt>
                <c:pt idx="275">
                  <c:v>1155.2261060088</c:v>
                </c:pt>
                <c:pt idx="276">
                  <c:v>1156.7109010102</c:v>
                </c:pt>
                <c:pt idx="277">
                  <c:v>1157.5384144944</c:v>
                </c:pt>
                <c:pt idx="278">
                  <c:v>1158.669972128</c:v>
                </c:pt>
                <c:pt idx="279">
                  <c:v>1160.0835324078</c:v>
                </c:pt>
                <c:pt idx="280">
                  <c:v>1161.130629883</c:v>
                </c:pt>
                <c:pt idx="281">
                  <c:v>1162.2856304316</c:v>
                </c:pt>
                <c:pt idx="282">
                  <c:v>1162.8887741388</c:v>
                </c:pt>
                <c:pt idx="283">
                  <c:v>1163.9223273012</c:v>
                </c:pt>
                <c:pt idx="284">
                  <c:v>1164.8742418115</c:v>
                </c:pt>
                <c:pt idx="285">
                  <c:v>1166.5094500395</c:v>
                </c:pt>
                <c:pt idx="286">
                  <c:v>1167.072090939</c:v>
                </c:pt>
                <c:pt idx="287">
                  <c:v>1168.018651036</c:v>
                </c:pt>
                <c:pt idx="288">
                  <c:v>1169.3431927628</c:v>
                </c:pt>
                <c:pt idx="289">
                  <c:v>1169.844129447</c:v>
                </c:pt>
                <c:pt idx="290">
                  <c:v>1170.7723811385</c:v>
                </c:pt>
                <c:pt idx="291">
                  <c:v>1171.819646724</c:v>
                </c:pt>
                <c:pt idx="292">
                  <c:v>1171.8582145585</c:v>
                </c:pt>
                <c:pt idx="293">
                  <c:v>1172.3762658055</c:v>
                </c:pt>
                <c:pt idx="294">
                  <c:v>1173.629544984</c:v>
                </c:pt>
                <c:pt idx="295">
                  <c:v>1174.320311711</c:v>
                </c:pt>
                <c:pt idx="296">
                  <c:v>1175.297552352</c:v>
                </c:pt>
                <c:pt idx="297">
                  <c:v>1175.6291680584</c:v>
                </c:pt>
                <c:pt idx="298">
                  <c:v>1176.8336828148</c:v>
                </c:pt>
                <c:pt idx="299">
                  <c:v>1177.6657568382</c:v>
                </c:pt>
                <c:pt idx="300">
                  <c:v>1178.1759707234</c:v>
                </c:pt>
                <c:pt idx="301">
                  <c:v>1179.1595957113</c:v>
                </c:pt>
                <c:pt idx="302">
                  <c:v>1180.1060679675</c:v>
                </c:pt>
                <c:pt idx="303">
                  <c:v>1180.7877835168</c:v>
                </c:pt>
                <c:pt idx="304">
                  <c:v>1181.392419288</c:v>
                </c:pt>
                <c:pt idx="305">
                  <c:v>1182.0708368613</c:v>
                </c:pt>
                <c:pt idx="306">
                  <c:v>1182.677880636</c:v>
                </c:pt>
                <c:pt idx="307">
                  <c:v>1183.661563458</c:v>
                </c:pt>
                <c:pt idx="308">
                  <c:v>1184.2257774063</c:v>
                </c:pt>
                <c:pt idx="309">
                  <c:v>1185.0129689319</c:v>
                </c:pt>
                <c:pt idx="310">
                  <c:v>1185.8206925952</c:v>
                </c:pt>
                <c:pt idx="311">
                  <c:v>1186.1279086566</c:v>
                </c:pt>
                <c:pt idx="312">
                  <c:v>1186.7736772105</c:v>
                </c:pt>
                <c:pt idx="313">
                  <c:v>1187.7983053398</c:v>
                </c:pt>
                <c:pt idx="314">
                  <c:v>1188.2687390016</c:v>
                </c:pt>
                <c:pt idx="315">
                  <c:v>1188.7804871514</c:v>
                </c:pt>
                <c:pt idx="316">
                  <c:v>1189.2954941868</c:v>
                </c:pt>
                <c:pt idx="317">
                  <c:v>1189.829565174</c:v>
                </c:pt>
                <c:pt idx="318">
                  <c:v>1190.2873805397</c:v>
                </c:pt>
                <c:pt idx="319">
                  <c:v>1191.026937717</c:v>
                </c:pt>
                <c:pt idx="320">
                  <c:v>1191.4330319055</c:v>
                </c:pt>
                <c:pt idx="321">
                  <c:v>1192.2642493386</c:v>
                </c:pt>
                <c:pt idx="322">
                  <c:v>1193.0295921196</c:v>
                </c:pt>
                <c:pt idx="323">
                  <c:v>1193.2179430957</c:v>
                </c:pt>
                <c:pt idx="324">
                  <c:v>1193.67037043</c:v>
                </c:pt>
                <c:pt idx="325">
                  <c:v>1194.0224282854</c:v>
                </c:pt>
                <c:pt idx="326">
                  <c:v>1194.5981695494</c:v>
                </c:pt>
                <c:pt idx="327">
                  <c:v>1195.0621226096</c:v>
                </c:pt>
                <c:pt idx="328">
                  <c:v>1195.9905531078</c:v>
                </c:pt>
                <c:pt idx="329">
                  <c:v>1195.8409319752</c:v>
                </c:pt>
                <c:pt idx="330">
                  <c:v>1196.3383481376</c:v>
                </c:pt>
                <c:pt idx="331">
                  <c:v>1197.1002085748</c:v>
                </c:pt>
                <c:pt idx="332">
                  <c:v>1197.22819263</c:v>
                </c:pt>
                <c:pt idx="333">
                  <c:v>1197.183645246</c:v>
                </c:pt>
                <c:pt idx="334">
                  <c:v>1198.349759502</c:v>
                </c:pt>
                <c:pt idx="335">
                  <c:v>1198.8460743096</c:v>
                </c:pt>
                <c:pt idx="336">
                  <c:v>1198.9473545588</c:v>
                </c:pt>
                <c:pt idx="337">
                  <c:v>1199.6323612308</c:v>
                </c:pt>
                <c:pt idx="338">
                  <c:v>1199.9951365332</c:v>
                </c:pt>
                <c:pt idx="339">
                  <c:v>1199.7548367552</c:v>
                </c:pt>
                <c:pt idx="340">
                  <c:v>1200.6187592166</c:v>
                </c:pt>
                <c:pt idx="341">
                  <c:v>1200.9606110913</c:v>
                </c:pt>
                <c:pt idx="342">
                  <c:v>1201.5239076538</c:v>
                </c:pt>
                <c:pt idx="343">
                  <c:v>1201.6463047458</c:v>
                </c:pt>
                <c:pt idx="344">
                  <c:v>1201.820134284</c:v>
                </c:pt>
                <c:pt idx="345">
                  <c:v>1202.4549386464</c:v>
                </c:pt>
                <c:pt idx="346">
                  <c:v>1202.2017913633</c:v>
                </c:pt>
                <c:pt idx="347">
                  <c:v>1202.615736888</c:v>
                </c:pt>
                <c:pt idx="348">
                  <c:v>1202.5737436284</c:v>
                </c:pt>
                <c:pt idx="349">
                  <c:v>1203.1969978233</c:v>
                </c:pt>
                <c:pt idx="350">
                  <c:v>1203.3532496165</c:v>
                </c:pt>
                <c:pt idx="351">
                  <c:v>1203.7323161362</c:v>
                </c:pt>
                <c:pt idx="352">
                  <c:v>1204.1434750653</c:v>
                </c:pt>
                <c:pt idx="353">
                  <c:v>1204.22891964</c:v>
                </c:pt>
                <c:pt idx="354">
                  <c:v>1204.3075703412</c:v>
                </c:pt>
                <c:pt idx="355">
                  <c:v>1204.5648843368</c:v>
                </c:pt>
                <c:pt idx="356">
                  <c:v>1204.6655458053</c:v>
                </c:pt>
                <c:pt idx="357">
                  <c:v>1204.748403096</c:v>
                </c:pt>
                <c:pt idx="358">
                  <c:v>1205.367479068</c:v>
                </c:pt>
                <c:pt idx="359">
                  <c:v>1204.9434162297</c:v>
                </c:pt>
                <c:pt idx="360">
                  <c:v>1204.8568483848</c:v>
                </c:pt>
                <c:pt idx="361">
                  <c:v>1205.5987275669</c:v>
                </c:pt>
                <c:pt idx="362">
                  <c:v>1205.8203043075</c:v>
                </c:pt>
                <c:pt idx="363">
                  <c:v>1205.4589245204</c:v>
                </c:pt>
                <c:pt idx="364">
                  <c:v>1205.9673362474</c:v>
                </c:pt>
                <c:pt idx="365">
                  <c:v>1206.027388314</c:v>
                </c:pt>
                <c:pt idx="366">
                  <c:v>1205.8908752912</c:v>
                </c:pt>
                <c:pt idx="367">
                  <c:v>1206.060378183</c:v>
                </c:pt>
                <c:pt idx="368">
                  <c:v>1205.9790525706</c:v>
                </c:pt>
                <c:pt idx="369">
                  <c:v>1206.0347320976</c:v>
                </c:pt>
                <c:pt idx="370">
                  <c:v>1206.4903582361</c:v>
                </c:pt>
                <c:pt idx="371">
                  <c:v>1206.2783121108</c:v>
                </c:pt>
                <c:pt idx="372">
                  <c:v>1206.2081597184</c:v>
                </c:pt>
                <c:pt idx="373">
                  <c:v>1206.4419927616</c:v>
                </c:pt>
                <c:pt idx="374">
                  <c:v>1206.1397906399</c:v>
                </c:pt>
                <c:pt idx="375">
                  <c:v>1205.9438878944</c:v>
                </c:pt>
                <c:pt idx="376">
                  <c:v>1206.295904735</c:v>
                </c:pt>
                <c:pt idx="377">
                  <c:v>1206.4799444665</c:v>
                </c:pt>
                <c:pt idx="378">
                  <c:v>1206.4086481099</c:v>
                </c:pt>
                <c:pt idx="379">
                  <c:v>1205.9503484462</c:v>
                </c:pt>
                <c:pt idx="380">
                  <c:v>1206.3559498252</c:v>
                </c:pt>
                <c:pt idx="381">
                  <c:v>1205.6427972988</c:v>
                </c:pt>
                <c:pt idx="382">
                  <c:v>1205.996763262</c:v>
                </c:pt>
                <c:pt idx="383">
                  <c:v>1205.990237331</c:v>
                </c:pt>
                <c:pt idx="384">
                  <c:v>1205.4387180824</c:v>
                </c:pt>
                <c:pt idx="385">
                  <c:v>1205.8877834857</c:v>
                </c:pt>
                <c:pt idx="386">
                  <c:v>1205.261965305</c:v>
                </c:pt>
                <c:pt idx="387">
                  <c:v>1205.3213510096</c:v>
                </c:pt>
                <c:pt idx="388">
                  <c:v>1204.6779793459</c:v>
                </c:pt>
                <c:pt idx="389">
                  <c:v>1204.4243982924</c:v>
                </c:pt>
                <c:pt idx="390">
                  <c:v>1204.5572104821</c:v>
                </c:pt>
                <c:pt idx="391">
                  <c:v>1204.5277412064</c:v>
                </c:pt>
                <c:pt idx="392">
                  <c:v>1204.023036109</c:v>
                </c:pt>
                <c:pt idx="393">
                  <c:v>1203.5649104052</c:v>
                </c:pt>
                <c:pt idx="394">
                  <c:v>1203.8070159663</c:v>
                </c:pt>
                <c:pt idx="395">
                  <c:v>1202.915639043</c:v>
                </c:pt>
                <c:pt idx="396">
                  <c:v>1202.4542141338</c:v>
                </c:pt>
                <c:pt idx="397">
                  <c:v>1202.2203206412</c:v>
                </c:pt>
                <c:pt idx="398">
                  <c:v>1201.9727911924</c:v>
                </c:pt>
                <c:pt idx="399">
                  <c:v>1201.5253965106</c:v>
                </c:pt>
                <c:pt idx="400">
                  <c:v>1201.4634215715</c:v>
                </c:pt>
                <c:pt idx="401">
                  <c:v>1200.5461677801</c:v>
                </c:pt>
                <c:pt idx="402">
                  <c:v>1199.8582342096</c:v>
                </c:pt>
                <c:pt idx="403">
                  <c:v>1200.075906472</c:v>
                </c:pt>
                <c:pt idx="404">
                  <c:v>1199.131586328</c:v>
                </c:pt>
                <c:pt idx="405">
                  <c:v>1198.9837421742</c:v>
                </c:pt>
                <c:pt idx="406">
                  <c:v>1198.7079206076</c:v>
                </c:pt>
                <c:pt idx="407">
                  <c:v>1197.9650197223</c:v>
                </c:pt>
                <c:pt idx="408">
                  <c:v>1197.5560785936</c:v>
                </c:pt>
                <c:pt idx="409">
                  <c:v>1197.4160978316</c:v>
                </c:pt>
                <c:pt idx="410">
                  <c:v>1196.979080901</c:v>
                </c:pt>
                <c:pt idx="411">
                  <c:v>1196.208963252</c:v>
                </c:pt>
                <c:pt idx="412">
                  <c:v>1195.3959845568</c:v>
                </c:pt>
                <c:pt idx="413">
                  <c:v>1194.7291994986</c:v>
                </c:pt>
                <c:pt idx="414">
                  <c:v>1194.0135707115</c:v>
                </c:pt>
                <c:pt idx="415">
                  <c:v>1193.3532478098</c:v>
                </c:pt>
                <c:pt idx="416">
                  <c:v>1193.337161318</c:v>
                </c:pt>
                <c:pt idx="417">
                  <c:v>1192.2980749281</c:v>
                </c:pt>
                <c:pt idx="418">
                  <c:v>1191.3222073153</c:v>
                </c:pt>
                <c:pt idx="419">
                  <c:v>1190.915787555</c:v>
                </c:pt>
                <c:pt idx="420">
                  <c:v>1190.5378132746</c:v>
                </c:pt>
                <c:pt idx="421">
                  <c:v>1189.4584351962</c:v>
                </c:pt>
                <c:pt idx="422">
                  <c:v>1188.8232953058</c:v>
                </c:pt>
                <c:pt idx="423">
                  <c:v>1188.5393755834</c:v>
                </c:pt>
                <c:pt idx="424">
                  <c:v>1187.9701548616</c:v>
                </c:pt>
                <c:pt idx="425">
                  <c:v>1186.9414152478</c:v>
                </c:pt>
                <c:pt idx="426">
                  <c:v>1186.482914456</c:v>
                </c:pt>
                <c:pt idx="427">
                  <c:v>1185.8848934436</c:v>
                </c:pt>
                <c:pt idx="428">
                  <c:v>1184.7405632902</c:v>
                </c:pt>
                <c:pt idx="429">
                  <c:v>1184.1271505856</c:v>
                </c:pt>
                <c:pt idx="430">
                  <c:v>1182.9895209744</c:v>
                </c:pt>
                <c:pt idx="431">
                  <c:v>1181.935361187</c:v>
                </c:pt>
                <c:pt idx="432">
                  <c:v>1181.7980548572</c:v>
                </c:pt>
                <c:pt idx="433">
                  <c:v>1180.2391385724</c:v>
                </c:pt>
                <c:pt idx="434">
                  <c:v>1179.999323756</c:v>
                </c:pt>
                <c:pt idx="435">
                  <c:v>1178.8478058917</c:v>
                </c:pt>
                <c:pt idx="436">
                  <c:v>1178.617253152</c:v>
                </c:pt>
                <c:pt idx="437">
                  <c:v>1178.006440242</c:v>
                </c:pt>
                <c:pt idx="438">
                  <c:v>1177.2207360834</c:v>
                </c:pt>
                <c:pt idx="439">
                  <c:v>1176.1204319388</c:v>
                </c:pt>
                <c:pt idx="440">
                  <c:v>1175.1703995098</c:v>
                </c:pt>
                <c:pt idx="441">
                  <c:v>1174.16409353</c:v>
                </c:pt>
                <c:pt idx="442">
                  <c:v>1173.246524912</c:v>
                </c:pt>
                <c:pt idx="443">
                  <c:v>1172.0078673875</c:v>
                </c:pt>
                <c:pt idx="444">
                  <c:v>1171.0566154582</c:v>
                </c:pt>
                <c:pt idx="445">
                  <c:v>1170.3615888756</c:v>
                </c:pt>
                <c:pt idx="446">
                  <c:v>1169.15080502</c:v>
                </c:pt>
                <c:pt idx="447">
                  <c:v>1167.9201292346</c:v>
                </c:pt>
                <c:pt idx="448">
                  <c:v>1167.7403155896</c:v>
                </c:pt>
                <c:pt idx="449">
                  <c:v>1167.2799428844</c:v>
                </c:pt>
                <c:pt idx="450">
                  <c:v>1166.3697708585</c:v>
                </c:pt>
                <c:pt idx="451">
                  <c:v>1165.2692032646</c:v>
                </c:pt>
                <c:pt idx="452">
                  <c:v>1164.5096360075</c:v>
                </c:pt>
                <c:pt idx="453">
                  <c:v>1163.166217197</c:v>
                </c:pt>
                <c:pt idx="454">
                  <c:v>1162.4214080956</c:v>
                </c:pt>
                <c:pt idx="455">
                  <c:v>1161.4147486625</c:v>
                </c:pt>
                <c:pt idx="456">
                  <c:v>1160.4336208959</c:v>
                </c:pt>
                <c:pt idx="457">
                  <c:v>1159.0641841745</c:v>
                </c:pt>
                <c:pt idx="458">
                  <c:v>1158.4321634165</c:v>
                </c:pt>
                <c:pt idx="459">
                  <c:v>1158.06728376</c:v>
                </c:pt>
                <c:pt idx="460">
                  <c:v>1157.0525964556</c:v>
                </c:pt>
                <c:pt idx="461">
                  <c:v>1155.6220508448</c:v>
                </c:pt>
                <c:pt idx="462">
                  <c:v>1154.8820226408</c:v>
                </c:pt>
                <c:pt idx="463">
                  <c:v>1153.8375186638</c:v>
                </c:pt>
                <c:pt idx="464">
                  <c:v>1152.4156348056</c:v>
                </c:pt>
                <c:pt idx="465">
                  <c:v>1152.0230726829</c:v>
                </c:pt>
                <c:pt idx="466">
                  <c:v>1150.3643985039</c:v>
                </c:pt>
                <c:pt idx="467">
                  <c:v>1149.157328976</c:v>
                </c:pt>
                <c:pt idx="468">
                  <c:v>1148.3954909943</c:v>
                </c:pt>
                <c:pt idx="469">
                  <c:v>1147.3326008375</c:v>
                </c:pt>
                <c:pt idx="470">
                  <c:v>1146.50240135</c:v>
                </c:pt>
                <c:pt idx="471">
                  <c:v>1145.7154856232</c:v>
                </c:pt>
                <c:pt idx="472">
                  <c:v>1144.8894578912</c:v>
                </c:pt>
                <c:pt idx="473">
                  <c:v>1143.699934338</c:v>
                </c:pt>
                <c:pt idx="474">
                  <c:v>1142.7671989608</c:v>
                </c:pt>
                <c:pt idx="475">
                  <c:v>1141.4694285631</c:v>
                </c:pt>
                <c:pt idx="476">
                  <c:v>1140.0607152338</c:v>
                </c:pt>
                <c:pt idx="477">
                  <c:v>1139.6140713385</c:v>
                </c:pt>
                <c:pt idx="478">
                  <c:v>1138.1667188772</c:v>
                </c:pt>
                <c:pt idx="479">
                  <c:v>1136.6051408636</c:v>
                </c:pt>
                <c:pt idx="480">
                  <c:v>1135.98638973</c:v>
                </c:pt>
                <c:pt idx="481">
                  <c:v>1135.376225307</c:v>
                </c:pt>
                <c:pt idx="482">
                  <c:v>1134.7859216512</c:v>
                </c:pt>
                <c:pt idx="483">
                  <c:v>1133.5392811504</c:v>
                </c:pt>
                <c:pt idx="484">
                  <c:v>1132.1242195165</c:v>
                </c:pt>
                <c:pt idx="485">
                  <c:v>1130.9032800522</c:v>
                </c:pt>
                <c:pt idx="486">
                  <c:v>1129.6166642247</c:v>
                </c:pt>
                <c:pt idx="487">
                  <c:v>1128.7825024385</c:v>
                </c:pt>
                <c:pt idx="488">
                  <c:v>1127.830148237</c:v>
                </c:pt>
                <c:pt idx="489">
                  <c:v>1126.2316748543</c:v>
                </c:pt>
                <c:pt idx="490">
                  <c:v>1125.019186668</c:v>
                </c:pt>
                <c:pt idx="491">
                  <c:v>1124.2586332928</c:v>
                </c:pt>
                <c:pt idx="492">
                  <c:v>1123.8875353444</c:v>
                </c:pt>
                <c:pt idx="493">
                  <c:v>1122.4969449798</c:v>
                </c:pt>
                <c:pt idx="494">
                  <c:v>1121.2723193672</c:v>
                </c:pt>
                <c:pt idx="495">
                  <c:v>1120.2373986336</c:v>
                </c:pt>
                <c:pt idx="496">
                  <c:v>1118.840216032</c:v>
                </c:pt>
                <c:pt idx="497">
                  <c:v>1117.2468906604</c:v>
                </c:pt>
                <c:pt idx="498">
                  <c:v>1116.4985893017</c:v>
                </c:pt>
                <c:pt idx="499">
                  <c:v>1114.9231922257</c:v>
                </c:pt>
                <c:pt idx="500">
                  <c:v>1113.5366763926</c:v>
                </c:pt>
                <c:pt idx="501">
                  <c:v>1112.588626019</c:v>
                </c:pt>
                <c:pt idx="502">
                  <c:v>1112.142347173</c:v>
                </c:pt>
                <c:pt idx="503">
                  <c:v>1111.274611684</c:v>
                </c:pt>
                <c:pt idx="504">
                  <c:v>1109.6261146906</c:v>
                </c:pt>
                <c:pt idx="505">
                  <c:v>1108.5760326432</c:v>
                </c:pt>
                <c:pt idx="506">
                  <c:v>1107.2884722144</c:v>
                </c:pt>
                <c:pt idx="507">
                  <c:v>1105.7413434159</c:v>
                </c:pt>
                <c:pt idx="508">
                  <c:v>1105.0387136296</c:v>
                </c:pt>
                <c:pt idx="509">
                  <c:v>1103.3230847975</c:v>
                </c:pt>
                <c:pt idx="510">
                  <c:v>1101.9231927899</c:v>
                </c:pt>
                <c:pt idx="511">
                  <c:v>1100.9491622602</c:v>
                </c:pt>
                <c:pt idx="512">
                  <c:v>1101.1409816709</c:v>
                </c:pt>
                <c:pt idx="513">
                  <c:v>1099.5580451989</c:v>
                </c:pt>
                <c:pt idx="514">
                  <c:v>1098.3034271443</c:v>
                </c:pt>
                <c:pt idx="515">
                  <c:v>1096.5643565904</c:v>
                </c:pt>
                <c:pt idx="516">
                  <c:v>1095.5651358633</c:v>
                </c:pt>
                <c:pt idx="517">
                  <c:v>1094.1277344792</c:v>
                </c:pt>
                <c:pt idx="518">
                  <c:v>1092.8185934736</c:v>
                </c:pt>
                <c:pt idx="519">
                  <c:v>1091.324382106</c:v>
                </c:pt>
                <c:pt idx="520">
                  <c:v>1090.012441068</c:v>
                </c:pt>
              </c:numCache>
            </c:numRef>
          </c:yVal>
          <c:smooth val="1"/>
        </c:ser>
        <c:ser>
          <c:idx val="4"/>
          <c:order val="2"/>
          <c:spPr>
            <a:ln w="31750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H!$L$10:$L$516</c:f>
              <c:numCache>
                <c:formatCode>General</c:formatCode>
                <c:ptCount val="507"/>
                <c:pt idx="0">
                  <c:v>5.99998200002249E-6</c:v>
                </c:pt>
                <c:pt idx="1">
                  <c:v>3.59999352011907E-6</c:v>
                </c:pt>
                <c:pt idx="2">
                  <c:v>2.91995736882503E-5</c:v>
                </c:pt>
                <c:pt idx="3">
                  <c:v>4.11991513033853E-5</c:v>
                </c:pt>
                <c:pt idx="4">
                  <c:v>6.31980029641823E-5</c:v>
                </c:pt>
                <c:pt idx="5">
                  <c:v>7.23973792463557E-5</c:v>
                </c:pt>
                <c:pt idx="6">
                  <c:v>0.000109993950443685</c:v>
                </c:pt>
                <c:pt idx="7">
                  <c:v>0.00011759308566213</c:v>
                </c:pt>
                <c:pt idx="8">
                  <c:v>0.000151188570431993</c:v>
                </c:pt>
                <c:pt idx="9">
                  <c:v>0.000156387770795138</c:v>
                </c:pt>
                <c:pt idx="10">
                  <c:v>0.000153588204727796</c:v>
                </c:pt>
                <c:pt idx="11">
                  <c:v>0.000207978370999155</c:v>
                </c:pt>
                <c:pt idx="12">
                  <c:v>0.000247169451114356</c:v>
                </c:pt>
                <c:pt idx="13">
                  <c:v>0.000267564201506232</c:v>
                </c:pt>
                <c:pt idx="14">
                  <c:v>0.000302354286335678</c:v>
                </c:pt>
                <c:pt idx="15">
                  <c:v>0.000323147782130875</c:v>
                </c:pt>
                <c:pt idx="16">
                  <c:v>0.000396321454276405</c:v>
                </c:pt>
                <c:pt idx="17">
                  <c:v>0.000383526444329964</c:v>
                </c:pt>
                <c:pt idx="18">
                  <c:v>0.000460693864283568</c:v>
                </c:pt>
                <c:pt idx="19">
                  <c:v>0.000467090896060807</c:v>
                </c:pt>
                <c:pt idx="20">
                  <c:v>0.000504272833080049</c:v>
                </c:pt>
                <c:pt idx="21">
                  <c:v>0.000521064222456232</c:v>
                </c:pt>
                <c:pt idx="22">
                  <c:v>0.000570637155644741</c:v>
                </c:pt>
                <c:pt idx="23">
                  <c:v>0.000593024126428658</c:v>
                </c:pt>
                <c:pt idx="24">
                  <c:v>0.000631000877066467</c:v>
                </c:pt>
                <c:pt idx="25">
                  <c:v>0.000646990656399874</c:v>
                </c:pt>
                <c:pt idx="26">
                  <c:v>0.000704551745119905</c:v>
                </c:pt>
                <c:pt idx="27">
                  <c:v>0.00072253890588511</c:v>
                </c:pt>
                <c:pt idx="28">
                  <c:v>0.000785691263767147</c:v>
                </c:pt>
                <c:pt idx="29">
                  <c:v>0.000784891891753778</c:v>
                </c:pt>
                <c:pt idx="30">
                  <c:v>0.000858031785421899</c:v>
                </c:pt>
                <c:pt idx="31">
                  <c:v>0.000875216885940002</c:v>
                </c:pt>
                <c:pt idx="32">
                  <c:v>0.000926770415599946</c:v>
                </c:pt>
                <c:pt idx="33">
                  <c:v>0.000959539494699898</c:v>
                </c:pt>
                <c:pt idx="34">
                  <c:v>0.00101228746411507</c:v>
                </c:pt>
                <c:pt idx="35">
                  <c:v>0.00100988988950148</c:v>
                </c:pt>
                <c:pt idx="36">
                  <c:v>0.00109460070600457</c:v>
                </c:pt>
                <c:pt idx="37">
                  <c:v>0.00108501116244275</c:v>
                </c:pt>
                <c:pt idx="38">
                  <c:v>0.00117610811363481</c:v>
                </c:pt>
                <c:pt idx="39">
                  <c:v>0.00120287625419539</c:v>
                </c:pt>
                <c:pt idx="40">
                  <c:v>0.00125281489958616</c:v>
                </c:pt>
                <c:pt idx="41">
                  <c:v>0.00130714531320557</c:v>
                </c:pt>
                <c:pt idx="42">
                  <c:v>0.00131793114709154</c:v>
                </c:pt>
                <c:pt idx="43">
                  <c:v>0.00136586677913407</c:v>
                </c:pt>
                <c:pt idx="44">
                  <c:v>0.00138903484427412</c:v>
                </c:pt>
                <c:pt idx="45">
                  <c:v>0.00146213056595027</c:v>
                </c:pt>
                <c:pt idx="46">
                  <c:v>0.0014601334860804</c:v>
                </c:pt>
                <c:pt idx="47">
                  <c:v>0.00155239441202617</c:v>
                </c:pt>
                <c:pt idx="48">
                  <c:v>0.00156757071877635</c:v>
                </c:pt>
                <c:pt idx="49">
                  <c:v>0.00161389696739685</c:v>
                </c:pt>
                <c:pt idx="50">
                  <c:v>0.00164704287989971</c:v>
                </c:pt>
                <c:pt idx="51">
                  <c:v>0.0017101368819972</c:v>
                </c:pt>
                <c:pt idx="52">
                  <c:v>0.00174168239028881</c:v>
                </c:pt>
                <c:pt idx="53">
                  <c:v>0.00180277402596469</c:v>
                </c:pt>
                <c:pt idx="54">
                  <c:v>0.00185388050112599</c:v>
                </c:pt>
                <c:pt idx="55">
                  <c:v>0.00185986937021409</c:v>
                </c:pt>
                <c:pt idx="56">
                  <c:v>0.0019373221789352</c:v>
                </c:pt>
                <c:pt idx="57">
                  <c:v>0.00195209342522742</c:v>
                </c:pt>
                <c:pt idx="58">
                  <c:v>0.00200079706994642</c:v>
                </c:pt>
                <c:pt idx="59">
                  <c:v>0.00203632528164552</c:v>
                </c:pt>
                <c:pt idx="60">
                  <c:v>0.00214090662307229</c:v>
                </c:pt>
                <c:pt idx="61">
                  <c:v>0.00215367916721173</c:v>
                </c:pt>
                <c:pt idx="62">
                  <c:v>0.0022442797192186</c:v>
                </c:pt>
                <c:pt idx="63">
                  <c:v>0.00226702834826546</c:v>
                </c:pt>
                <c:pt idx="64">
                  <c:v>0.00231012959469623</c:v>
                </c:pt>
                <c:pt idx="65">
                  <c:v>0.00234923837737674</c:v>
                </c:pt>
                <c:pt idx="66">
                  <c:v>0.00244939777455655</c:v>
                </c:pt>
                <c:pt idx="67">
                  <c:v>0.00246575751976788</c:v>
                </c:pt>
                <c:pt idx="68">
                  <c:v>0.00251922408861143</c:v>
                </c:pt>
                <c:pt idx="69">
                  <c:v>0.00257827339479938</c:v>
                </c:pt>
                <c:pt idx="70">
                  <c:v>0.00259901962058283</c:v>
                </c:pt>
                <c:pt idx="71">
                  <c:v>0.00269317015938478</c:v>
                </c:pt>
                <c:pt idx="72">
                  <c:v>0.00267561734135934</c:v>
                </c:pt>
                <c:pt idx="73">
                  <c:v>0.00276896288148495</c:v>
                </c:pt>
                <c:pt idx="74">
                  <c:v>0.00284435099568693</c:v>
                </c:pt>
                <c:pt idx="75">
                  <c:v>0.00290298226663217</c:v>
                </c:pt>
                <c:pt idx="76">
                  <c:v>0.00289739848417</c:v>
                </c:pt>
                <c:pt idx="77">
                  <c:v>0.00297915789896185</c:v>
                </c:pt>
                <c:pt idx="78">
                  <c:v>0.00302023449665271</c:v>
                </c:pt>
                <c:pt idx="79">
                  <c:v>0.00310756650969324</c:v>
                </c:pt>
                <c:pt idx="80">
                  <c:v>0.00311713667756608</c:v>
                </c:pt>
                <c:pt idx="81">
                  <c:v>0.00320525766894027</c:v>
                </c:pt>
                <c:pt idx="82">
                  <c:v>0.00324473016488903</c:v>
                </c:pt>
                <c:pt idx="83">
                  <c:v>0.0033324412446488</c:v>
                </c:pt>
                <c:pt idx="84">
                  <c:v>0.00333722526411012</c:v>
                </c:pt>
                <c:pt idx="85">
                  <c:v>0.00343170495911868</c:v>
                </c:pt>
                <c:pt idx="86">
                  <c:v>0.00344087339951304</c:v>
                </c:pt>
                <c:pt idx="87">
                  <c:v>0.00354211928200128</c:v>
                </c:pt>
                <c:pt idx="88">
                  <c:v>0.00357081703763963</c:v>
                </c:pt>
                <c:pt idx="89">
                  <c:v>0.00365331849790242</c:v>
                </c:pt>
                <c:pt idx="90">
                  <c:v>0.00369078068202385</c:v>
                </c:pt>
                <c:pt idx="91">
                  <c:v>0.00377526471180291</c:v>
                </c:pt>
                <c:pt idx="92">
                  <c:v>0.00380076792202094</c:v>
                </c:pt>
                <c:pt idx="93">
                  <c:v>0.00386691384233595</c:v>
                </c:pt>
                <c:pt idx="94">
                  <c:v>0.00392907108104456</c:v>
                </c:pt>
                <c:pt idx="95">
                  <c:v>0.00402787720041099</c:v>
                </c:pt>
                <c:pt idx="96">
                  <c:v>0.00403265789405769</c:v>
                </c:pt>
                <c:pt idx="97">
                  <c:v>0.00412946202332749</c:v>
                </c:pt>
                <c:pt idx="98">
                  <c:v>0.00416969472770166</c:v>
                </c:pt>
                <c:pt idx="99">
                  <c:v>0.00424975697713922</c:v>
                </c:pt>
                <c:pt idx="100">
                  <c:v>0.00430034026821434</c:v>
                </c:pt>
                <c:pt idx="101">
                  <c:v>0.00439233953786078</c:v>
                </c:pt>
                <c:pt idx="102">
                  <c:v>0.00446999467145172</c:v>
                </c:pt>
                <c:pt idx="103">
                  <c:v>0.00455401471605565</c:v>
                </c:pt>
                <c:pt idx="104">
                  <c:v>0.00457113641851079</c:v>
                </c:pt>
                <c:pt idx="105">
                  <c:v>0.00467983248192912</c:v>
                </c:pt>
                <c:pt idx="106">
                  <c:v>0.00470650699966426</c:v>
                </c:pt>
                <c:pt idx="107">
                  <c:v>0.00479568231122001</c:v>
                </c:pt>
                <c:pt idx="108">
                  <c:v>0.00480961523533669</c:v>
                </c:pt>
                <c:pt idx="109">
                  <c:v>0.0049545061395066</c:v>
                </c:pt>
                <c:pt idx="110">
                  <c:v>0.00496206854979007</c:v>
                </c:pt>
                <c:pt idx="111">
                  <c:v>0.00509300858600757</c:v>
                </c:pt>
                <c:pt idx="112">
                  <c:v>0.00508624310753779</c:v>
                </c:pt>
                <c:pt idx="113">
                  <c:v>0.00524143962444362</c:v>
                </c:pt>
                <c:pt idx="114">
                  <c:v>0.00527168024428312</c:v>
                </c:pt>
                <c:pt idx="115">
                  <c:v>0.00539740775315028</c:v>
                </c:pt>
                <c:pt idx="116">
                  <c:v>0.00540496681478432</c:v>
                </c:pt>
                <c:pt idx="117">
                  <c:v>0.00554181573339412</c:v>
                </c:pt>
                <c:pt idx="118">
                  <c:v>0.00559114040309799</c:v>
                </c:pt>
                <c:pt idx="119">
                  <c:v>0.00566233865984477</c:v>
                </c:pt>
                <c:pt idx="120">
                  <c:v>0.00572239581757228</c:v>
                </c:pt>
                <c:pt idx="121">
                  <c:v>0.00579517548590797</c:v>
                </c:pt>
                <c:pt idx="122">
                  <c:v>0.00589737624208376</c:v>
                </c:pt>
                <c:pt idx="123">
                  <c:v>0.00597372174209041</c:v>
                </c:pt>
                <c:pt idx="124">
                  <c:v>0.00609936102154751</c:v>
                </c:pt>
                <c:pt idx="125">
                  <c:v>0.00610651721419859</c:v>
                </c:pt>
                <c:pt idx="126">
                  <c:v>0.00627387800450032</c:v>
                </c:pt>
                <c:pt idx="127">
                  <c:v>0.00626831301275046</c:v>
                </c:pt>
                <c:pt idx="128">
                  <c:v>0.00641974924258772</c:v>
                </c:pt>
                <c:pt idx="129">
                  <c:v>0.0064904911182308</c:v>
                </c:pt>
                <c:pt idx="130">
                  <c:v>0.00657116254296558</c:v>
                </c:pt>
                <c:pt idx="131">
                  <c:v>0.00670030275345283</c:v>
                </c:pt>
                <c:pt idx="132">
                  <c:v>0.00674599452590224</c:v>
                </c:pt>
                <c:pt idx="133">
                  <c:v>0.00688424908613925</c:v>
                </c:pt>
                <c:pt idx="134">
                  <c:v>0.00689775569067061</c:v>
                </c:pt>
                <c:pt idx="135">
                  <c:v>0.00705902634488504</c:v>
                </c:pt>
                <c:pt idx="136">
                  <c:v>0.00709636116314248</c:v>
                </c:pt>
                <c:pt idx="137">
                  <c:v>0.00722265372598887</c:v>
                </c:pt>
                <c:pt idx="138">
                  <c:v>0.00731517871921976</c:v>
                </c:pt>
                <c:pt idx="139">
                  <c:v>0.00738625433755302</c:v>
                </c:pt>
                <c:pt idx="140">
                  <c:v>0.00757205946186242</c:v>
                </c:pt>
                <c:pt idx="141">
                  <c:v>0.00756173786061668</c:v>
                </c:pt>
                <c:pt idx="142">
                  <c:v>0.00773480908938613</c:v>
                </c:pt>
                <c:pt idx="143">
                  <c:v>0.00783522430439955</c:v>
                </c:pt>
                <c:pt idx="144">
                  <c:v>0.00790745352027576</c:v>
                </c:pt>
                <c:pt idx="145">
                  <c:v>0.00808324239313408</c:v>
                </c:pt>
                <c:pt idx="146">
                  <c:v>0.00809951022997441</c:v>
                </c:pt>
                <c:pt idx="147">
                  <c:v>0.00827883567320442</c:v>
                </c:pt>
                <c:pt idx="148">
                  <c:v>0.00838117958692487</c:v>
                </c:pt>
                <c:pt idx="149">
                  <c:v>0.00847954681009348</c:v>
                </c:pt>
                <c:pt idx="150">
                  <c:v>0.00865721791517151</c:v>
                </c:pt>
                <c:pt idx="151">
                  <c:v>0.00867387296296002</c:v>
                </c:pt>
                <c:pt idx="152">
                  <c:v>0.00881979104369832</c:v>
                </c:pt>
                <c:pt idx="153">
                  <c:v>0.0090021587077211</c:v>
                </c:pt>
                <c:pt idx="154">
                  <c:v>0.00900533002505866</c:v>
                </c:pt>
                <c:pt idx="155">
                  <c:v>0.00920708441692325</c:v>
                </c:pt>
                <c:pt idx="156">
                  <c:v>0.00932914785994554</c:v>
                </c:pt>
                <c:pt idx="157">
                  <c:v>0.00940206176925721</c:v>
                </c:pt>
                <c:pt idx="158">
                  <c:v>0.00962354479115138</c:v>
                </c:pt>
                <c:pt idx="159">
                  <c:v>0.00970079477113454</c:v>
                </c:pt>
                <c:pt idx="160">
                  <c:v>0.00980338936472699</c:v>
                </c:pt>
                <c:pt idx="161">
                  <c:v>0.00999072607687408</c:v>
                </c:pt>
                <c:pt idx="162">
                  <c:v>0.010106754261953</c:v>
                </c:pt>
                <c:pt idx="163">
                  <c:v>0.010211682836377</c:v>
                </c:pt>
                <c:pt idx="164">
                  <c:v>0.0104357575690089</c:v>
                </c:pt>
                <c:pt idx="165">
                  <c:v>0.0105461928960758</c:v>
                </c:pt>
                <c:pt idx="166">
                  <c:v>0.0106336616859021</c:v>
                </c:pt>
                <c:pt idx="167">
                  <c:v>0.01083904474086</c:v>
                </c:pt>
                <c:pt idx="168">
                  <c:v>0.0110348910199615</c:v>
                </c:pt>
                <c:pt idx="169">
                  <c:v>0.0110693085244702</c:v>
                </c:pt>
                <c:pt idx="170">
                  <c:v>0.0112757886793759</c:v>
                </c:pt>
                <c:pt idx="171">
                  <c:v>0.0115067427778799</c:v>
                </c:pt>
                <c:pt idx="172">
                  <c:v>0.0115925460358072</c:v>
                </c:pt>
                <c:pt idx="173">
                  <c:v>0.0117261788438882</c:v>
                </c:pt>
                <c:pt idx="174">
                  <c:v>0.0119475430173173</c:v>
                </c:pt>
                <c:pt idx="175">
                  <c:v>0.0121573984371886</c:v>
                </c:pt>
                <c:pt idx="176">
                  <c:v>0.0121803178304737</c:v>
                </c:pt>
                <c:pt idx="177">
                  <c:v>0.012428445906925</c:v>
                </c:pt>
                <c:pt idx="178">
                  <c:v>0.0126737476974951</c:v>
                </c:pt>
                <c:pt idx="179">
                  <c:v>0.012870024791621</c:v>
                </c:pt>
                <c:pt idx="180">
                  <c:v>0.0128716043302771</c:v>
                </c:pt>
                <c:pt idx="181">
                  <c:v>0.0130990318535413</c:v>
                </c:pt>
                <c:pt idx="182">
                  <c:v>0.0133737711194182</c:v>
                </c:pt>
                <c:pt idx="183">
                  <c:v>0.0136070034062169</c:v>
                </c:pt>
                <c:pt idx="184">
                  <c:v>0.0136669799049174</c:v>
                </c:pt>
                <c:pt idx="185">
                  <c:v>0.013829924202198</c:v>
                </c:pt>
                <c:pt idx="186">
                  <c:v>0.0140898699385102</c:v>
                </c:pt>
                <c:pt idx="187">
                  <c:v>0.0143308214892884</c:v>
                </c:pt>
                <c:pt idx="188">
                  <c:v>0.0145823587062948</c:v>
                </c:pt>
                <c:pt idx="189">
                  <c:v>0.014618231116414</c:v>
                </c:pt>
                <c:pt idx="190">
                  <c:v>0.0148243739772994</c:v>
                </c:pt>
                <c:pt idx="191">
                  <c:v>0.015074211032823</c:v>
                </c:pt>
                <c:pt idx="192">
                  <c:v>0.0153322579109323</c:v>
                </c:pt>
                <c:pt idx="193">
                  <c:v>0.0155772423288643</c:v>
                </c:pt>
                <c:pt idx="194">
                  <c:v>0.0158111424970866</c:v>
                </c:pt>
                <c:pt idx="195">
                  <c:v>0.0158477582776652</c:v>
                </c:pt>
                <c:pt idx="196">
                  <c:v>0.0161386682867653</c:v>
                </c:pt>
                <c:pt idx="197">
                  <c:v>0.0163940796943391</c:v>
                </c:pt>
                <c:pt idx="198">
                  <c:v>0.0166631946265305</c:v>
                </c:pt>
                <c:pt idx="199">
                  <c:v>0.0169062800663591</c:v>
                </c:pt>
                <c:pt idx="200">
                  <c:v>0.0171689661748811</c:v>
                </c:pt>
                <c:pt idx="201">
                  <c:v>0.017350210814949</c:v>
                </c:pt>
                <c:pt idx="202">
                  <c:v>0.0174241146016868</c:v>
                </c:pt>
                <c:pt idx="203">
                  <c:v>0.0176976683256495</c:v>
                </c:pt>
                <c:pt idx="204">
                  <c:v>0.0179436455578854</c:v>
                </c:pt>
                <c:pt idx="205">
                  <c:v>0.0182158788804144</c:v>
                </c:pt>
                <c:pt idx="206">
                  <c:v>0.018514346838757</c:v>
                </c:pt>
                <c:pt idx="207">
                  <c:v>0.0187852471954109</c:v>
                </c:pt>
                <c:pt idx="208">
                  <c:v>0.0190333118410732</c:v>
                </c:pt>
                <c:pt idx="209">
                  <c:v>0.0192989710709093</c:v>
                </c:pt>
                <c:pt idx="210">
                  <c:v>0.01951591953277</c:v>
                </c:pt>
                <c:pt idx="211">
                  <c:v>0.0195990771694935</c:v>
                </c:pt>
                <c:pt idx="212">
                  <c:v>0.0198567434789315</c:v>
                </c:pt>
                <c:pt idx="213">
                  <c:v>0.0201386492658461</c:v>
                </c:pt>
                <c:pt idx="214">
                  <c:v>0.0204267462189306</c:v>
                </c:pt>
                <c:pt idx="215">
                  <c:v>0.0207084913871894</c:v>
                </c:pt>
                <c:pt idx="216">
                  <c:v>0.0209372774548025</c:v>
                </c:pt>
                <c:pt idx="217">
                  <c:v>0.0212697857867297</c:v>
                </c:pt>
                <c:pt idx="218">
                  <c:v>0.0215430726264589</c:v>
                </c:pt>
                <c:pt idx="219">
                  <c:v>0.0218248948595576</c:v>
                </c:pt>
                <c:pt idx="220">
                  <c:v>0.0220831621535537</c:v>
                </c:pt>
                <c:pt idx="221">
                  <c:v>0.0223699172207263</c:v>
                </c:pt>
                <c:pt idx="222">
                  <c:v>0.0226691032609428</c:v>
                </c:pt>
                <c:pt idx="223">
                  <c:v>0.0229494356032192</c:v>
                </c:pt>
                <c:pt idx="224">
                  <c:v>0.0231808362858677</c:v>
                </c:pt>
                <c:pt idx="225">
                  <c:v>0.0232097576065891</c:v>
                </c:pt>
                <c:pt idx="226">
                  <c:v>0.02350673898843</c:v>
                </c:pt>
                <c:pt idx="227">
                  <c:v>0.0238098816346007</c:v>
                </c:pt>
                <c:pt idx="228">
                  <c:v>0.024078960930065</c:v>
                </c:pt>
                <c:pt idx="229">
                  <c:v>0.0243546042524767</c:v>
                </c:pt>
                <c:pt idx="230">
                  <c:v>0.0246407088043688</c:v>
                </c:pt>
                <c:pt idx="231">
                  <c:v>0.0249216595278506</c:v>
                </c:pt>
                <c:pt idx="232">
                  <c:v>0.0251857592662417</c:v>
                </c:pt>
                <c:pt idx="233">
                  <c:v>0.0254739657910247</c:v>
                </c:pt>
                <c:pt idx="234">
                  <c:v>0.0257578011730886</c:v>
                </c:pt>
                <c:pt idx="235">
                  <c:v>0.026066107938031</c:v>
                </c:pt>
                <c:pt idx="236">
                  <c:v>0.02634003533184</c:v>
                </c:pt>
                <c:pt idx="237">
                  <c:v>0.0266411519782503</c:v>
                </c:pt>
                <c:pt idx="238">
                  <c:v>0.0269160900507658</c:v>
                </c:pt>
                <c:pt idx="239">
                  <c:v>0.0272084695567729</c:v>
                </c:pt>
                <c:pt idx="240">
                  <c:v>0.0274980395512495</c:v>
                </c:pt>
                <c:pt idx="241">
                  <c:v>0.0277727421659981</c:v>
                </c:pt>
                <c:pt idx="242">
                  <c:v>0.0280500918946954</c:v>
                </c:pt>
                <c:pt idx="243">
                  <c:v>0.028334363602028</c:v>
                </c:pt>
                <c:pt idx="244">
                  <c:v>0.0286473190057162</c:v>
                </c:pt>
                <c:pt idx="245">
                  <c:v>0.0289042191167101</c:v>
                </c:pt>
                <c:pt idx="246">
                  <c:v>0.0292006798709554</c:v>
                </c:pt>
                <c:pt idx="247">
                  <c:v>0.0294865666229061</c:v>
                </c:pt>
                <c:pt idx="248">
                  <c:v>0.0297813017585355</c:v>
                </c:pt>
                <c:pt idx="249">
                  <c:v>0.030079055235998</c:v>
                </c:pt>
                <c:pt idx="250">
                  <c:v>0.0303383041761981</c:v>
                </c:pt>
                <c:pt idx="251">
                  <c:v>0.030627357346728</c:v>
                </c:pt>
                <c:pt idx="252">
                  <c:v>0.0309132244034277</c:v>
                </c:pt>
                <c:pt idx="253">
                  <c:v>0.0311924186197167</c:v>
                </c:pt>
                <c:pt idx="254">
                  <c:v>0.0314812250467948</c:v>
                </c:pt>
                <c:pt idx="255">
                  <c:v>0.0317773104052504</c:v>
                </c:pt>
                <c:pt idx="256">
                  <c:v>0.0320783439754786</c:v>
                </c:pt>
                <c:pt idx="257">
                  <c:v>0.0323490805490922</c:v>
                </c:pt>
                <c:pt idx="258">
                  <c:v>0.032624776945605</c:v>
                </c:pt>
                <c:pt idx="259">
                  <c:v>0.0329100736570856</c:v>
                </c:pt>
                <c:pt idx="260">
                  <c:v>0.0332049624470631</c:v>
                </c:pt>
                <c:pt idx="261">
                  <c:v>0.0335225865441325</c:v>
                </c:pt>
                <c:pt idx="262">
                  <c:v>0.0338084006705945</c:v>
                </c:pt>
                <c:pt idx="263">
                  <c:v>0.0340836950865631</c:v>
                </c:pt>
                <c:pt idx="264">
                  <c:v>0.0343639380919375</c:v>
                </c:pt>
                <c:pt idx="265">
                  <c:v>0.0346545347794026</c:v>
                </c:pt>
                <c:pt idx="266">
                  <c:v>0.0349477508850553</c:v>
                </c:pt>
                <c:pt idx="267">
                  <c:v>0.0352435840805467</c:v>
                </c:pt>
                <c:pt idx="268">
                  <c:v>0.0355346973669823</c:v>
                </c:pt>
                <c:pt idx="269">
                  <c:v>0.0357990968641949</c:v>
                </c:pt>
                <c:pt idx="270">
                  <c:v>0.0360723005612443</c:v>
                </c:pt>
                <c:pt idx="271">
                  <c:v>0.0363674155994202</c:v>
                </c:pt>
                <c:pt idx="272">
                  <c:v>0.0366890496574544</c:v>
                </c:pt>
                <c:pt idx="273">
                  <c:v>0.0369739603240814</c:v>
                </c:pt>
                <c:pt idx="274">
                  <c:v>0.0372649557521108</c:v>
                </c:pt>
                <c:pt idx="275">
                  <c:v>0.0375520139565773</c:v>
                </c:pt>
                <c:pt idx="276">
                  <c:v>0.0378316719590072</c:v>
                </c:pt>
                <c:pt idx="277">
                  <c:v>0.0381208777868067</c:v>
                </c:pt>
                <c:pt idx="278">
                  <c:v>0.0384026863528801</c:v>
                </c:pt>
                <c:pt idx="279">
                  <c:v>0.0386924967484791</c:v>
                </c:pt>
                <c:pt idx="280">
                  <c:v>0.0389599099163042</c:v>
                </c:pt>
                <c:pt idx="281">
                  <c:v>0.0392803267609703</c:v>
                </c:pt>
                <c:pt idx="282">
                  <c:v>0.0395794949372451</c:v>
                </c:pt>
                <c:pt idx="283">
                  <c:v>0.0398528210233085</c:v>
                </c:pt>
                <c:pt idx="284">
                  <c:v>0.0401114701575937</c:v>
                </c:pt>
                <c:pt idx="285">
                  <c:v>0.0404165363331924</c:v>
                </c:pt>
                <c:pt idx="286">
                  <c:v>0.0407069158989645</c:v>
                </c:pt>
                <c:pt idx="287">
                  <c:v>0.0409933718343243</c:v>
                </c:pt>
                <c:pt idx="288">
                  <c:v>0.0412916442175687</c:v>
                </c:pt>
                <c:pt idx="289">
                  <c:v>0.0415917461854122</c:v>
                </c:pt>
                <c:pt idx="290">
                  <c:v>0.041875647233226</c:v>
                </c:pt>
                <c:pt idx="291">
                  <c:v>0.0421502639796695</c:v>
                </c:pt>
                <c:pt idx="292">
                  <c:v>0.0424501084232332</c:v>
                </c:pt>
                <c:pt idx="293">
                  <c:v>0.0427521625468819</c:v>
                </c:pt>
                <c:pt idx="294">
                  <c:v>0.0430192587661459</c:v>
                </c:pt>
                <c:pt idx="295">
                  <c:v>0.0433410590114225</c:v>
                </c:pt>
                <c:pt idx="296">
                  <c:v>0.0436214005243682</c:v>
                </c:pt>
                <c:pt idx="297">
                  <c:v>0.0439093198231909</c:v>
                </c:pt>
                <c:pt idx="298">
                  <c:v>0.0442124643760872</c:v>
                </c:pt>
                <c:pt idx="299">
                  <c:v>0.0444925617385365</c:v>
                </c:pt>
                <c:pt idx="300">
                  <c:v>0.0447836726999637</c:v>
                </c:pt>
                <c:pt idx="301">
                  <c:v>0.0450819639522222</c:v>
                </c:pt>
                <c:pt idx="302">
                  <c:v>0.0453862822929621</c:v>
                </c:pt>
                <c:pt idx="303">
                  <c:v>0.0456435043383477</c:v>
                </c:pt>
                <c:pt idx="304">
                  <c:v>0.0459396290613663</c:v>
                </c:pt>
                <c:pt idx="305">
                  <c:v>0.0462219166623543</c:v>
                </c:pt>
                <c:pt idx="306">
                  <c:v>0.0465159610812187</c:v>
                </c:pt>
                <c:pt idx="307">
                  <c:v>0.0467946506465182</c:v>
                </c:pt>
                <c:pt idx="308">
                  <c:v>0.0470835659015167</c:v>
                </c:pt>
                <c:pt idx="309">
                  <c:v>0.0473754496468663</c:v>
                </c:pt>
                <c:pt idx="310">
                  <c:v>0.0476596205838897</c:v>
                </c:pt>
                <c:pt idx="311">
                  <c:v>0.0479349414278362</c:v>
                </c:pt>
                <c:pt idx="312">
                  <c:v>0.0482502088960077</c:v>
                </c:pt>
                <c:pt idx="313">
                  <c:v>0.0485497543209192</c:v>
                </c:pt>
                <c:pt idx="314">
                  <c:v>0.0488118782193946</c:v>
                </c:pt>
                <c:pt idx="315">
                  <c:v>0.0491040196735449</c:v>
                </c:pt>
                <c:pt idx="316">
                  <c:v>0.049439857834694</c:v>
                </c:pt>
                <c:pt idx="317">
                  <c:v>0.0497085994214831</c:v>
                </c:pt>
                <c:pt idx="318">
                  <c:v>0.0499814543014842</c:v>
                </c:pt>
                <c:pt idx="319">
                  <c:v>0.0503261268317572</c:v>
                </c:pt>
                <c:pt idx="320">
                  <c:v>0.0505813209946343</c:v>
                </c:pt>
                <c:pt idx="321">
                  <c:v>0.0508467146856777</c:v>
                </c:pt>
                <c:pt idx="322">
                  <c:v>0.0511530845586118</c:v>
                </c:pt>
                <c:pt idx="323">
                  <c:v>0.0514460627178749</c:v>
                </c:pt>
                <c:pt idx="324">
                  <c:v>0.0517256609036758</c:v>
                </c:pt>
                <c:pt idx="325">
                  <c:v>0.0517902308941494</c:v>
                </c:pt>
                <c:pt idx="326">
                  <c:v>0.052015813307881</c:v>
                </c:pt>
                <c:pt idx="327">
                  <c:v>0.052324862138537</c:v>
                </c:pt>
                <c:pt idx="328">
                  <c:v>0.0526304000631988</c:v>
                </c:pt>
                <c:pt idx="329">
                  <c:v>0.052914978746382</c:v>
                </c:pt>
                <c:pt idx="330">
                  <c:v>0.0532154059470138</c:v>
                </c:pt>
                <c:pt idx="331">
                  <c:v>0.0534937516048174</c:v>
                </c:pt>
                <c:pt idx="332">
                  <c:v>0.0537621642187887</c:v>
                </c:pt>
                <c:pt idx="333">
                  <c:v>0.0540589264990322</c:v>
                </c:pt>
                <c:pt idx="334">
                  <c:v>0.0543396894106184</c:v>
                </c:pt>
                <c:pt idx="335">
                  <c:v>0.0546245396237578</c:v>
                </c:pt>
                <c:pt idx="336">
                  <c:v>0.054922182002959</c:v>
                </c:pt>
                <c:pt idx="337">
                  <c:v>0.0552341191274446</c:v>
                </c:pt>
                <c:pt idx="338">
                  <c:v>0.0555119035299337</c:v>
                </c:pt>
                <c:pt idx="339">
                  <c:v>0.0558123082462009</c:v>
                </c:pt>
                <c:pt idx="340">
                  <c:v>0.0561145136100931</c:v>
                </c:pt>
                <c:pt idx="341">
                  <c:v>0.056393187795834</c:v>
                </c:pt>
                <c:pt idx="342">
                  <c:v>0.0565965671447609</c:v>
                </c:pt>
                <c:pt idx="343">
                  <c:v>0.0566937058799285</c:v>
                </c:pt>
                <c:pt idx="344">
                  <c:v>0.056977886434746</c:v>
                </c:pt>
                <c:pt idx="345">
                  <c:v>0.0572680300540941</c:v>
                </c:pt>
                <c:pt idx="346">
                  <c:v>0.0575524250962067</c:v>
                </c:pt>
                <c:pt idx="347">
                  <c:v>0.0578797758180461</c:v>
                </c:pt>
                <c:pt idx="348">
                  <c:v>0.0581655065518024</c:v>
                </c:pt>
                <c:pt idx="349">
                  <c:v>0.0584398369110446</c:v>
                </c:pt>
                <c:pt idx="350">
                  <c:v>0.0587193726873139</c:v>
                </c:pt>
                <c:pt idx="351">
                  <c:v>0.0590282423982308</c:v>
                </c:pt>
                <c:pt idx="352">
                  <c:v>0.0593121373559878</c:v>
                </c:pt>
                <c:pt idx="353">
                  <c:v>0.0595925600120559</c:v>
                </c:pt>
                <c:pt idx="354">
                  <c:v>0.0599241412430747</c:v>
                </c:pt>
                <c:pt idx="355">
                  <c:v>0.0601976130140926</c:v>
                </c:pt>
                <c:pt idx="356">
                  <c:v>0.0604789170843688</c:v>
                </c:pt>
                <c:pt idx="357">
                  <c:v>0.0607831033752162</c:v>
                </c:pt>
                <c:pt idx="358">
                  <c:v>0.0607846090178</c:v>
                </c:pt>
                <c:pt idx="359">
                  <c:v>0.061095475653249</c:v>
                </c:pt>
                <c:pt idx="360">
                  <c:v>0.0613509462142902</c:v>
                </c:pt>
                <c:pt idx="361">
                  <c:v>0.0616563717323333</c:v>
                </c:pt>
                <c:pt idx="362">
                  <c:v>0.0619662155945641</c:v>
                </c:pt>
                <c:pt idx="363">
                  <c:v>0.0622440157723159</c:v>
                </c:pt>
                <c:pt idx="364">
                  <c:v>0.0625254963620667</c:v>
                </c:pt>
                <c:pt idx="365">
                  <c:v>0.0628290608425451</c:v>
                </c:pt>
                <c:pt idx="366">
                  <c:v>0.0631182630483567</c:v>
                </c:pt>
                <c:pt idx="367">
                  <c:v>0.0633841050556627</c:v>
                </c:pt>
                <c:pt idx="368">
                  <c:v>0.0636746481066893</c:v>
                </c:pt>
                <c:pt idx="369">
                  <c:v>0.0639891202445353</c:v>
                </c:pt>
                <c:pt idx="370">
                  <c:v>0.0642539806597687</c:v>
                </c:pt>
                <c:pt idx="371">
                  <c:v>0.0644336406378038</c:v>
                </c:pt>
                <c:pt idx="372">
                  <c:v>0.0645562709800418</c:v>
                </c:pt>
                <c:pt idx="373">
                  <c:v>0.0648704660377661</c:v>
                </c:pt>
                <c:pt idx="374">
                  <c:v>0.0651440877450962</c:v>
                </c:pt>
                <c:pt idx="375">
                  <c:v>0.06544423585414</c:v>
                </c:pt>
                <c:pt idx="376">
                  <c:v>0.0657397993139347</c:v>
                </c:pt>
                <c:pt idx="377">
                  <c:v>0.0660356498808489</c:v>
                </c:pt>
                <c:pt idx="378">
                  <c:v>0.0663183113708892</c:v>
                </c:pt>
                <c:pt idx="379">
                  <c:v>0.0665952795591207</c:v>
                </c:pt>
                <c:pt idx="380">
                  <c:v>0.0668976112949182</c:v>
                </c:pt>
                <c:pt idx="381">
                  <c:v>0.0671695569254236</c:v>
                </c:pt>
                <c:pt idx="382">
                  <c:v>0.0674877927573127</c:v>
                </c:pt>
                <c:pt idx="383">
                  <c:v>0.0677906023843372</c:v>
                </c:pt>
                <c:pt idx="384">
                  <c:v>0.0678922660429186</c:v>
                </c:pt>
                <c:pt idx="385">
                  <c:v>0.0680779997860976</c:v>
                </c:pt>
                <c:pt idx="386">
                  <c:v>0.0683619524994177</c:v>
                </c:pt>
                <c:pt idx="387">
                  <c:v>0.068676448097017</c:v>
                </c:pt>
                <c:pt idx="388">
                  <c:v>0.0689318562922289</c:v>
                </c:pt>
                <c:pt idx="389">
                  <c:v>0.0692293768506863</c:v>
                </c:pt>
                <c:pt idx="390">
                  <c:v>0.0695316596478724</c:v>
                </c:pt>
                <c:pt idx="391">
                  <c:v>0.0697995327149494</c:v>
                </c:pt>
                <c:pt idx="392">
                  <c:v>0.0701057453463938</c:v>
                </c:pt>
                <c:pt idx="393">
                  <c:v>0.070375328785685</c:v>
                </c:pt>
                <c:pt idx="394">
                  <c:v>0.0706947824146013</c:v>
                </c:pt>
                <c:pt idx="395">
                  <c:v>0.0709671879076973</c:v>
                </c:pt>
                <c:pt idx="396">
                  <c:v>0.0711586844199909</c:v>
                </c:pt>
                <c:pt idx="397">
                  <c:v>0.0712428716703657</c:v>
                </c:pt>
                <c:pt idx="398">
                  <c:v>0.0715564626772684</c:v>
                </c:pt>
                <c:pt idx="399">
                  <c:v>0.0718342177035905</c:v>
                </c:pt>
                <c:pt idx="400">
                  <c:v>0.0721502284520746</c:v>
                </c:pt>
                <c:pt idx="401">
                  <c:v>0.0724441888335417</c:v>
                </c:pt>
                <c:pt idx="402">
                  <c:v>0.0727358311987451</c:v>
                </c:pt>
                <c:pt idx="403">
                  <c:v>0.0730121433812032</c:v>
                </c:pt>
                <c:pt idx="404">
                  <c:v>0.0733140284924181</c:v>
                </c:pt>
                <c:pt idx="405">
                  <c:v>0.073612477988189</c:v>
                </c:pt>
                <c:pt idx="406">
                  <c:v>0.073886690529892</c:v>
                </c:pt>
                <c:pt idx="407">
                  <c:v>0.0741935113522831</c:v>
                </c:pt>
                <c:pt idx="408">
                  <c:v>0.0742425345283708</c:v>
                </c:pt>
                <c:pt idx="409">
                  <c:v>0.0744619951944552</c:v>
                </c:pt>
                <c:pt idx="410">
                  <c:v>0.0747471107182909</c:v>
                </c:pt>
                <c:pt idx="411">
                  <c:v>0.0750447618006798</c:v>
                </c:pt>
                <c:pt idx="412">
                  <c:v>0.0753497436933528</c:v>
                </c:pt>
                <c:pt idx="413">
                  <c:v>0.0756483280533485</c:v>
                </c:pt>
                <c:pt idx="414">
                  <c:v>0.0759253197767009</c:v>
                </c:pt>
                <c:pt idx="415">
                  <c:v>0.0762255855697867</c:v>
                </c:pt>
                <c:pt idx="416">
                  <c:v>0.0764950066329909</c:v>
                </c:pt>
                <c:pt idx="417">
                  <c:v>0.0768002874752101</c:v>
                </c:pt>
                <c:pt idx="418">
                  <c:v>0.0771054751494786</c:v>
                </c:pt>
                <c:pt idx="419">
                  <c:v>0.0772798791907622</c:v>
                </c:pt>
                <c:pt idx="420">
                  <c:v>0.0773935401875211</c:v>
                </c:pt>
                <c:pt idx="421">
                  <c:v>0.0776744902744593</c:v>
                </c:pt>
                <c:pt idx="422">
                  <c:v>0.0779660914593606</c:v>
                </c:pt>
                <c:pt idx="423">
                  <c:v>0.0782402226345084</c:v>
                </c:pt>
                <c:pt idx="424">
                  <c:v>0.0785201953935456</c:v>
                </c:pt>
                <c:pt idx="425">
                  <c:v>0.0788333613243176</c:v>
                </c:pt>
                <c:pt idx="426">
                  <c:v>0.0791305379270262</c:v>
                </c:pt>
                <c:pt idx="427">
                  <c:v>0.0794043501205482</c:v>
                </c:pt>
                <c:pt idx="428">
                  <c:v>0.0796969248206126</c:v>
                </c:pt>
                <c:pt idx="429">
                  <c:v>0.080012676453373</c:v>
                </c:pt>
                <c:pt idx="430">
                  <c:v>0.0802419493620544</c:v>
                </c:pt>
                <c:pt idx="431">
                  <c:v>0.0802818175460306</c:v>
                </c:pt>
                <c:pt idx="432">
                  <c:v>0.0805689691736585</c:v>
                </c:pt>
                <c:pt idx="433">
                  <c:v>0.0808704265581882</c:v>
                </c:pt>
                <c:pt idx="434">
                  <c:v>0.0811267967596367</c:v>
                </c:pt>
                <c:pt idx="435">
                  <c:v>0.081436566569957</c:v>
                </c:pt>
                <c:pt idx="436">
                  <c:v>0.0817425544227833</c:v>
                </c:pt>
                <c:pt idx="437">
                  <c:v>0.0820399733483746</c:v>
                </c:pt>
                <c:pt idx="438">
                  <c:v>0.08231814766451</c:v>
                </c:pt>
                <c:pt idx="439">
                  <c:v>0.0826117126449426</c:v>
                </c:pt>
                <c:pt idx="440">
                  <c:v>0.082898196113897</c:v>
                </c:pt>
                <c:pt idx="441">
                  <c:v>0.0830056982934966</c:v>
                </c:pt>
                <c:pt idx="442">
                  <c:v>0.0831717149128411</c:v>
                </c:pt>
                <c:pt idx="443">
                  <c:v>0.0834712849180402</c:v>
                </c:pt>
                <c:pt idx="444">
                  <c:v>0.083776283044979</c:v>
                </c:pt>
                <c:pt idx="445">
                  <c:v>0.0840657428660599</c:v>
                </c:pt>
                <c:pt idx="446">
                  <c:v>0.0843657804833206</c:v>
                </c:pt>
                <c:pt idx="447">
                  <c:v>0.0846289746548685</c:v>
                </c:pt>
                <c:pt idx="448">
                  <c:v>0.0849214947061536</c:v>
                </c:pt>
                <c:pt idx="449">
                  <c:v>0.0852036440245297</c:v>
                </c:pt>
                <c:pt idx="450">
                  <c:v>0.0854816742574255</c:v>
                </c:pt>
                <c:pt idx="451">
                  <c:v>0.0857886297388075</c:v>
                </c:pt>
                <c:pt idx="452">
                  <c:v>0.0858514044815755</c:v>
                </c:pt>
                <c:pt idx="453">
                  <c:v>0.0860962250324552</c:v>
                </c:pt>
                <c:pt idx="454">
                  <c:v>0.0863637339808303</c:v>
                </c:pt>
                <c:pt idx="455">
                  <c:v>0.0866693184942924</c:v>
                </c:pt>
                <c:pt idx="456">
                  <c:v>0.0869451081272305</c:v>
                </c:pt>
                <c:pt idx="457">
                  <c:v>0.0872336522846461</c:v>
                </c:pt>
                <c:pt idx="458">
                  <c:v>0.0875188148879063</c:v>
                </c:pt>
                <c:pt idx="459">
                  <c:v>0.0878038961966381</c:v>
                </c:pt>
                <c:pt idx="460">
                  <c:v>0.0880965879351682</c:v>
                </c:pt>
                <c:pt idx="461">
                  <c:v>0.0883708857719674</c:v>
                </c:pt>
                <c:pt idx="462">
                  <c:v>0.0884895173350592</c:v>
                </c:pt>
                <c:pt idx="463">
                  <c:v>0.0886769558094782</c:v>
                </c:pt>
                <c:pt idx="464">
                  <c:v>0.0889554859844963</c:v>
                </c:pt>
                <c:pt idx="465">
                  <c:v>0.0892262556672645</c:v>
                </c:pt>
                <c:pt idx="466">
                  <c:v>0.0895397446392816</c:v>
                </c:pt>
                <c:pt idx="467">
                  <c:v>0.0898286381134685</c:v>
                </c:pt>
                <c:pt idx="468">
                  <c:v>0.0901276829270869</c:v>
                </c:pt>
                <c:pt idx="469">
                  <c:v>0.0904343120575389</c:v>
                </c:pt>
                <c:pt idx="470">
                  <c:v>0.0906977406608683</c:v>
                </c:pt>
                <c:pt idx="471">
                  <c:v>0.0909870302633265</c:v>
                </c:pt>
                <c:pt idx="472">
                  <c:v>0.0910505751011697</c:v>
                </c:pt>
                <c:pt idx="473">
                  <c:v>0.0912627271803164</c:v>
                </c:pt>
                <c:pt idx="474">
                  <c:v>0.091564628522201</c:v>
                </c:pt>
                <c:pt idx="475">
                  <c:v>0.0918383417614847</c:v>
                </c:pt>
                <c:pt idx="476">
                  <c:v>0.0921513778565917</c:v>
                </c:pt>
                <c:pt idx="477">
                  <c:v>0.0924107076673866</c:v>
                </c:pt>
                <c:pt idx="478">
                  <c:v>0.0926867415976108</c:v>
                </c:pt>
                <c:pt idx="479">
                  <c:v>0.092956138494687</c:v>
                </c:pt>
                <c:pt idx="480">
                  <c:v>0.0932801206278473</c:v>
                </c:pt>
                <c:pt idx="481">
                  <c:v>0.0935701213257358</c:v>
                </c:pt>
                <c:pt idx="482">
                  <c:v>0.0936411513873266</c:v>
                </c:pt>
                <c:pt idx="483">
                  <c:v>0.0938411012366374</c:v>
                </c:pt>
                <c:pt idx="484">
                  <c:v>0.0941578797979659</c:v>
                </c:pt>
                <c:pt idx="485">
                  <c:v>0.0944370714834344</c:v>
                </c:pt>
                <c:pt idx="486">
                  <c:v>0.0947085443125275</c:v>
                </c:pt>
                <c:pt idx="487">
                  <c:v>0.0950246845089665</c:v>
                </c:pt>
                <c:pt idx="488">
                  <c:v>0.0953036343283577</c:v>
                </c:pt>
                <c:pt idx="489">
                  <c:v>0.0955839605047864</c:v>
                </c:pt>
                <c:pt idx="490">
                  <c:v>0.0958871042604929</c:v>
                </c:pt>
                <c:pt idx="491">
                  <c:v>0.0960226532075888</c:v>
                </c:pt>
                <c:pt idx="492">
                  <c:v>0.0961850697037936</c:v>
                </c:pt>
                <c:pt idx="493">
                  <c:v>0.0964517098291176</c:v>
                </c:pt>
                <c:pt idx="494">
                  <c:v>0.0967429710503626</c:v>
                </c:pt>
                <c:pt idx="495">
                  <c:v>0.0970395925984804</c:v>
                </c:pt>
                <c:pt idx="496">
                  <c:v>0.0973205213493203</c:v>
                </c:pt>
                <c:pt idx="497">
                  <c:v>0.0976213252309062</c:v>
                </c:pt>
                <c:pt idx="498">
                  <c:v>0.0979111579624501</c:v>
                </c:pt>
                <c:pt idx="499">
                  <c:v>0.0981853153653295</c:v>
                </c:pt>
                <c:pt idx="500">
                  <c:v>0.0983821836377066</c:v>
                </c:pt>
                <c:pt idx="501">
                  <c:v>0.0984608475974552</c:v>
                </c:pt>
                <c:pt idx="502">
                  <c:v>0.098763120627688</c:v>
                </c:pt>
                <c:pt idx="503">
                  <c:v>0.0990482753206051</c:v>
                </c:pt>
                <c:pt idx="504">
                  <c:v>0.0993373326552199</c:v>
                </c:pt>
                <c:pt idx="505">
                  <c:v>0.0996165305154303</c:v>
                </c:pt>
                <c:pt idx="506">
                  <c:v>0.0998916687379196</c:v>
                </c:pt>
              </c:numCache>
            </c:numRef>
          </c:xVal>
          <c:yVal>
            <c:numRef>
              <c:f>H!$M$10:$M$516</c:f>
              <c:numCache>
                <c:formatCode>General</c:formatCode>
                <c:ptCount val="507"/>
                <c:pt idx="0">
                  <c:v>-1.2288922888</c:v>
                </c:pt>
                <c:pt idx="1">
                  <c:v>-1.52787</c:v>
                </c:pt>
                <c:pt idx="2">
                  <c:v>-0.6876106277</c:v>
                </c:pt>
                <c:pt idx="3">
                  <c:v>0.0359614384</c:v>
                </c:pt>
                <c:pt idx="4">
                  <c:v>0.7949176922</c:v>
                </c:pt>
                <c:pt idx="5">
                  <c:v>3.78626502</c:v>
                </c:pt>
                <c:pt idx="6">
                  <c:v>7.0101410307</c:v>
                </c:pt>
                <c:pt idx="7">
                  <c:v>11.7202662632</c:v>
                </c:pt>
                <c:pt idx="8">
                  <c:v>12.448547002</c:v>
                </c:pt>
                <c:pt idx="9">
                  <c:v>21.061969376</c:v>
                </c:pt>
                <c:pt idx="10">
                  <c:v>24.597149019</c:v>
                </c:pt>
                <c:pt idx="11">
                  <c:v>29.7535669372</c:v>
                </c:pt>
                <c:pt idx="12">
                  <c:v>36.950015195</c:v>
                </c:pt>
                <c:pt idx="13">
                  <c:v>39.8987897654</c:v>
                </c:pt>
                <c:pt idx="14">
                  <c:v>49.711418953</c:v>
                </c:pt>
                <c:pt idx="15">
                  <c:v>50.04107802240001</c:v>
                </c:pt>
                <c:pt idx="16">
                  <c:v>61.155772528</c:v>
                </c:pt>
                <c:pt idx="17">
                  <c:v>62.57720030340001</c:v>
                </c:pt>
                <c:pt idx="18">
                  <c:v>72.5421840618</c:v>
                </c:pt>
                <c:pt idx="19">
                  <c:v>75.1841699595</c:v>
                </c:pt>
                <c:pt idx="20">
                  <c:v>84.49484630999998</c:v>
                </c:pt>
                <c:pt idx="21">
                  <c:v>88.5132129492</c:v>
                </c:pt>
                <c:pt idx="22">
                  <c:v>96.8935478595</c:v>
                </c:pt>
                <c:pt idx="23">
                  <c:v>101.3723143986</c:v>
                </c:pt>
                <c:pt idx="24">
                  <c:v>109.7570534085</c:v>
                </c:pt>
                <c:pt idx="25">
                  <c:v>114.0118895895</c:v>
                </c:pt>
                <c:pt idx="26">
                  <c:v>123.792684263</c:v>
                </c:pt>
                <c:pt idx="27">
                  <c:v>126.5432155624</c:v>
                </c:pt>
                <c:pt idx="28">
                  <c:v>137.665870188</c:v>
                </c:pt>
                <c:pt idx="29">
                  <c:v>139.5277298961</c:v>
                </c:pt>
                <c:pt idx="30">
                  <c:v>151.1401488408</c:v>
                </c:pt>
                <c:pt idx="31">
                  <c:v>152.3462868592</c:v>
                </c:pt>
                <c:pt idx="32">
                  <c:v>165.0714538144</c:v>
                </c:pt>
                <c:pt idx="33">
                  <c:v>165.329614208</c:v>
                </c:pt>
                <c:pt idx="34">
                  <c:v>178.1211308241</c:v>
                </c:pt>
                <c:pt idx="35">
                  <c:v>179.6111942697</c:v>
                </c:pt>
                <c:pt idx="36">
                  <c:v>190.52124309</c:v>
                </c:pt>
                <c:pt idx="37">
                  <c:v>194.0562209737</c:v>
                </c:pt>
                <c:pt idx="38">
                  <c:v>203.6075136972</c:v>
                </c:pt>
                <c:pt idx="39">
                  <c:v>209.383749348</c:v>
                </c:pt>
                <c:pt idx="40">
                  <c:v>216.1920126375</c:v>
                </c:pt>
                <c:pt idx="41">
                  <c:v>224.1982754976</c:v>
                </c:pt>
                <c:pt idx="42">
                  <c:v>229.3007479804</c:v>
                </c:pt>
                <c:pt idx="43">
                  <c:v>239.0614861554</c:v>
                </c:pt>
                <c:pt idx="44">
                  <c:v>242.0615485145</c:v>
                </c:pt>
                <c:pt idx="45">
                  <c:v>254.3839991844</c:v>
                </c:pt>
                <c:pt idx="46">
                  <c:v>254.9181479046</c:v>
                </c:pt>
                <c:pt idx="47">
                  <c:v>267.1463460105</c:v>
                </c:pt>
                <c:pt idx="48">
                  <c:v>268.7500261375</c:v>
                </c:pt>
                <c:pt idx="49">
                  <c:v>280.4316845544</c:v>
                </c:pt>
                <c:pt idx="50">
                  <c:v>283.519797054</c:v>
                </c:pt>
                <c:pt idx="51">
                  <c:v>293.1129174605</c:v>
                </c:pt>
                <c:pt idx="52">
                  <c:v>298.6411229586</c:v>
                </c:pt>
                <c:pt idx="53">
                  <c:v>306.664163688</c:v>
                </c:pt>
                <c:pt idx="54">
                  <c:v>313.2676861274</c:v>
                </c:pt>
                <c:pt idx="55">
                  <c:v>319.1633617252</c:v>
                </c:pt>
                <c:pt idx="56">
                  <c:v>328.089861924</c:v>
                </c:pt>
                <c:pt idx="57">
                  <c:v>331.6306111205</c:v>
                </c:pt>
                <c:pt idx="58">
                  <c:v>342.90266646</c:v>
                </c:pt>
                <c:pt idx="59">
                  <c:v>344.9436324152</c:v>
                </c:pt>
                <c:pt idx="60">
                  <c:v>357.728704672</c:v>
                </c:pt>
                <c:pt idx="61">
                  <c:v>358.109699756</c:v>
                </c:pt>
                <c:pt idx="62">
                  <c:v>370.35995917</c:v>
                </c:pt>
                <c:pt idx="63">
                  <c:v>372.6333519153</c:v>
                </c:pt>
                <c:pt idx="64">
                  <c:v>383.5565135674</c:v>
                </c:pt>
                <c:pt idx="65">
                  <c:v>387.404606399</c:v>
                </c:pt>
                <c:pt idx="66">
                  <c:v>396.51989946</c:v>
                </c:pt>
                <c:pt idx="67">
                  <c:v>401.9052199512</c:v>
                </c:pt>
                <c:pt idx="68">
                  <c:v>409.1399109044</c:v>
                </c:pt>
                <c:pt idx="69">
                  <c:v>416.1246287782</c:v>
                </c:pt>
                <c:pt idx="70">
                  <c:v>421.92661437</c:v>
                </c:pt>
                <c:pt idx="71">
                  <c:v>430.280539157</c:v>
                </c:pt>
                <c:pt idx="72">
                  <c:v>434.5863985176</c:v>
                </c:pt>
                <c:pt idx="73">
                  <c:v>443.9934545623</c:v>
                </c:pt>
                <c:pt idx="74">
                  <c:v>447.64716875</c:v>
                </c:pt>
                <c:pt idx="75">
                  <c:v>458.3173436540999</c:v>
                </c:pt>
                <c:pt idx="76">
                  <c:v>460.147990518</c:v>
                </c:pt>
                <c:pt idx="77">
                  <c:v>471.9568226186</c:v>
                </c:pt>
                <c:pt idx="78">
                  <c:v>473.499262272</c:v>
                </c:pt>
                <c:pt idx="79">
                  <c:v>485.8149602436</c:v>
                </c:pt>
                <c:pt idx="80">
                  <c:v>486.5162695472</c:v>
                </c:pt>
                <c:pt idx="81">
                  <c:v>498.3475871621</c:v>
                </c:pt>
                <c:pt idx="82">
                  <c:v>499.6107248125</c:v>
                </c:pt>
                <c:pt idx="83">
                  <c:v>512.3768217412</c:v>
                </c:pt>
                <c:pt idx="84">
                  <c:v>513.666685545</c:v>
                </c:pt>
                <c:pt idx="85">
                  <c:v>524.6335724688</c:v>
                </c:pt>
                <c:pt idx="86">
                  <c:v>526.930720757</c:v>
                </c:pt>
                <c:pt idx="87">
                  <c:v>537.340390509</c:v>
                </c:pt>
                <c:pt idx="88">
                  <c:v>540.4543345478</c:v>
                </c:pt>
                <c:pt idx="89">
                  <c:v>551.1610030626</c:v>
                </c:pt>
                <c:pt idx="90">
                  <c:v>553.774020657</c:v>
                </c:pt>
                <c:pt idx="91">
                  <c:v>563.052473527</c:v>
                </c:pt>
                <c:pt idx="92">
                  <c:v>566.9162226307</c:v>
                </c:pt>
                <c:pt idx="93">
                  <c:v>576.0763308237</c:v>
                </c:pt>
                <c:pt idx="94">
                  <c:v>579.8164412642001</c:v>
                </c:pt>
                <c:pt idx="95">
                  <c:v>589.3263283212</c:v>
                </c:pt>
                <c:pt idx="96">
                  <c:v>593.5101429204001</c:v>
                </c:pt>
                <c:pt idx="97">
                  <c:v>602.3263901856</c:v>
                </c:pt>
                <c:pt idx="98">
                  <c:v>606.1307902278</c:v>
                </c:pt>
                <c:pt idx="99">
                  <c:v>615.5243207006</c:v>
                </c:pt>
                <c:pt idx="100">
                  <c:v>618.8491634247</c:v>
                </c:pt>
                <c:pt idx="101">
                  <c:v>627.6003444</c:v>
                </c:pt>
                <c:pt idx="102">
                  <c:v>631.7906684576</c:v>
                </c:pt>
                <c:pt idx="103">
                  <c:v>640.947754648</c:v>
                </c:pt>
                <c:pt idx="104">
                  <c:v>643.7546944092001</c:v>
                </c:pt>
                <c:pt idx="105">
                  <c:v>653.7525566113001</c:v>
                </c:pt>
                <c:pt idx="106">
                  <c:v>655.5953128768</c:v>
                </c:pt>
                <c:pt idx="107">
                  <c:v>667.1358926073</c:v>
                </c:pt>
                <c:pt idx="108">
                  <c:v>668.3656994166</c:v>
                </c:pt>
                <c:pt idx="109">
                  <c:v>679.4504888903999</c:v>
                </c:pt>
                <c:pt idx="110">
                  <c:v>680.2897393374</c:v>
                </c:pt>
                <c:pt idx="111">
                  <c:v>692.4058757737</c:v>
                </c:pt>
                <c:pt idx="112">
                  <c:v>692.61832989</c:v>
                </c:pt>
                <c:pt idx="113">
                  <c:v>704.2719468836</c:v>
                </c:pt>
                <c:pt idx="114">
                  <c:v>705.5246659032</c:v>
                </c:pt>
                <c:pt idx="115">
                  <c:v>716.266551084</c:v>
                </c:pt>
                <c:pt idx="116">
                  <c:v>718.4891885574</c:v>
                </c:pt>
                <c:pt idx="117">
                  <c:v>727.3979806156</c:v>
                </c:pt>
                <c:pt idx="118">
                  <c:v>731.1990929194998</c:v>
                </c:pt>
                <c:pt idx="119">
                  <c:v>739.1666137647999</c:v>
                </c:pt>
                <c:pt idx="120">
                  <c:v>743.9631767280001</c:v>
                </c:pt>
                <c:pt idx="121">
                  <c:v>750.3716258415001</c:v>
                </c:pt>
                <c:pt idx="122">
                  <c:v>757.4228390707</c:v>
                </c:pt>
                <c:pt idx="123">
                  <c:v>761.3457163359</c:v>
                </c:pt>
                <c:pt idx="124">
                  <c:v>770.6116259203999</c:v>
                </c:pt>
                <c:pt idx="125">
                  <c:v>772.256188243</c:v>
                </c:pt>
                <c:pt idx="126">
                  <c:v>782.6638336785</c:v>
                </c:pt>
                <c:pt idx="127">
                  <c:v>783.154550997</c:v>
                </c:pt>
                <c:pt idx="128">
                  <c:v>792.9503139516</c:v>
                </c:pt>
                <c:pt idx="129">
                  <c:v>796.4878691177</c:v>
                </c:pt>
                <c:pt idx="130">
                  <c:v>803.0023710657001</c:v>
                </c:pt>
                <c:pt idx="131">
                  <c:v>809.4961123392001</c:v>
                </c:pt>
                <c:pt idx="132">
                  <c:v>813.533284479</c:v>
                </c:pt>
                <c:pt idx="133">
                  <c:v>822.5056605465</c:v>
                </c:pt>
                <c:pt idx="134">
                  <c:v>823.1902175988</c:v>
                </c:pt>
                <c:pt idx="135">
                  <c:v>833.1351080983999</c:v>
                </c:pt>
                <c:pt idx="136">
                  <c:v>835.3819396184001</c:v>
                </c:pt>
                <c:pt idx="137">
                  <c:v>842.83730772</c:v>
                </c:pt>
                <c:pt idx="138">
                  <c:v>848.7674685593998</c:v>
                </c:pt>
                <c:pt idx="139">
                  <c:v>852.2217031379</c:v>
                </c:pt>
                <c:pt idx="140">
                  <c:v>861.572653084</c:v>
                </c:pt>
                <c:pt idx="141">
                  <c:v>861.8785711821</c:v>
                </c:pt>
                <c:pt idx="142">
                  <c:v>870.4502511432</c:v>
                </c:pt>
                <c:pt idx="143">
                  <c:v>875.0319478614</c:v>
                </c:pt>
                <c:pt idx="144">
                  <c:v>879.3794099916</c:v>
                </c:pt>
                <c:pt idx="145">
                  <c:v>887.8667989667998</c:v>
                </c:pt>
                <c:pt idx="146">
                  <c:v>887.9831433478</c:v>
                </c:pt>
                <c:pt idx="147">
                  <c:v>896.0003384614</c:v>
                </c:pt>
                <c:pt idx="148">
                  <c:v>900.9603345078</c:v>
                </c:pt>
                <c:pt idx="149">
                  <c:v>904.6607648084001</c:v>
                </c:pt>
                <c:pt idx="150">
                  <c:v>912.9822952527002</c:v>
                </c:pt>
                <c:pt idx="151">
                  <c:v>914.1686653371</c:v>
                </c:pt>
                <c:pt idx="152">
                  <c:v>920.7186862536</c:v>
                </c:pt>
                <c:pt idx="153">
                  <c:v>927.8806525504</c:v>
                </c:pt>
                <c:pt idx="154">
                  <c:v>928.0405498455001</c:v>
                </c:pt>
                <c:pt idx="155">
                  <c:v>935.4660335900001</c:v>
                </c:pt>
                <c:pt idx="156">
                  <c:v>940.4459366712001</c:v>
                </c:pt>
                <c:pt idx="157">
                  <c:v>942.69809985</c:v>
                </c:pt>
                <c:pt idx="158">
                  <c:v>949.8896201872001</c:v>
                </c:pt>
                <c:pt idx="159">
                  <c:v>953.6185326675</c:v>
                </c:pt>
                <c:pt idx="160">
                  <c:v>956.8351370639999</c:v>
                </c:pt>
                <c:pt idx="161">
                  <c:v>963.6374594484</c:v>
                </c:pt>
                <c:pt idx="162">
                  <c:v>966.8756844648</c:v>
                </c:pt>
                <c:pt idx="163">
                  <c:v>970.0498638397999</c:v>
                </c:pt>
                <c:pt idx="164">
                  <c:v>976.7197980813</c:v>
                </c:pt>
                <c:pt idx="165">
                  <c:v>980.682440144</c:v>
                </c:pt>
                <c:pt idx="166">
                  <c:v>982.6019950652001</c:v>
                </c:pt>
                <c:pt idx="167">
                  <c:v>988.5091614309999</c:v>
                </c:pt>
                <c:pt idx="168">
                  <c:v>993.4461636670002</c:v>
                </c:pt>
                <c:pt idx="169">
                  <c:v>994.6411491945</c:v>
                </c:pt>
                <c:pt idx="170">
                  <c:v>999.6482218887999</c:v>
                </c:pt>
                <c:pt idx="171">
                  <c:v>1005.6094856262</c:v>
                </c:pt>
                <c:pt idx="172">
                  <c:v>1006.971765228</c:v>
                </c:pt>
                <c:pt idx="173">
                  <c:v>1010.320100848</c:v>
                </c:pt>
                <c:pt idx="174">
                  <c:v>1015.6303611096</c:v>
                </c:pt>
                <c:pt idx="175">
                  <c:v>1020.6402749118</c:v>
                </c:pt>
                <c:pt idx="176">
                  <c:v>1020.585170175</c:v>
                </c:pt>
                <c:pt idx="177">
                  <c:v>1025.6268240476</c:v>
                </c:pt>
                <c:pt idx="178">
                  <c:v>1029.9604000575</c:v>
                </c:pt>
                <c:pt idx="179">
                  <c:v>1034.30014974</c:v>
                </c:pt>
                <c:pt idx="180">
                  <c:v>1034.5440377115</c:v>
                </c:pt>
                <c:pt idx="181">
                  <c:v>1038.6040980675</c:v>
                </c:pt>
                <c:pt idx="182">
                  <c:v>1042.5392888568</c:v>
                </c:pt>
                <c:pt idx="183">
                  <c:v>1046.69634048</c:v>
                </c:pt>
                <c:pt idx="184">
                  <c:v>1048.3458112512</c:v>
                </c:pt>
                <c:pt idx="185">
                  <c:v>1050.8801136071</c:v>
                </c:pt>
                <c:pt idx="186">
                  <c:v>1054.5200868439</c:v>
                </c:pt>
                <c:pt idx="187">
                  <c:v>1058.0648746174</c:v>
                </c:pt>
                <c:pt idx="188">
                  <c:v>1061.2035012159</c:v>
                </c:pt>
                <c:pt idx="189">
                  <c:v>1062.3469662975</c:v>
                </c:pt>
                <c:pt idx="190">
                  <c:v>1064.3609883312</c:v>
                </c:pt>
                <c:pt idx="191">
                  <c:v>1067.6250507912</c:v>
                </c:pt>
                <c:pt idx="192">
                  <c:v>1071.1072714525</c:v>
                </c:pt>
                <c:pt idx="193">
                  <c:v>1073.681589995</c:v>
                </c:pt>
                <c:pt idx="194">
                  <c:v>1076.4724787162</c:v>
                </c:pt>
                <c:pt idx="195">
                  <c:v>1076.5853914026</c:v>
                </c:pt>
                <c:pt idx="196">
                  <c:v>1079.9511347201</c:v>
                </c:pt>
                <c:pt idx="197">
                  <c:v>1082.1006069055</c:v>
                </c:pt>
                <c:pt idx="198">
                  <c:v>1084.549272152</c:v>
                </c:pt>
                <c:pt idx="199">
                  <c:v>1087.265382674</c:v>
                </c:pt>
                <c:pt idx="200">
                  <c:v>1089.1675840884</c:v>
                </c:pt>
                <c:pt idx="201">
                  <c:v>1091.01134285</c:v>
                </c:pt>
                <c:pt idx="202">
                  <c:v>1091.0909255494</c:v>
                </c:pt>
                <c:pt idx="203">
                  <c:v>1093.67937354</c:v>
                </c:pt>
                <c:pt idx="204">
                  <c:v>1095.6558956772</c:v>
                </c:pt>
                <c:pt idx="205">
                  <c:v>1097.700752577</c:v>
                </c:pt>
                <c:pt idx="206">
                  <c:v>1099.6152327581</c:v>
                </c:pt>
                <c:pt idx="207">
                  <c:v>1101.1768662784</c:v>
                </c:pt>
                <c:pt idx="208">
                  <c:v>1103.192465619</c:v>
                </c:pt>
                <c:pt idx="209">
                  <c:v>1104.787873728</c:v>
                </c:pt>
                <c:pt idx="210">
                  <c:v>1106.1463707644</c:v>
                </c:pt>
                <c:pt idx="211">
                  <c:v>1106.7528268017</c:v>
                </c:pt>
                <c:pt idx="212">
                  <c:v>1107.9909775062</c:v>
                </c:pt>
                <c:pt idx="213">
                  <c:v>1110.1641115934</c:v>
                </c:pt>
                <c:pt idx="214">
                  <c:v>1111.1723908176</c:v>
                </c:pt>
                <c:pt idx="215">
                  <c:v>1112.4816389864</c:v>
                </c:pt>
                <c:pt idx="216">
                  <c:v>1114.3018110532</c:v>
                </c:pt>
                <c:pt idx="217">
                  <c:v>1115.911310085</c:v>
                </c:pt>
                <c:pt idx="218">
                  <c:v>1116.6998981658</c:v>
                </c:pt>
                <c:pt idx="219">
                  <c:v>1117.9179955606</c:v>
                </c:pt>
                <c:pt idx="220">
                  <c:v>1118.7810286656</c:v>
                </c:pt>
                <c:pt idx="221">
                  <c:v>1120.0240641424</c:v>
                </c:pt>
                <c:pt idx="222">
                  <c:v>1121.3780925504</c:v>
                </c:pt>
                <c:pt idx="223">
                  <c:v>1122.7060604394</c:v>
                </c:pt>
                <c:pt idx="224">
                  <c:v>1123.555200144</c:v>
                </c:pt>
                <c:pt idx="225">
                  <c:v>1123.3117539504</c:v>
                </c:pt>
                <c:pt idx="226">
                  <c:v>1124.9743906385</c:v>
                </c:pt>
                <c:pt idx="227">
                  <c:v>1125.263834156</c:v>
                </c:pt>
                <c:pt idx="228">
                  <c:v>1126.1980427661</c:v>
                </c:pt>
                <c:pt idx="229">
                  <c:v>1126.9986714855</c:v>
                </c:pt>
                <c:pt idx="230">
                  <c:v>1128.0796182915</c:v>
                </c:pt>
                <c:pt idx="231">
                  <c:v>1128.6702630287</c:v>
                </c:pt>
                <c:pt idx="232">
                  <c:v>1130.031209812</c:v>
                </c:pt>
                <c:pt idx="233">
                  <c:v>1130.515838696</c:v>
                </c:pt>
                <c:pt idx="234">
                  <c:v>1131.2676418797</c:v>
                </c:pt>
                <c:pt idx="235">
                  <c:v>1132.2755080714</c:v>
                </c:pt>
                <c:pt idx="236">
                  <c:v>1132.5825191268</c:v>
                </c:pt>
                <c:pt idx="237">
                  <c:v>1133.08162344</c:v>
                </c:pt>
                <c:pt idx="238">
                  <c:v>1133.9203034248</c:v>
                </c:pt>
                <c:pt idx="239">
                  <c:v>1134.7857464446</c:v>
                </c:pt>
                <c:pt idx="240">
                  <c:v>1135.7836970872</c:v>
                </c:pt>
                <c:pt idx="241">
                  <c:v>1136.323100304</c:v>
                </c:pt>
                <c:pt idx="242">
                  <c:v>1136.545813182</c:v>
                </c:pt>
                <c:pt idx="243">
                  <c:v>1136.954086466</c:v>
                </c:pt>
                <c:pt idx="244">
                  <c:v>1137.9688980228</c:v>
                </c:pt>
                <c:pt idx="245">
                  <c:v>1138.4387638407</c:v>
                </c:pt>
                <c:pt idx="246">
                  <c:v>1138.7655391833</c:v>
                </c:pt>
                <c:pt idx="247">
                  <c:v>1139.5342957581</c:v>
                </c:pt>
                <c:pt idx="248">
                  <c:v>1139.4869114277</c:v>
                </c:pt>
                <c:pt idx="249">
                  <c:v>1139.616836449</c:v>
                </c:pt>
                <c:pt idx="250">
                  <c:v>1140.462317712</c:v>
                </c:pt>
                <c:pt idx="251">
                  <c:v>1140.855831318</c:v>
                </c:pt>
                <c:pt idx="252">
                  <c:v>1141.209145854</c:v>
                </c:pt>
                <c:pt idx="253">
                  <c:v>1141.9182887424</c:v>
                </c:pt>
                <c:pt idx="254">
                  <c:v>1141.9817306222</c:v>
                </c:pt>
                <c:pt idx="255">
                  <c:v>1142.3304416902</c:v>
                </c:pt>
                <c:pt idx="256">
                  <c:v>1143.231793356</c:v>
                </c:pt>
                <c:pt idx="257">
                  <c:v>1143.0626702472</c:v>
                </c:pt>
                <c:pt idx="258">
                  <c:v>1143.2201275372</c:v>
                </c:pt>
                <c:pt idx="259">
                  <c:v>1143.8639220586</c:v>
                </c:pt>
                <c:pt idx="260">
                  <c:v>1144.3780780432</c:v>
                </c:pt>
                <c:pt idx="261">
                  <c:v>1144.6179547643</c:v>
                </c:pt>
                <c:pt idx="262">
                  <c:v>1145.2419455911</c:v>
                </c:pt>
                <c:pt idx="263">
                  <c:v>1145.2605787896</c:v>
                </c:pt>
                <c:pt idx="264">
                  <c:v>1145.4598123608</c:v>
                </c:pt>
                <c:pt idx="265">
                  <c:v>1145.7293645888</c:v>
                </c:pt>
                <c:pt idx="266">
                  <c:v>1145.6135308761</c:v>
                </c:pt>
                <c:pt idx="267">
                  <c:v>1146.0641206971</c:v>
                </c:pt>
                <c:pt idx="268">
                  <c:v>1146.5829903492</c:v>
                </c:pt>
                <c:pt idx="269">
                  <c:v>1146.5592453695</c:v>
                </c:pt>
                <c:pt idx="270">
                  <c:v>1146.9770500722</c:v>
                </c:pt>
                <c:pt idx="271">
                  <c:v>1147.1480745936</c:v>
                </c:pt>
                <c:pt idx="272">
                  <c:v>1147.5592754208</c:v>
                </c:pt>
                <c:pt idx="273">
                  <c:v>1147.4407822161</c:v>
                </c:pt>
                <c:pt idx="274">
                  <c:v>1148.1040559628</c:v>
                </c:pt>
                <c:pt idx="275">
                  <c:v>1147.5878182161</c:v>
                </c:pt>
                <c:pt idx="276">
                  <c:v>1148.0476227568</c:v>
                </c:pt>
                <c:pt idx="277">
                  <c:v>1148.3013661816</c:v>
                </c:pt>
                <c:pt idx="278">
                  <c:v>1148.059425079</c:v>
                </c:pt>
                <c:pt idx="279">
                  <c:v>1148.2882212695</c:v>
                </c:pt>
                <c:pt idx="280">
                  <c:v>1148.517053873</c:v>
                </c:pt>
                <c:pt idx="281">
                  <c:v>1148.702795492</c:v>
                </c:pt>
                <c:pt idx="282">
                  <c:v>1148.7617079201</c:v>
                </c:pt>
                <c:pt idx="283">
                  <c:v>1148.7495245712</c:v>
                </c:pt>
                <c:pt idx="284">
                  <c:v>1148.529164519</c:v>
                </c:pt>
                <c:pt idx="285">
                  <c:v>1148.6611281096</c:v>
                </c:pt>
                <c:pt idx="286">
                  <c:v>1149.32626104</c:v>
                </c:pt>
                <c:pt idx="287">
                  <c:v>1149.022233994</c:v>
                </c:pt>
                <c:pt idx="288">
                  <c:v>1149.2866173992</c:v>
                </c:pt>
                <c:pt idx="289">
                  <c:v>1149.6507294987</c:v>
                </c:pt>
                <c:pt idx="290">
                  <c:v>1149.0641369172</c:v>
                </c:pt>
                <c:pt idx="291">
                  <c:v>1149.090593478</c:v>
                </c:pt>
                <c:pt idx="292">
                  <c:v>1149.1013954864</c:v>
                </c:pt>
                <c:pt idx="293">
                  <c:v>1148.9365995888</c:v>
                </c:pt>
                <c:pt idx="294">
                  <c:v>1149.2881101256</c:v>
                </c:pt>
                <c:pt idx="295">
                  <c:v>1149.440708819</c:v>
                </c:pt>
                <c:pt idx="296">
                  <c:v>1149.2589730359</c:v>
                </c:pt>
                <c:pt idx="297">
                  <c:v>1149.1565638168</c:v>
                </c:pt>
                <c:pt idx="298">
                  <c:v>1148.894783244</c:v>
                </c:pt>
                <c:pt idx="299">
                  <c:v>1148.69749938</c:v>
                </c:pt>
                <c:pt idx="300">
                  <c:v>1148.695624062</c:v>
                </c:pt>
                <c:pt idx="301">
                  <c:v>1148.9921253863</c:v>
                </c:pt>
                <c:pt idx="302">
                  <c:v>1148.6438487909</c:v>
                </c:pt>
                <c:pt idx="303">
                  <c:v>1148.545281177</c:v>
                </c:pt>
                <c:pt idx="304">
                  <c:v>1148.3416904097</c:v>
                </c:pt>
                <c:pt idx="305">
                  <c:v>1148.1593654201</c:v>
                </c:pt>
                <c:pt idx="306">
                  <c:v>1147.6580854647</c:v>
                </c:pt>
                <c:pt idx="307">
                  <c:v>1148.1176826793</c:v>
                </c:pt>
                <c:pt idx="308">
                  <c:v>1147.5473732418</c:v>
                </c:pt>
                <c:pt idx="309">
                  <c:v>1147.5556708264</c:v>
                </c:pt>
                <c:pt idx="310">
                  <c:v>1147.2081795328</c:v>
                </c:pt>
                <c:pt idx="311">
                  <c:v>1147.296441915</c:v>
                </c:pt>
                <c:pt idx="312">
                  <c:v>1147.2575287824</c:v>
                </c:pt>
                <c:pt idx="313">
                  <c:v>1147.0704854375</c:v>
                </c:pt>
                <c:pt idx="314">
                  <c:v>1146.5584082918</c:v>
                </c:pt>
                <c:pt idx="315">
                  <c:v>1146.4218453057</c:v>
                </c:pt>
                <c:pt idx="316">
                  <c:v>1146.3023973068</c:v>
                </c:pt>
                <c:pt idx="317">
                  <c:v>1145.5982438568</c:v>
                </c:pt>
                <c:pt idx="318">
                  <c:v>1145.1383464375</c:v>
                </c:pt>
                <c:pt idx="319">
                  <c:v>1145.2343440433</c:v>
                </c:pt>
                <c:pt idx="320">
                  <c:v>1144.5467255252</c:v>
                </c:pt>
                <c:pt idx="321">
                  <c:v>1144.412704896</c:v>
                </c:pt>
                <c:pt idx="322">
                  <c:v>1144.5163343328</c:v>
                </c:pt>
                <c:pt idx="323">
                  <c:v>1144.1026036368</c:v>
                </c:pt>
                <c:pt idx="324">
                  <c:v>1143.3797145801</c:v>
                </c:pt>
                <c:pt idx="325">
                  <c:v>1143.571963527</c:v>
                </c:pt>
                <c:pt idx="326">
                  <c:v>1143.1898226099</c:v>
                </c:pt>
                <c:pt idx="327">
                  <c:v>1142.6737673988</c:v>
                </c:pt>
                <c:pt idx="328">
                  <c:v>1141.9336656364</c:v>
                </c:pt>
                <c:pt idx="329">
                  <c:v>1142.0973678394</c:v>
                </c:pt>
                <c:pt idx="330">
                  <c:v>1141.401249962</c:v>
                </c:pt>
                <c:pt idx="331">
                  <c:v>1140.8051751915</c:v>
                </c:pt>
                <c:pt idx="332">
                  <c:v>1140.3521645439</c:v>
                </c:pt>
                <c:pt idx="333">
                  <c:v>1139.782383336</c:v>
                </c:pt>
                <c:pt idx="334">
                  <c:v>1139.1121052624</c:v>
                </c:pt>
                <c:pt idx="335">
                  <c:v>1138.6381159604</c:v>
                </c:pt>
                <c:pt idx="336">
                  <c:v>1138.5342539154</c:v>
                </c:pt>
                <c:pt idx="337">
                  <c:v>1138.2450693978</c:v>
                </c:pt>
                <c:pt idx="338">
                  <c:v>1137.6682062696</c:v>
                </c:pt>
                <c:pt idx="339">
                  <c:v>1137.275234672</c:v>
                </c:pt>
                <c:pt idx="340">
                  <c:v>1136.1693683164</c:v>
                </c:pt>
                <c:pt idx="341">
                  <c:v>1135.7031022524</c:v>
                </c:pt>
                <c:pt idx="342">
                  <c:v>1136.0547210405</c:v>
                </c:pt>
                <c:pt idx="343">
                  <c:v>1135.4272767565</c:v>
                </c:pt>
                <c:pt idx="344">
                  <c:v>1134.4740219228</c:v>
                </c:pt>
                <c:pt idx="345">
                  <c:v>1134.1575036036</c:v>
                </c:pt>
                <c:pt idx="346">
                  <c:v>1133.7653511912</c:v>
                </c:pt>
                <c:pt idx="347">
                  <c:v>1132.7713356589</c:v>
                </c:pt>
                <c:pt idx="348">
                  <c:v>1132.5409549675</c:v>
                </c:pt>
                <c:pt idx="349">
                  <c:v>1131.624257984</c:v>
                </c:pt>
                <c:pt idx="350">
                  <c:v>1130.8507167616</c:v>
                </c:pt>
                <c:pt idx="351">
                  <c:v>1130.3956141108</c:v>
                </c:pt>
                <c:pt idx="352">
                  <c:v>1129.58661163</c:v>
                </c:pt>
                <c:pt idx="353">
                  <c:v>1129.276147896</c:v>
                </c:pt>
                <c:pt idx="354">
                  <c:v>1128.7336654272</c:v>
                </c:pt>
                <c:pt idx="355">
                  <c:v>1127.964051632</c:v>
                </c:pt>
                <c:pt idx="356">
                  <c:v>1127.1986379805</c:v>
                </c:pt>
                <c:pt idx="357">
                  <c:v>1126.8794012357</c:v>
                </c:pt>
                <c:pt idx="358">
                  <c:v>1126.8275748198</c:v>
                </c:pt>
                <c:pt idx="359">
                  <c:v>1125.71050507</c:v>
                </c:pt>
                <c:pt idx="360">
                  <c:v>1124.8738754851</c:v>
                </c:pt>
                <c:pt idx="361">
                  <c:v>1124.340611236</c:v>
                </c:pt>
                <c:pt idx="362">
                  <c:v>1123.1621642507</c:v>
                </c:pt>
                <c:pt idx="363">
                  <c:v>1122.9713931732</c:v>
                </c:pt>
                <c:pt idx="364">
                  <c:v>1122.0745299336</c:v>
                </c:pt>
                <c:pt idx="365">
                  <c:v>1121.127282674</c:v>
                </c:pt>
                <c:pt idx="366">
                  <c:v>1120.3291264635</c:v>
                </c:pt>
                <c:pt idx="367">
                  <c:v>1120.11198816</c:v>
                </c:pt>
                <c:pt idx="368">
                  <c:v>1118.9645067825</c:v>
                </c:pt>
                <c:pt idx="369">
                  <c:v>1118.165950296</c:v>
                </c:pt>
                <c:pt idx="370">
                  <c:v>1117.3325091892</c:v>
                </c:pt>
                <c:pt idx="371">
                  <c:v>1117.4841298035</c:v>
                </c:pt>
                <c:pt idx="372">
                  <c:v>1116.796589391</c:v>
                </c:pt>
                <c:pt idx="373">
                  <c:v>1116.115084028</c:v>
                </c:pt>
                <c:pt idx="374">
                  <c:v>1115.3202293826</c:v>
                </c:pt>
                <c:pt idx="375">
                  <c:v>1114.0230929564</c:v>
                </c:pt>
                <c:pt idx="376">
                  <c:v>1113.372711529</c:v>
                </c:pt>
                <c:pt idx="377">
                  <c:v>1112.588249895</c:v>
                </c:pt>
                <c:pt idx="378">
                  <c:v>1111.6214243874</c:v>
                </c:pt>
                <c:pt idx="379">
                  <c:v>1110.494929479</c:v>
                </c:pt>
                <c:pt idx="380">
                  <c:v>1109.8849431093</c:v>
                </c:pt>
                <c:pt idx="381">
                  <c:v>1109.210059046</c:v>
                </c:pt>
                <c:pt idx="382">
                  <c:v>1108.4143021082</c:v>
                </c:pt>
                <c:pt idx="383">
                  <c:v>1107.5364489532</c:v>
                </c:pt>
                <c:pt idx="384">
                  <c:v>1107.904070625</c:v>
                </c:pt>
                <c:pt idx="385">
                  <c:v>1106.664500995</c:v>
                </c:pt>
                <c:pt idx="386">
                  <c:v>1105.58638012</c:v>
                </c:pt>
                <c:pt idx="387">
                  <c:v>1104.8281675119</c:v>
                </c:pt>
                <c:pt idx="388">
                  <c:v>1103.5615246848</c:v>
                </c:pt>
                <c:pt idx="389">
                  <c:v>1103.1091915104</c:v>
                </c:pt>
                <c:pt idx="390">
                  <c:v>1102.5431817818</c:v>
                </c:pt>
                <c:pt idx="391">
                  <c:v>1101.2630935107</c:v>
                </c:pt>
                <c:pt idx="392">
                  <c:v>1100.1099741822</c:v>
                </c:pt>
                <c:pt idx="393">
                  <c:v>1099.40873118</c:v>
                </c:pt>
                <c:pt idx="394">
                  <c:v>1098.2884180725</c:v>
                </c:pt>
                <c:pt idx="395">
                  <c:v>1097.5699834425</c:v>
                </c:pt>
                <c:pt idx="396">
                  <c:v>1097.8300893</c:v>
                </c:pt>
                <c:pt idx="397">
                  <c:v>1096.9552972872</c:v>
                </c:pt>
                <c:pt idx="398">
                  <c:v>1095.9734149956</c:v>
                </c:pt>
                <c:pt idx="399">
                  <c:v>1094.9112801792</c:v>
                </c:pt>
                <c:pt idx="400">
                  <c:v>1094.2710605328</c:v>
                </c:pt>
                <c:pt idx="401">
                  <c:v>1093.199924936</c:v>
                </c:pt>
                <c:pt idx="402">
                  <c:v>1092.0961915075</c:v>
                </c:pt>
                <c:pt idx="403">
                  <c:v>1091.1165952878</c:v>
                </c:pt>
                <c:pt idx="404">
                  <c:v>1090.1591243991</c:v>
                </c:pt>
                <c:pt idx="405">
                  <c:v>1088.7760627856</c:v>
                </c:pt>
                <c:pt idx="406">
                  <c:v>1088.383565434</c:v>
                </c:pt>
                <c:pt idx="407">
                  <c:v>1086.8745822172</c:v>
                </c:pt>
                <c:pt idx="408">
                  <c:v>1087.3130541777</c:v>
                </c:pt>
                <c:pt idx="409">
                  <c:v>1085.824082385</c:v>
                </c:pt>
                <c:pt idx="410">
                  <c:v>1085.226763002</c:v>
                </c:pt>
                <c:pt idx="411">
                  <c:v>1084.1041351161</c:v>
                </c:pt>
                <c:pt idx="412">
                  <c:v>1083.1747306452</c:v>
                </c:pt>
                <c:pt idx="413">
                  <c:v>1082.1365528352</c:v>
                </c:pt>
                <c:pt idx="414">
                  <c:v>1081.0584529184</c:v>
                </c:pt>
                <c:pt idx="415">
                  <c:v>1079.842524981</c:v>
                </c:pt>
                <c:pt idx="416">
                  <c:v>1079.20816797</c:v>
                </c:pt>
                <c:pt idx="417">
                  <c:v>1077.9820329295</c:v>
                </c:pt>
                <c:pt idx="418">
                  <c:v>1076.8194755808</c:v>
                </c:pt>
                <c:pt idx="419">
                  <c:v>1077.0305296576</c:v>
                </c:pt>
                <c:pt idx="420">
                  <c:v>1076.0286308227</c:v>
                </c:pt>
                <c:pt idx="421">
                  <c:v>1075.2720041253</c:v>
                </c:pt>
                <c:pt idx="422">
                  <c:v>1073.4908237938</c:v>
                </c:pt>
                <c:pt idx="423">
                  <c:v>1072.595571777</c:v>
                </c:pt>
                <c:pt idx="424">
                  <c:v>1071.7320375783</c:v>
                </c:pt>
                <c:pt idx="425">
                  <c:v>1070.2940194176</c:v>
                </c:pt>
                <c:pt idx="426">
                  <c:v>1069.6004473515</c:v>
                </c:pt>
                <c:pt idx="427">
                  <c:v>1068.6997974432</c:v>
                </c:pt>
                <c:pt idx="428">
                  <c:v>1067.2379440968</c:v>
                </c:pt>
                <c:pt idx="429">
                  <c:v>1066.240440759</c:v>
                </c:pt>
                <c:pt idx="430">
                  <c:v>1065.7460924305</c:v>
                </c:pt>
                <c:pt idx="431">
                  <c:v>1065.2834404476</c:v>
                </c:pt>
                <c:pt idx="432">
                  <c:v>1064.243007423</c:v>
                </c:pt>
                <c:pt idx="433">
                  <c:v>1063.1017943091</c:v>
                </c:pt>
                <c:pt idx="434">
                  <c:v>1062.1487160571</c:v>
                </c:pt>
                <c:pt idx="435">
                  <c:v>1061.3609597576</c:v>
                </c:pt>
                <c:pt idx="436">
                  <c:v>1059.8090233382</c:v>
                </c:pt>
                <c:pt idx="437">
                  <c:v>1058.454105345</c:v>
                </c:pt>
                <c:pt idx="438">
                  <c:v>1057.313038064</c:v>
                </c:pt>
                <c:pt idx="439">
                  <c:v>1056.3183986292</c:v>
                </c:pt>
                <c:pt idx="440">
                  <c:v>1054.7530148115</c:v>
                </c:pt>
                <c:pt idx="441">
                  <c:v>1055.4808307385</c:v>
                </c:pt>
                <c:pt idx="442">
                  <c:v>1053.6100992782</c:v>
                </c:pt>
                <c:pt idx="443">
                  <c:v>1053.268986387</c:v>
                </c:pt>
                <c:pt idx="444">
                  <c:v>1051.8246809005</c:v>
                </c:pt>
                <c:pt idx="445">
                  <c:v>1050.405986592</c:v>
                </c:pt>
                <c:pt idx="446">
                  <c:v>1049.5507636609</c:v>
                </c:pt>
                <c:pt idx="447">
                  <c:v>1048.0104575043</c:v>
                </c:pt>
                <c:pt idx="448">
                  <c:v>1046.7837268643</c:v>
                </c:pt>
                <c:pt idx="449">
                  <c:v>1046.2149164088</c:v>
                </c:pt>
                <c:pt idx="450">
                  <c:v>1044.7934419836</c:v>
                </c:pt>
                <c:pt idx="451">
                  <c:v>1043.384096118</c:v>
                </c:pt>
                <c:pt idx="452">
                  <c:v>1044.1675357904</c:v>
                </c:pt>
                <c:pt idx="453">
                  <c:v>1042.6769735967</c:v>
                </c:pt>
                <c:pt idx="454">
                  <c:v>1040.879700864</c:v>
                </c:pt>
                <c:pt idx="455">
                  <c:v>1039.6507906158</c:v>
                </c:pt>
                <c:pt idx="456">
                  <c:v>1038.777806572</c:v>
                </c:pt>
                <c:pt idx="457">
                  <c:v>1037.150797809</c:v>
                </c:pt>
                <c:pt idx="458">
                  <c:v>1036.095527781</c:v>
                </c:pt>
                <c:pt idx="459">
                  <c:v>1035.1792593262</c:v>
                </c:pt>
                <c:pt idx="460">
                  <c:v>1034.0287839693</c:v>
                </c:pt>
                <c:pt idx="461">
                  <c:v>1032.2625822288</c:v>
                </c:pt>
                <c:pt idx="462">
                  <c:v>1032.6951015524</c:v>
                </c:pt>
                <c:pt idx="463">
                  <c:v>1031.4874882034</c:v>
                </c:pt>
                <c:pt idx="464">
                  <c:v>1030.4048133591</c:v>
                </c:pt>
                <c:pt idx="465">
                  <c:v>1028.4043582113</c:v>
                </c:pt>
                <c:pt idx="466">
                  <c:v>1027.6955056035</c:v>
                </c:pt>
                <c:pt idx="467">
                  <c:v>1026.3524053852</c:v>
                </c:pt>
                <c:pt idx="468">
                  <c:v>1025.1217359243</c:v>
                </c:pt>
                <c:pt idx="469">
                  <c:v>1023.8247985805</c:v>
                </c:pt>
                <c:pt idx="470">
                  <c:v>1022.300640207</c:v>
                </c:pt>
                <c:pt idx="471">
                  <c:v>1021.0184783825</c:v>
                </c:pt>
                <c:pt idx="472">
                  <c:v>1021.70600727</c:v>
                </c:pt>
                <c:pt idx="473">
                  <c:v>1019.877017082</c:v>
                </c:pt>
                <c:pt idx="474">
                  <c:v>1018.5435742104</c:v>
                </c:pt>
                <c:pt idx="475">
                  <c:v>1017.2802037931</c:v>
                </c:pt>
                <c:pt idx="476">
                  <c:v>1016.4026273226</c:v>
                </c:pt>
                <c:pt idx="477">
                  <c:v>1014.793384003</c:v>
                </c:pt>
                <c:pt idx="478">
                  <c:v>1013.1395562576</c:v>
                </c:pt>
                <c:pt idx="479">
                  <c:v>1012.6139962539</c:v>
                </c:pt>
                <c:pt idx="480">
                  <c:v>1010.9427161552</c:v>
                </c:pt>
                <c:pt idx="481">
                  <c:v>1009.9462168719</c:v>
                </c:pt>
                <c:pt idx="482">
                  <c:v>1010.1858056236</c:v>
                </c:pt>
                <c:pt idx="483">
                  <c:v>1008.5938166055</c:v>
                </c:pt>
                <c:pt idx="484">
                  <c:v>1006.8967841748</c:v>
                </c:pt>
                <c:pt idx="485">
                  <c:v>1005.460480736</c:v>
                </c:pt>
                <c:pt idx="486">
                  <c:v>1004.0770660756</c:v>
                </c:pt>
                <c:pt idx="487">
                  <c:v>1002.4507585113</c:v>
                </c:pt>
                <c:pt idx="488">
                  <c:v>1001.6440410623</c:v>
                </c:pt>
                <c:pt idx="489">
                  <c:v>1000.311942965</c:v>
                </c:pt>
                <c:pt idx="490">
                  <c:v>998.6180203996</c:v>
                </c:pt>
                <c:pt idx="491">
                  <c:v>998.4588774338</c:v>
                </c:pt>
                <c:pt idx="492">
                  <c:v>997.1725668576</c:v>
                </c:pt>
                <c:pt idx="493">
                  <c:v>996.0265237515999</c:v>
                </c:pt>
                <c:pt idx="494">
                  <c:v>994.2236043508</c:v>
                </c:pt>
                <c:pt idx="495">
                  <c:v>993.0192775800001</c:v>
                </c:pt>
                <c:pt idx="496">
                  <c:v>991.7049715051</c:v>
                </c:pt>
                <c:pt idx="497">
                  <c:v>990.4973694034999</c:v>
                </c:pt>
                <c:pt idx="498">
                  <c:v>989.0736988176</c:v>
                </c:pt>
                <c:pt idx="499">
                  <c:v>987.5085164278</c:v>
                </c:pt>
                <c:pt idx="500">
                  <c:v>986.818109265</c:v>
                </c:pt>
                <c:pt idx="501">
                  <c:v>985.5439156173</c:v>
                </c:pt>
                <c:pt idx="502">
                  <c:v>983.9405766380001</c:v>
                </c:pt>
                <c:pt idx="503">
                  <c:v>982.8642939443999</c:v>
                </c:pt>
                <c:pt idx="504">
                  <c:v>981.4034733188</c:v>
                </c:pt>
                <c:pt idx="505">
                  <c:v>979.9024676399998</c:v>
                </c:pt>
                <c:pt idx="506">
                  <c:v>978.9419371110001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8989224"/>
        <c:axId val="1828993400"/>
      </c:scatterChart>
      <c:valAx>
        <c:axId val="1828989224"/>
        <c:scaling>
          <c:orientation val="minMax"/>
          <c:max val="0.17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True Strain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out"/>
        <c:tickLblPos val="nextTo"/>
        <c:spPr>
          <a:ln w="12700">
            <a:solidFill>
              <a:schemeClr val="tx1"/>
            </a:solidFill>
          </a:ln>
        </c:spPr>
        <c:crossAx val="1828993400"/>
        <c:crosses val="autoZero"/>
        <c:crossBetween val="midCat"/>
        <c:majorUnit val="0.02"/>
        <c:minorUnit val="0.01"/>
      </c:valAx>
      <c:valAx>
        <c:axId val="1828993400"/>
        <c:scaling>
          <c:orientation val="minMax"/>
          <c:max val="2200.0"/>
          <c:min val="0.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True Stress / MPa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out"/>
        <c:tickLblPos val="nextTo"/>
        <c:spPr>
          <a:noFill/>
          <a:ln w="12700">
            <a:solidFill>
              <a:schemeClr val="tx1"/>
            </a:solidFill>
          </a:ln>
        </c:spPr>
        <c:crossAx val="1828989224"/>
        <c:crosses val="autoZero"/>
        <c:crossBetween val="midCat"/>
        <c:majorUnit val="500.0"/>
        <c:minorUnit val="250.0"/>
      </c:valAx>
      <c:spPr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2000">
          <a:latin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2"/>
          <c:order val="0"/>
          <c:spPr>
            <a:ln w="31750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E!$F$10:$F$708</c:f>
              <c:numCache>
                <c:formatCode>General</c:formatCode>
                <c:ptCount val="699"/>
                <c:pt idx="0">
                  <c:v>-1.0E-5</c:v>
                </c:pt>
                <c:pt idx="1">
                  <c:v>0.0</c:v>
                </c:pt>
                <c:pt idx="2">
                  <c:v>0.0</c:v>
                </c:pt>
                <c:pt idx="3">
                  <c:v>-1.0E-5</c:v>
                </c:pt>
                <c:pt idx="4">
                  <c:v>1.0E-5</c:v>
                </c:pt>
                <c:pt idx="5">
                  <c:v>3.0E-5</c:v>
                </c:pt>
                <c:pt idx="6">
                  <c:v>2.0E-5</c:v>
                </c:pt>
                <c:pt idx="7">
                  <c:v>-2.0E-5</c:v>
                </c:pt>
                <c:pt idx="8">
                  <c:v>-6.0E-5</c:v>
                </c:pt>
                <c:pt idx="9">
                  <c:v>-0.00011</c:v>
                </c:pt>
                <c:pt idx="10">
                  <c:v>-0.00014</c:v>
                </c:pt>
                <c:pt idx="11">
                  <c:v>-0.00018</c:v>
                </c:pt>
                <c:pt idx="12">
                  <c:v>-0.00022</c:v>
                </c:pt>
                <c:pt idx="13">
                  <c:v>-0.00024</c:v>
                </c:pt>
                <c:pt idx="14">
                  <c:v>-0.00021</c:v>
                </c:pt>
                <c:pt idx="15">
                  <c:v>-0.0002</c:v>
                </c:pt>
                <c:pt idx="16">
                  <c:v>-0.0002</c:v>
                </c:pt>
                <c:pt idx="17">
                  <c:v>-0.00015</c:v>
                </c:pt>
                <c:pt idx="18">
                  <c:v>-0.00012</c:v>
                </c:pt>
                <c:pt idx="19">
                  <c:v>-0.00014</c:v>
                </c:pt>
                <c:pt idx="20">
                  <c:v>-0.00012</c:v>
                </c:pt>
                <c:pt idx="21">
                  <c:v>-0.0001</c:v>
                </c:pt>
                <c:pt idx="22">
                  <c:v>-0.0001</c:v>
                </c:pt>
                <c:pt idx="23">
                  <c:v>-6.0E-5</c:v>
                </c:pt>
                <c:pt idx="24">
                  <c:v>-6.0E-5</c:v>
                </c:pt>
                <c:pt idx="25">
                  <c:v>-5.0E-5</c:v>
                </c:pt>
                <c:pt idx="26">
                  <c:v>-3.0E-5</c:v>
                </c:pt>
                <c:pt idx="27">
                  <c:v>-1.0E-5</c:v>
                </c:pt>
                <c:pt idx="28">
                  <c:v>2.0E-5</c:v>
                </c:pt>
                <c:pt idx="29">
                  <c:v>1.0E-5</c:v>
                </c:pt>
                <c:pt idx="30">
                  <c:v>6.0E-5</c:v>
                </c:pt>
                <c:pt idx="31">
                  <c:v>8.0E-5</c:v>
                </c:pt>
                <c:pt idx="32">
                  <c:v>5.0E-5</c:v>
                </c:pt>
                <c:pt idx="33">
                  <c:v>0.00012</c:v>
                </c:pt>
                <c:pt idx="34">
                  <c:v>0.00016</c:v>
                </c:pt>
                <c:pt idx="35">
                  <c:v>0.00015</c:v>
                </c:pt>
                <c:pt idx="36">
                  <c:v>0.00019</c:v>
                </c:pt>
                <c:pt idx="37">
                  <c:v>0.00022</c:v>
                </c:pt>
                <c:pt idx="38">
                  <c:v>0.00023</c:v>
                </c:pt>
                <c:pt idx="39">
                  <c:v>0.00028</c:v>
                </c:pt>
                <c:pt idx="40">
                  <c:v>0.00031</c:v>
                </c:pt>
                <c:pt idx="41">
                  <c:v>0.00033</c:v>
                </c:pt>
                <c:pt idx="42">
                  <c:v>0.00033</c:v>
                </c:pt>
                <c:pt idx="43">
                  <c:v>0.00039</c:v>
                </c:pt>
                <c:pt idx="44">
                  <c:v>0.00041</c:v>
                </c:pt>
                <c:pt idx="45">
                  <c:v>0.00046</c:v>
                </c:pt>
                <c:pt idx="46">
                  <c:v>0.00047</c:v>
                </c:pt>
                <c:pt idx="47">
                  <c:v>0.00051</c:v>
                </c:pt>
                <c:pt idx="48">
                  <c:v>0.00055</c:v>
                </c:pt>
                <c:pt idx="49">
                  <c:v>0.00056</c:v>
                </c:pt>
                <c:pt idx="50">
                  <c:v>0.0006</c:v>
                </c:pt>
                <c:pt idx="51">
                  <c:v>0.00061</c:v>
                </c:pt>
                <c:pt idx="52">
                  <c:v>0.00065</c:v>
                </c:pt>
                <c:pt idx="53">
                  <c:v>0.0007</c:v>
                </c:pt>
                <c:pt idx="54">
                  <c:v>0.00075</c:v>
                </c:pt>
                <c:pt idx="55">
                  <c:v>0.00077</c:v>
                </c:pt>
                <c:pt idx="56">
                  <c:v>0.00081</c:v>
                </c:pt>
                <c:pt idx="57">
                  <c:v>0.00081</c:v>
                </c:pt>
                <c:pt idx="58">
                  <c:v>0.00085</c:v>
                </c:pt>
                <c:pt idx="59">
                  <c:v>0.00087</c:v>
                </c:pt>
                <c:pt idx="60">
                  <c:v>0.00093</c:v>
                </c:pt>
                <c:pt idx="61">
                  <c:v>0.00093</c:v>
                </c:pt>
                <c:pt idx="62">
                  <c:v>0.00098</c:v>
                </c:pt>
                <c:pt idx="63">
                  <c:v>0.00103</c:v>
                </c:pt>
                <c:pt idx="64">
                  <c:v>0.00102</c:v>
                </c:pt>
                <c:pt idx="65">
                  <c:v>0.0011</c:v>
                </c:pt>
                <c:pt idx="66">
                  <c:v>0.0011</c:v>
                </c:pt>
                <c:pt idx="67">
                  <c:v>0.00117</c:v>
                </c:pt>
                <c:pt idx="68">
                  <c:v>0.00117</c:v>
                </c:pt>
                <c:pt idx="69">
                  <c:v>0.00123</c:v>
                </c:pt>
                <c:pt idx="70">
                  <c:v>0.00126</c:v>
                </c:pt>
                <c:pt idx="71">
                  <c:v>0.00131</c:v>
                </c:pt>
                <c:pt idx="72">
                  <c:v>0.00131</c:v>
                </c:pt>
                <c:pt idx="73">
                  <c:v>0.00139</c:v>
                </c:pt>
                <c:pt idx="74">
                  <c:v>0.0014</c:v>
                </c:pt>
                <c:pt idx="75">
                  <c:v>0.00149</c:v>
                </c:pt>
                <c:pt idx="76">
                  <c:v>0.00149</c:v>
                </c:pt>
                <c:pt idx="77">
                  <c:v>0.00156</c:v>
                </c:pt>
                <c:pt idx="78">
                  <c:v>0.0016</c:v>
                </c:pt>
                <c:pt idx="79">
                  <c:v>0.00165</c:v>
                </c:pt>
                <c:pt idx="80">
                  <c:v>0.00169</c:v>
                </c:pt>
                <c:pt idx="81">
                  <c:v>0.00175</c:v>
                </c:pt>
                <c:pt idx="82">
                  <c:v>0.00176</c:v>
                </c:pt>
                <c:pt idx="83">
                  <c:v>0.00183</c:v>
                </c:pt>
                <c:pt idx="84">
                  <c:v>0.00185</c:v>
                </c:pt>
                <c:pt idx="85">
                  <c:v>0.0019</c:v>
                </c:pt>
                <c:pt idx="86">
                  <c:v>0.00194</c:v>
                </c:pt>
                <c:pt idx="87">
                  <c:v>0.00199</c:v>
                </c:pt>
                <c:pt idx="88">
                  <c:v>0.00205</c:v>
                </c:pt>
                <c:pt idx="89">
                  <c:v>0.00207</c:v>
                </c:pt>
                <c:pt idx="90">
                  <c:v>0.00215</c:v>
                </c:pt>
                <c:pt idx="91">
                  <c:v>0.00218</c:v>
                </c:pt>
                <c:pt idx="92">
                  <c:v>0.00227</c:v>
                </c:pt>
                <c:pt idx="93">
                  <c:v>0.00228</c:v>
                </c:pt>
                <c:pt idx="94">
                  <c:v>0.00239</c:v>
                </c:pt>
                <c:pt idx="95">
                  <c:v>0.0024</c:v>
                </c:pt>
                <c:pt idx="96">
                  <c:v>0.0025</c:v>
                </c:pt>
                <c:pt idx="97">
                  <c:v>0.00251</c:v>
                </c:pt>
                <c:pt idx="98">
                  <c:v>0.0026</c:v>
                </c:pt>
                <c:pt idx="99">
                  <c:v>0.00264</c:v>
                </c:pt>
                <c:pt idx="100">
                  <c:v>0.00272</c:v>
                </c:pt>
                <c:pt idx="101">
                  <c:v>0.00274</c:v>
                </c:pt>
                <c:pt idx="102">
                  <c:v>0.00282</c:v>
                </c:pt>
                <c:pt idx="103">
                  <c:v>0.00286</c:v>
                </c:pt>
                <c:pt idx="104">
                  <c:v>0.0029</c:v>
                </c:pt>
                <c:pt idx="105">
                  <c:v>0.00299</c:v>
                </c:pt>
                <c:pt idx="106">
                  <c:v>0.00306</c:v>
                </c:pt>
                <c:pt idx="107">
                  <c:v>0.00307</c:v>
                </c:pt>
                <c:pt idx="108">
                  <c:v>0.00318</c:v>
                </c:pt>
                <c:pt idx="109">
                  <c:v>0.00318</c:v>
                </c:pt>
                <c:pt idx="110">
                  <c:v>0.00331</c:v>
                </c:pt>
                <c:pt idx="111">
                  <c:v>0.00331</c:v>
                </c:pt>
                <c:pt idx="112">
                  <c:v>0.00342</c:v>
                </c:pt>
                <c:pt idx="113">
                  <c:v>0.00342</c:v>
                </c:pt>
                <c:pt idx="114">
                  <c:v>0.00356</c:v>
                </c:pt>
                <c:pt idx="115">
                  <c:v>0.00359</c:v>
                </c:pt>
                <c:pt idx="116">
                  <c:v>0.00368</c:v>
                </c:pt>
                <c:pt idx="117">
                  <c:v>0.00373</c:v>
                </c:pt>
                <c:pt idx="118">
                  <c:v>0.00381</c:v>
                </c:pt>
                <c:pt idx="119">
                  <c:v>0.0039</c:v>
                </c:pt>
                <c:pt idx="120">
                  <c:v>0.00393</c:v>
                </c:pt>
                <c:pt idx="121">
                  <c:v>0.00405</c:v>
                </c:pt>
                <c:pt idx="122">
                  <c:v>0.00406</c:v>
                </c:pt>
                <c:pt idx="123">
                  <c:v>0.00418</c:v>
                </c:pt>
                <c:pt idx="124">
                  <c:v>0.00421</c:v>
                </c:pt>
                <c:pt idx="125">
                  <c:v>0.00432</c:v>
                </c:pt>
                <c:pt idx="126">
                  <c:v>0.00442</c:v>
                </c:pt>
                <c:pt idx="127">
                  <c:v>0.00446</c:v>
                </c:pt>
                <c:pt idx="128">
                  <c:v>0.0046</c:v>
                </c:pt>
                <c:pt idx="129">
                  <c:v>0.00459</c:v>
                </c:pt>
                <c:pt idx="130">
                  <c:v>0.00475</c:v>
                </c:pt>
                <c:pt idx="131">
                  <c:v>0.00479</c:v>
                </c:pt>
                <c:pt idx="132">
                  <c:v>0.00488</c:v>
                </c:pt>
                <c:pt idx="133">
                  <c:v>0.00501</c:v>
                </c:pt>
                <c:pt idx="134">
                  <c:v>0.00506</c:v>
                </c:pt>
                <c:pt idx="135">
                  <c:v>0.00519</c:v>
                </c:pt>
                <c:pt idx="136">
                  <c:v>0.00523</c:v>
                </c:pt>
                <c:pt idx="137">
                  <c:v>0.00535</c:v>
                </c:pt>
                <c:pt idx="138">
                  <c:v>0.00549</c:v>
                </c:pt>
                <c:pt idx="139">
                  <c:v>0.00553</c:v>
                </c:pt>
                <c:pt idx="140">
                  <c:v>0.00568</c:v>
                </c:pt>
                <c:pt idx="141">
                  <c:v>0.00574</c:v>
                </c:pt>
                <c:pt idx="142">
                  <c:v>0.00584</c:v>
                </c:pt>
                <c:pt idx="143">
                  <c:v>0.00599</c:v>
                </c:pt>
                <c:pt idx="144">
                  <c:v>0.00602</c:v>
                </c:pt>
                <c:pt idx="145">
                  <c:v>0.00618</c:v>
                </c:pt>
                <c:pt idx="146">
                  <c:v>0.00629</c:v>
                </c:pt>
                <c:pt idx="147">
                  <c:v>0.00636</c:v>
                </c:pt>
                <c:pt idx="148">
                  <c:v>0.00654</c:v>
                </c:pt>
                <c:pt idx="149">
                  <c:v>0.00662</c:v>
                </c:pt>
                <c:pt idx="150">
                  <c:v>0.00673</c:v>
                </c:pt>
                <c:pt idx="151">
                  <c:v>0.00691</c:v>
                </c:pt>
                <c:pt idx="152">
                  <c:v>0.00694</c:v>
                </c:pt>
                <c:pt idx="153">
                  <c:v>0.0071</c:v>
                </c:pt>
                <c:pt idx="154">
                  <c:v>0.00728</c:v>
                </c:pt>
                <c:pt idx="155">
                  <c:v>0.00732</c:v>
                </c:pt>
                <c:pt idx="156">
                  <c:v>0.00749</c:v>
                </c:pt>
                <c:pt idx="157">
                  <c:v>0.0077</c:v>
                </c:pt>
                <c:pt idx="158">
                  <c:v>0.00771</c:v>
                </c:pt>
                <c:pt idx="159">
                  <c:v>0.00792</c:v>
                </c:pt>
                <c:pt idx="160">
                  <c:v>0.0081</c:v>
                </c:pt>
                <c:pt idx="161">
                  <c:v>0.00818</c:v>
                </c:pt>
                <c:pt idx="162">
                  <c:v>0.00829</c:v>
                </c:pt>
                <c:pt idx="163">
                  <c:v>0.00852</c:v>
                </c:pt>
                <c:pt idx="164">
                  <c:v>0.00862</c:v>
                </c:pt>
                <c:pt idx="165">
                  <c:v>0.00873</c:v>
                </c:pt>
                <c:pt idx="166">
                  <c:v>0.00893</c:v>
                </c:pt>
                <c:pt idx="167">
                  <c:v>0.00915</c:v>
                </c:pt>
                <c:pt idx="168">
                  <c:v>0.00915</c:v>
                </c:pt>
                <c:pt idx="169">
                  <c:v>0.00936</c:v>
                </c:pt>
                <c:pt idx="170">
                  <c:v>0.00956</c:v>
                </c:pt>
                <c:pt idx="171">
                  <c:v>0.00973</c:v>
                </c:pt>
                <c:pt idx="172">
                  <c:v>0.00979</c:v>
                </c:pt>
                <c:pt idx="173">
                  <c:v>0.00999</c:v>
                </c:pt>
                <c:pt idx="174">
                  <c:v>0.01023</c:v>
                </c:pt>
                <c:pt idx="175">
                  <c:v>0.01033</c:v>
                </c:pt>
                <c:pt idx="176">
                  <c:v>0.01044</c:v>
                </c:pt>
                <c:pt idx="177">
                  <c:v>0.01066</c:v>
                </c:pt>
                <c:pt idx="178">
                  <c:v>0.01093</c:v>
                </c:pt>
                <c:pt idx="179">
                  <c:v>0.01099</c:v>
                </c:pt>
                <c:pt idx="180">
                  <c:v>0.01112</c:v>
                </c:pt>
                <c:pt idx="181">
                  <c:v>0.01136</c:v>
                </c:pt>
                <c:pt idx="182">
                  <c:v>0.01159</c:v>
                </c:pt>
                <c:pt idx="183">
                  <c:v>0.0117</c:v>
                </c:pt>
                <c:pt idx="184">
                  <c:v>0.01182</c:v>
                </c:pt>
                <c:pt idx="185">
                  <c:v>0.01207</c:v>
                </c:pt>
                <c:pt idx="186">
                  <c:v>0.01232</c:v>
                </c:pt>
                <c:pt idx="187">
                  <c:v>0.01251</c:v>
                </c:pt>
                <c:pt idx="188">
                  <c:v>0.01253</c:v>
                </c:pt>
                <c:pt idx="189">
                  <c:v>0.0128</c:v>
                </c:pt>
                <c:pt idx="190">
                  <c:v>0.01302</c:v>
                </c:pt>
                <c:pt idx="191">
                  <c:v>0.01324</c:v>
                </c:pt>
                <c:pt idx="192">
                  <c:v>0.01339</c:v>
                </c:pt>
                <c:pt idx="193">
                  <c:v>0.01348</c:v>
                </c:pt>
                <c:pt idx="194">
                  <c:v>0.01373</c:v>
                </c:pt>
                <c:pt idx="195">
                  <c:v>0.01401</c:v>
                </c:pt>
                <c:pt idx="196">
                  <c:v>0.01424</c:v>
                </c:pt>
                <c:pt idx="197">
                  <c:v>0.01435</c:v>
                </c:pt>
                <c:pt idx="198">
                  <c:v>0.01448</c:v>
                </c:pt>
                <c:pt idx="199">
                  <c:v>0.01472</c:v>
                </c:pt>
                <c:pt idx="200">
                  <c:v>0.01499</c:v>
                </c:pt>
                <c:pt idx="201">
                  <c:v>0.01523</c:v>
                </c:pt>
                <c:pt idx="202">
                  <c:v>0.01544</c:v>
                </c:pt>
                <c:pt idx="203">
                  <c:v>0.01548</c:v>
                </c:pt>
                <c:pt idx="204">
                  <c:v>0.01573</c:v>
                </c:pt>
                <c:pt idx="205">
                  <c:v>0.01597</c:v>
                </c:pt>
                <c:pt idx="206">
                  <c:v>0.01622</c:v>
                </c:pt>
                <c:pt idx="207">
                  <c:v>0.01648</c:v>
                </c:pt>
                <c:pt idx="208">
                  <c:v>0.01663</c:v>
                </c:pt>
                <c:pt idx="209">
                  <c:v>0.01674</c:v>
                </c:pt>
                <c:pt idx="210">
                  <c:v>0.01696</c:v>
                </c:pt>
                <c:pt idx="211">
                  <c:v>0.01725</c:v>
                </c:pt>
                <c:pt idx="212">
                  <c:v>0.01751</c:v>
                </c:pt>
                <c:pt idx="213">
                  <c:v>0.01777</c:v>
                </c:pt>
                <c:pt idx="214">
                  <c:v>0.01797</c:v>
                </c:pt>
                <c:pt idx="215">
                  <c:v>0.01801</c:v>
                </c:pt>
                <c:pt idx="216">
                  <c:v>0.01829</c:v>
                </c:pt>
                <c:pt idx="217">
                  <c:v>0.01854</c:v>
                </c:pt>
                <c:pt idx="218">
                  <c:v>0.01882</c:v>
                </c:pt>
                <c:pt idx="219">
                  <c:v>0.01907</c:v>
                </c:pt>
                <c:pt idx="220">
                  <c:v>0.01933</c:v>
                </c:pt>
                <c:pt idx="221">
                  <c:v>0.01952</c:v>
                </c:pt>
                <c:pt idx="222">
                  <c:v>0.01957</c:v>
                </c:pt>
                <c:pt idx="223">
                  <c:v>0.0199</c:v>
                </c:pt>
                <c:pt idx="224">
                  <c:v>0.02012</c:v>
                </c:pt>
                <c:pt idx="225">
                  <c:v>0.02037</c:v>
                </c:pt>
                <c:pt idx="226">
                  <c:v>0.02064</c:v>
                </c:pt>
                <c:pt idx="227">
                  <c:v>0.02091</c:v>
                </c:pt>
                <c:pt idx="228">
                  <c:v>0.02121</c:v>
                </c:pt>
                <c:pt idx="229">
                  <c:v>0.02122</c:v>
                </c:pt>
                <c:pt idx="230">
                  <c:v>0.02143</c:v>
                </c:pt>
                <c:pt idx="231">
                  <c:v>0.0217</c:v>
                </c:pt>
                <c:pt idx="232">
                  <c:v>0.02197</c:v>
                </c:pt>
                <c:pt idx="233">
                  <c:v>0.02222</c:v>
                </c:pt>
                <c:pt idx="234">
                  <c:v>0.02251</c:v>
                </c:pt>
                <c:pt idx="235">
                  <c:v>0.02276</c:v>
                </c:pt>
                <c:pt idx="236">
                  <c:v>0.02304</c:v>
                </c:pt>
                <c:pt idx="237">
                  <c:v>0.02316</c:v>
                </c:pt>
                <c:pt idx="238">
                  <c:v>0.02329</c:v>
                </c:pt>
                <c:pt idx="239">
                  <c:v>0.02359</c:v>
                </c:pt>
                <c:pt idx="240">
                  <c:v>0.02385</c:v>
                </c:pt>
                <c:pt idx="241">
                  <c:v>0.0241</c:v>
                </c:pt>
                <c:pt idx="242">
                  <c:v>0.02437</c:v>
                </c:pt>
                <c:pt idx="243">
                  <c:v>0.02465</c:v>
                </c:pt>
                <c:pt idx="244">
                  <c:v>0.02491</c:v>
                </c:pt>
                <c:pt idx="245">
                  <c:v>0.02518</c:v>
                </c:pt>
                <c:pt idx="246">
                  <c:v>0.02549</c:v>
                </c:pt>
                <c:pt idx="247">
                  <c:v>0.02553</c:v>
                </c:pt>
                <c:pt idx="248">
                  <c:v>0.02576</c:v>
                </c:pt>
                <c:pt idx="249">
                  <c:v>0.02604</c:v>
                </c:pt>
                <c:pt idx="250">
                  <c:v>0.0263</c:v>
                </c:pt>
                <c:pt idx="251">
                  <c:v>0.02657</c:v>
                </c:pt>
                <c:pt idx="252">
                  <c:v>0.02686</c:v>
                </c:pt>
                <c:pt idx="253">
                  <c:v>0.02716</c:v>
                </c:pt>
                <c:pt idx="254">
                  <c:v>0.02741</c:v>
                </c:pt>
                <c:pt idx="255">
                  <c:v>0.0277</c:v>
                </c:pt>
                <c:pt idx="256">
                  <c:v>0.02797</c:v>
                </c:pt>
                <c:pt idx="257">
                  <c:v>0.02824</c:v>
                </c:pt>
                <c:pt idx="258">
                  <c:v>0.02837</c:v>
                </c:pt>
                <c:pt idx="259">
                  <c:v>0.02851</c:v>
                </c:pt>
                <c:pt idx="260">
                  <c:v>0.02882</c:v>
                </c:pt>
                <c:pt idx="261">
                  <c:v>0.02912</c:v>
                </c:pt>
                <c:pt idx="262">
                  <c:v>0.02938</c:v>
                </c:pt>
                <c:pt idx="263">
                  <c:v>0.02967</c:v>
                </c:pt>
                <c:pt idx="264">
                  <c:v>0.02993</c:v>
                </c:pt>
                <c:pt idx="265">
                  <c:v>0.03022</c:v>
                </c:pt>
                <c:pt idx="266">
                  <c:v>0.03049</c:v>
                </c:pt>
                <c:pt idx="267">
                  <c:v>0.03077</c:v>
                </c:pt>
                <c:pt idx="268">
                  <c:v>0.03107</c:v>
                </c:pt>
                <c:pt idx="269">
                  <c:v>0.03135</c:v>
                </c:pt>
                <c:pt idx="270">
                  <c:v>0.03162</c:v>
                </c:pt>
                <c:pt idx="271">
                  <c:v>0.03188</c:v>
                </c:pt>
                <c:pt idx="272">
                  <c:v>0.03199</c:v>
                </c:pt>
                <c:pt idx="273">
                  <c:v>0.03221</c:v>
                </c:pt>
                <c:pt idx="274">
                  <c:v>0.03248</c:v>
                </c:pt>
                <c:pt idx="275">
                  <c:v>0.03276</c:v>
                </c:pt>
                <c:pt idx="276">
                  <c:v>0.03303</c:v>
                </c:pt>
                <c:pt idx="277">
                  <c:v>0.03332</c:v>
                </c:pt>
                <c:pt idx="278">
                  <c:v>0.0336</c:v>
                </c:pt>
                <c:pt idx="279">
                  <c:v>0.03389</c:v>
                </c:pt>
                <c:pt idx="280">
                  <c:v>0.03421</c:v>
                </c:pt>
                <c:pt idx="281">
                  <c:v>0.03452</c:v>
                </c:pt>
                <c:pt idx="282">
                  <c:v>0.03476</c:v>
                </c:pt>
                <c:pt idx="283">
                  <c:v>0.03503</c:v>
                </c:pt>
                <c:pt idx="284">
                  <c:v>0.03535</c:v>
                </c:pt>
                <c:pt idx="285">
                  <c:v>0.03563</c:v>
                </c:pt>
                <c:pt idx="286">
                  <c:v>0.0359</c:v>
                </c:pt>
                <c:pt idx="287">
                  <c:v>0.03619</c:v>
                </c:pt>
                <c:pt idx="288">
                  <c:v>0.03651</c:v>
                </c:pt>
                <c:pt idx="289">
                  <c:v>0.03678</c:v>
                </c:pt>
                <c:pt idx="290">
                  <c:v>0.03705</c:v>
                </c:pt>
                <c:pt idx="291">
                  <c:v>0.03736</c:v>
                </c:pt>
                <c:pt idx="292">
                  <c:v>0.03745</c:v>
                </c:pt>
                <c:pt idx="293">
                  <c:v>0.03765</c:v>
                </c:pt>
                <c:pt idx="294">
                  <c:v>0.03792</c:v>
                </c:pt>
                <c:pt idx="295">
                  <c:v>0.03822</c:v>
                </c:pt>
                <c:pt idx="296">
                  <c:v>0.03851</c:v>
                </c:pt>
                <c:pt idx="297">
                  <c:v>0.03878</c:v>
                </c:pt>
                <c:pt idx="298">
                  <c:v>0.03907</c:v>
                </c:pt>
                <c:pt idx="299">
                  <c:v>0.03938</c:v>
                </c:pt>
                <c:pt idx="300">
                  <c:v>0.03966</c:v>
                </c:pt>
                <c:pt idx="301">
                  <c:v>0.03991</c:v>
                </c:pt>
                <c:pt idx="302">
                  <c:v>0.04025</c:v>
                </c:pt>
                <c:pt idx="303">
                  <c:v>0.04053</c:v>
                </c:pt>
                <c:pt idx="304">
                  <c:v>0.0408</c:v>
                </c:pt>
                <c:pt idx="305">
                  <c:v>0.04109</c:v>
                </c:pt>
                <c:pt idx="306">
                  <c:v>0.04139</c:v>
                </c:pt>
                <c:pt idx="307">
                  <c:v>0.0417</c:v>
                </c:pt>
                <c:pt idx="308">
                  <c:v>0.04197</c:v>
                </c:pt>
                <c:pt idx="309">
                  <c:v>0.04229</c:v>
                </c:pt>
                <c:pt idx="310">
                  <c:v>0.04256</c:v>
                </c:pt>
                <c:pt idx="311">
                  <c:v>0.04286</c:v>
                </c:pt>
                <c:pt idx="312">
                  <c:v>0.04315</c:v>
                </c:pt>
                <c:pt idx="313">
                  <c:v>0.04346</c:v>
                </c:pt>
                <c:pt idx="314">
                  <c:v>0.04376</c:v>
                </c:pt>
                <c:pt idx="315">
                  <c:v>0.04406</c:v>
                </c:pt>
                <c:pt idx="316">
                  <c:v>0.04433</c:v>
                </c:pt>
                <c:pt idx="317">
                  <c:v>0.04465</c:v>
                </c:pt>
                <c:pt idx="318">
                  <c:v>0.04493</c:v>
                </c:pt>
                <c:pt idx="319">
                  <c:v>0.04523</c:v>
                </c:pt>
                <c:pt idx="320">
                  <c:v>0.04553</c:v>
                </c:pt>
                <c:pt idx="321">
                  <c:v>0.04581</c:v>
                </c:pt>
                <c:pt idx="322">
                  <c:v>0.04612</c:v>
                </c:pt>
                <c:pt idx="323">
                  <c:v>0.04641</c:v>
                </c:pt>
                <c:pt idx="324">
                  <c:v>0.04674</c:v>
                </c:pt>
                <c:pt idx="325">
                  <c:v>0.04699</c:v>
                </c:pt>
                <c:pt idx="326">
                  <c:v>0.04731</c:v>
                </c:pt>
                <c:pt idx="327">
                  <c:v>0.04762</c:v>
                </c:pt>
                <c:pt idx="328">
                  <c:v>0.04787</c:v>
                </c:pt>
                <c:pt idx="329">
                  <c:v>0.04818</c:v>
                </c:pt>
                <c:pt idx="330">
                  <c:v>0.04848</c:v>
                </c:pt>
                <c:pt idx="331">
                  <c:v>0.04878</c:v>
                </c:pt>
                <c:pt idx="332">
                  <c:v>0.04908</c:v>
                </c:pt>
                <c:pt idx="333">
                  <c:v>0.04935</c:v>
                </c:pt>
                <c:pt idx="334">
                  <c:v>0.0497</c:v>
                </c:pt>
                <c:pt idx="335">
                  <c:v>0.04999</c:v>
                </c:pt>
                <c:pt idx="336">
                  <c:v>0.05028</c:v>
                </c:pt>
                <c:pt idx="337">
                  <c:v>0.05058</c:v>
                </c:pt>
                <c:pt idx="338">
                  <c:v>0.05087</c:v>
                </c:pt>
                <c:pt idx="339">
                  <c:v>0.05116</c:v>
                </c:pt>
                <c:pt idx="340">
                  <c:v>0.05146</c:v>
                </c:pt>
                <c:pt idx="341">
                  <c:v>0.05179</c:v>
                </c:pt>
                <c:pt idx="342">
                  <c:v>0.05211</c:v>
                </c:pt>
                <c:pt idx="343">
                  <c:v>0.05242</c:v>
                </c:pt>
                <c:pt idx="344">
                  <c:v>0.0527</c:v>
                </c:pt>
                <c:pt idx="345">
                  <c:v>0.05299</c:v>
                </c:pt>
                <c:pt idx="346">
                  <c:v>0.05329</c:v>
                </c:pt>
                <c:pt idx="347">
                  <c:v>0.0536</c:v>
                </c:pt>
                <c:pt idx="348">
                  <c:v>0.05391</c:v>
                </c:pt>
                <c:pt idx="349">
                  <c:v>0.05421</c:v>
                </c:pt>
                <c:pt idx="350">
                  <c:v>0.05449</c:v>
                </c:pt>
                <c:pt idx="351">
                  <c:v>0.05481</c:v>
                </c:pt>
                <c:pt idx="352">
                  <c:v>0.05511</c:v>
                </c:pt>
                <c:pt idx="353">
                  <c:v>0.0554</c:v>
                </c:pt>
                <c:pt idx="354">
                  <c:v>0.05573</c:v>
                </c:pt>
                <c:pt idx="355">
                  <c:v>0.05602</c:v>
                </c:pt>
                <c:pt idx="356">
                  <c:v>0.05629</c:v>
                </c:pt>
                <c:pt idx="357">
                  <c:v>0.05662</c:v>
                </c:pt>
                <c:pt idx="358">
                  <c:v>0.05692</c:v>
                </c:pt>
                <c:pt idx="359">
                  <c:v>0.05723</c:v>
                </c:pt>
                <c:pt idx="360">
                  <c:v>0.05752</c:v>
                </c:pt>
                <c:pt idx="361">
                  <c:v>0.05783</c:v>
                </c:pt>
                <c:pt idx="362">
                  <c:v>0.05811</c:v>
                </c:pt>
                <c:pt idx="363">
                  <c:v>0.05843</c:v>
                </c:pt>
                <c:pt idx="364">
                  <c:v>0.05874</c:v>
                </c:pt>
                <c:pt idx="365">
                  <c:v>0.05903</c:v>
                </c:pt>
                <c:pt idx="366">
                  <c:v>0.05934</c:v>
                </c:pt>
                <c:pt idx="367">
                  <c:v>0.05965</c:v>
                </c:pt>
                <c:pt idx="368">
                  <c:v>0.05994</c:v>
                </c:pt>
                <c:pt idx="369">
                  <c:v>0.06027</c:v>
                </c:pt>
                <c:pt idx="370">
                  <c:v>0.06057</c:v>
                </c:pt>
                <c:pt idx="371">
                  <c:v>0.06089</c:v>
                </c:pt>
                <c:pt idx="372">
                  <c:v>0.06118</c:v>
                </c:pt>
                <c:pt idx="373">
                  <c:v>0.06148</c:v>
                </c:pt>
                <c:pt idx="374">
                  <c:v>0.06177</c:v>
                </c:pt>
                <c:pt idx="375">
                  <c:v>0.06209</c:v>
                </c:pt>
                <c:pt idx="376">
                  <c:v>0.06241</c:v>
                </c:pt>
                <c:pt idx="377">
                  <c:v>0.06271</c:v>
                </c:pt>
                <c:pt idx="378">
                  <c:v>0.06303</c:v>
                </c:pt>
                <c:pt idx="379">
                  <c:v>0.06333</c:v>
                </c:pt>
                <c:pt idx="380">
                  <c:v>0.06364</c:v>
                </c:pt>
                <c:pt idx="381">
                  <c:v>0.06396</c:v>
                </c:pt>
                <c:pt idx="382">
                  <c:v>0.06426</c:v>
                </c:pt>
                <c:pt idx="383">
                  <c:v>0.06458</c:v>
                </c:pt>
                <c:pt idx="384">
                  <c:v>0.06487</c:v>
                </c:pt>
                <c:pt idx="385">
                  <c:v>0.06519</c:v>
                </c:pt>
                <c:pt idx="386">
                  <c:v>0.0655</c:v>
                </c:pt>
                <c:pt idx="387">
                  <c:v>0.06579</c:v>
                </c:pt>
                <c:pt idx="388">
                  <c:v>0.06609</c:v>
                </c:pt>
                <c:pt idx="389">
                  <c:v>0.06641</c:v>
                </c:pt>
                <c:pt idx="390">
                  <c:v>0.06671</c:v>
                </c:pt>
                <c:pt idx="391">
                  <c:v>0.06704</c:v>
                </c:pt>
                <c:pt idx="392">
                  <c:v>0.06735</c:v>
                </c:pt>
                <c:pt idx="393">
                  <c:v>0.06764</c:v>
                </c:pt>
                <c:pt idx="394">
                  <c:v>0.06797</c:v>
                </c:pt>
                <c:pt idx="395">
                  <c:v>0.0683</c:v>
                </c:pt>
                <c:pt idx="396">
                  <c:v>0.06859</c:v>
                </c:pt>
                <c:pt idx="397">
                  <c:v>0.06892</c:v>
                </c:pt>
                <c:pt idx="398">
                  <c:v>0.06924</c:v>
                </c:pt>
                <c:pt idx="399">
                  <c:v>0.06954</c:v>
                </c:pt>
                <c:pt idx="400">
                  <c:v>0.06987</c:v>
                </c:pt>
                <c:pt idx="401">
                  <c:v>0.07017</c:v>
                </c:pt>
                <c:pt idx="402">
                  <c:v>0.07048</c:v>
                </c:pt>
                <c:pt idx="403">
                  <c:v>0.0708</c:v>
                </c:pt>
                <c:pt idx="404">
                  <c:v>0.07112</c:v>
                </c:pt>
                <c:pt idx="405">
                  <c:v>0.07139</c:v>
                </c:pt>
                <c:pt idx="406">
                  <c:v>0.07172</c:v>
                </c:pt>
                <c:pt idx="407">
                  <c:v>0.07203</c:v>
                </c:pt>
                <c:pt idx="408">
                  <c:v>0.07217</c:v>
                </c:pt>
                <c:pt idx="409">
                  <c:v>0.07238</c:v>
                </c:pt>
                <c:pt idx="410">
                  <c:v>0.07265</c:v>
                </c:pt>
                <c:pt idx="411">
                  <c:v>0.07298</c:v>
                </c:pt>
                <c:pt idx="412">
                  <c:v>0.07328</c:v>
                </c:pt>
                <c:pt idx="413">
                  <c:v>0.07362</c:v>
                </c:pt>
                <c:pt idx="414">
                  <c:v>0.07391</c:v>
                </c:pt>
                <c:pt idx="415">
                  <c:v>0.07426</c:v>
                </c:pt>
                <c:pt idx="416">
                  <c:v>0.07455</c:v>
                </c:pt>
                <c:pt idx="417">
                  <c:v>0.07487</c:v>
                </c:pt>
                <c:pt idx="418">
                  <c:v>0.07519</c:v>
                </c:pt>
                <c:pt idx="419">
                  <c:v>0.0755</c:v>
                </c:pt>
                <c:pt idx="420">
                  <c:v>0.07583</c:v>
                </c:pt>
                <c:pt idx="421">
                  <c:v>0.07614</c:v>
                </c:pt>
                <c:pt idx="422">
                  <c:v>0.07646</c:v>
                </c:pt>
                <c:pt idx="423">
                  <c:v>0.07647</c:v>
                </c:pt>
                <c:pt idx="424">
                  <c:v>0.07678</c:v>
                </c:pt>
                <c:pt idx="425">
                  <c:v>0.07707</c:v>
                </c:pt>
                <c:pt idx="426">
                  <c:v>0.0774</c:v>
                </c:pt>
                <c:pt idx="427">
                  <c:v>0.07774</c:v>
                </c:pt>
                <c:pt idx="428">
                  <c:v>0.07807</c:v>
                </c:pt>
                <c:pt idx="429">
                  <c:v>0.07838</c:v>
                </c:pt>
                <c:pt idx="430">
                  <c:v>0.07868</c:v>
                </c:pt>
                <c:pt idx="431">
                  <c:v>0.07901</c:v>
                </c:pt>
                <c:pt idx="432">
                  <c:v>0.07934</c:v>
                </c:pt>
                <c:pt idx="433">
                  <c:v>0.07964</c:v>
                </c:pt>
                <c:pt idx="434">
                  <c:v>0.07998</c:v>
                </c:pt>
                <c:pt idx="435">
                  <c:v>0.08029</c:v>
                </c:pt>
                <c:pt idx="436">
                  <c:v>0.08035</c:v>
                </c:pt>
                <c:pt idx="437">
                  <c:v>0.0806</c:v>
                </c:pt>
                <c:pt idx="438">
                  <c:v>0.08093</c:v>
                </c:pt>
                <c:pt idx="439">
                  <c:v>0.08126</c:v>
                </c:pt>
                <c:pt idx="440">
                  <c:v>0.08154</c:v>
                </c:pt>
                <c:pt idx="441">
                  <c:v>0.08188</c:v>
                </c:pt>
                <c:pt idx="442">
                  <c:v>0.0822</c:v>
                </c:pt>
                <c:pt idx="443">
                  <c:v>0.08251</c:v>
                </c:pt>
                <c:pt idx="444">
                  <c:v>0.08287</c:v>
                </c:pt>
                <c:pt idx="445">
                  <c:v>0.08317</c:v>
                </c:pt>
                <c:pt idx="446">
                  <c:v>0.0835</c:v>
                </c:pt>
                <c:pt idx="447">
                  <c:v>0.08382</c:v>
                </c:pt>
                <c:pt idx="448">
                  <c:v>0.08386</c:v>
                </c:pt>
                <c:pt idx="449">
                  <c:v>0.08414</c:v>
                </c:pt>
                <c:pt idx="450">
                  <c:v>0.08447</c:v>
                </c:pt>
                <c:pt idx="451">
                  <c:v>0.08479</c:v>
                </c:pt>
                <c:pt idx="452">
                  <c:v>0.08509</c:v>
                </c:pt>
                <c:pt idx="453">
                  <c:v>0.08543</c:v>
                </c:pt>
                <c:pt idx="454">
                  <c:v>0.08574</c:v>
                </c:pt>
                <c:pt idx="455">
                  <c:v>0.08607</c:v>
                </c:pt>
                <c:pt idx="456">
                  <c:v>0.08641</c:v>
                </c:pt>
                <c:pt idx="457">
                  <c:v>0.08671</c:v>
                </c:pt>
                <c:pt idx="458">
                  <c:v>0.08703</c:v>
                </c:pt>
                <c:pt idx="459">
                  <c:v>0.0872</c:v>
                </c:pt>
                <c:pt idx="460">
                  <c:v>0.08739</c:v>
                </c:pt>
                <c:pt idx="461">
                  <c:v>0.08768</c:v>
                </c:pt>
                <c:pt idx="462">
                  <c:v>0.08798</c:v>
                </c:pt>
                <c:pt idx="463">
                  <c:v>0.08833</c:v>
                </c:pt>
                <c:pt idx="464">
                  <c:v>0.08867</c:v>
                </c:pt>
                <c:pt idx="465">
                  <c:v>0.08897</c:v>
                </c:pt>
                <c:pt idx="466">
                  <c:v>0.08931</c:v>
                </c:pt>
                <c:pt idx="467">
                  <c:v>0.0896</c:v>
                </c:pt>
                <c:pt idx="468">
                  <c:v>0.08993</c:v>
                </c:pt>
                <c:pt idx="469">
                  <c:v>0.09025</c:v>
                </c:pt>
                <c:pt idx="470">
                  <c:v>0.09045</c:v>
                </c:pt>
                <c:pt idx="471">
                  <c:v>0.09059</c:v>
                </c:pt>
                <c:pt idx="472">
                  <c:v>0.09088</c:v>
                </c:pt>
                <c:pt idx="473">
                  <c:v>0.09122</c:v>
                </c:pt>
                <c:pt idx="474">
                  <c:v>0.09158</c:v>
                </c:pt>
                <c:pt idx="475">
                  <c:v>0.09187</c:v>
                </c:pt>
                <c:pt idx="476">
                  <c:v>0.09217</c:v>
                </c:pt>
                <c:pt idx="477">
                  <c:v>0.09255</c:v>
                </c:pt>
                <c:pt idx="478">
                  <c:v>0.09286</c:v>
                </c:pt>
                <c:pt idx="479">
                  <c:v>0.09316</c:v>
                </c:pt>
                <c:pt idx="480">
                  <c:v>0.0935</c:v>
                </c:pt>
                <c:pt idx="481">
                  <c:v>0.09365</c:v>
                </c:pt>
                <c:pt idx="482">
                  <c:v>0.09382</c:v>
                </c:pt>
                <c:pt idx="483">
                  <c:v>0.09414</c:v>
                </c:pt>
                <c:pt idx="484">
                  <c:v>0.09445</c:v>
                </c:pt>
                <c:pt idx="485">
                  <c:v>0.09481</c:v>
                </c:pt>
                <c:pt idx="486">
                  <c:v>0.09511</c:v>
                </c:pt>
                <c:pt idx="487">
                  <c:v>0.09543</c:v>
                </c:pt>
                <c:pt idx="488">
                  <c:v>0.09577</c:v>
                </c:pt>
                <c:pt idx="489">
                  <c:v>0.09609</c:v>
                </c:pt>
                <c:pt idx="490">
                  <c:v>0.0964</c:v>
                </c:pt>
                <c:pt idx="491">
                  <c:v>0.09666</c:v>
                </c:pt>
                <c:pt idx="492">
                  <c:v>0.09673</c:v>
                </c:pt>
                <c:pt idx="493">
                  <c:v>0.09707</c:v>
                </c:pt>
                <c:pt idx="494">
                  <c:v>0.09736</c:v>
                </c:pt>
                <c:pt idx="495">
                  <c:v>0.09772</c:v>
                </c:pt>
                <c:pt idx="496">
                  <c:v>0.09802</c:v>
                </c:pt>
                <c:pt idx="497">
                  <c:v>0.09834</c:v>
                </c:pt>
                <c:pt idx="498">
                  <c:v>0.09869</c:v>
                </c:pt>
                <c:pt idx="499">
                  <c:v>0.09901</c:v>
                </c:pt>
                <c:pt idx="500">
                  <c:v>0.09931</c:v>
                </c:pt>
                <c:pt idx="501">
                  <c:v>0.09954</c:v>
                </c:pt>
                <c:pt idx="502">
                  <c:v>0.09967</c:v>
                </c:pt>
                <c:pt idx="503">
                  <c:v>0.09997</c:v>
                </c:pt>
                <c:pt idx="504">
                  <c:v>0.10029</c:v>
                </c:pt>
                <c:pt idx="505">
                  <c:v>0.10064</c:v>
                </c:pt>
                <c:pt idx="506">
                  <c:v>0.10096</c:v>
                </c:pt>
                <c:pt idx="507">
                  <c:v>0.10127</c:v>
                </c:pt>
                <c:pt idx="508">
                  <c:v>0.10164</c:v>
                </c:pt>
                <c:pt idx="509">
                  <c:v>0.10195</c:v>
                </c:pt>
                <c:pt idx="510">
                  <c:v>0.10227</c:v>
                </c:pt>
                <c:pt idx="511">
                  <c:v>0.10242</c:v>
                </c:pt>
                <c:pt idx="512">
                  <c:v>0.10261</c:v>
                </c:pt>
                <c:pt idx="513">
                  <c:v>0.10293</c:v>
                </c:pt>
                <c:pt idx="514">
                  <c:v>0.10323</c:v>
                </c:pt>
                <c:pt idx="515">
                  <c:v>0.10356</c:v>
                </c:pt>
                <c:pt idx="516">
                  <c:v>0.10391</c:v>
                </c:pt>
                <c:pt idx="517">
                  <c:v>0.10424</c:v>
                </c:pt>
                <c:pt idx="518">
                  <c:v>0.10456</c:v>
                </c:pt>
                <c:pt idx="519">
                  <c:v>0.10485</c:v>
                </c:pt>
                <c:pt idx="520">
                  <c:v>0.1052</c:v>
                </c:pt>
                <c:pt idx="521">
                  <c:v>0.10531</c:v>
                </c:pt>
                <c:pt idx="522">
                  <c:v>0.10552</c:v>
                </c:pt>
                <c:pt idx="523">
                  <c:v>0.10585</c:v>
                </c:pt>
                <c:pt idx="524">
                  <c:v>0.1062</c:v>
                </c:pt>
                <c:pt idx="525">
                  <c:v>0.10651</c:v>
                </c:pt>
                <c:pt idx="526">
                  <c:v>0.10683</c:v>
                </c:pt>
                <c:pt idx="527">
                  <c:v>0.10717</c:v>
                </c:pt>
                <c:pt idx="528">
                  <c:v>0.10748</c:v>
                </c:pt>
                <c:pt idx="529">
                  <c:v>0.10781</c:v>
                </c:pt>
                <c:pt idx="530">
                  <c:v>0.10807</c:v>
                </c:pt>
                <c:pt idx="531">
                  <c:v>0.10814</c:v>
                </c:pt>
                <c:pt idx="532">
                  <c:v>0.10843</c:v>
                </c:pt>
                <c:pt idx="533">
                  <c:v>0.1088</c:v>
                </c:pt>
                <c:pt idx="534">
                  <c:v>0.10914</c:v>
                </c:pt>
                <c:pt idx="535">
                  <c:v>0.10945</c:v>
                </c:pt>
                <c:pt idx="536">
                  <c:v>0.10979</c:v>
                </c:pt>
                <c:pt idx="537">
                  <c:v>0.11011</c:v>
                </c:pt>
                <c:pt idx="538">
                  <c:v>0.11043</c:v>
                </c:pt>
                <c:pt idx="539">
                  <c:v>0.11076</c:v>
                </c:pt>
                <c:pt idx="540">
                  <c:v>0.11079</c:v>
                </c:pt>
                <c:pt idx="541">
                  <c:v>0.11111</c:v>
                </c:pt>
                <c:pt idx="542">
                  <c:v>0.1114</c:v>
                </c:pt>
                <c:pt idx="543">
                  <c:v>0.11174</c:v>
                </c:pt>
                <c:pt idx="544">
                  <c:v>0.11208</c:v>
                </c:pt>
                <c:pt idx="545">
                  <c:v>0.11239</c:v>
                </c:pt>
                <c:pt idx="546">
                  <c:v>0.11274</c:v>
                </c:pt>
                <c:pt idx="547">
                  <c:v>0.11307</c:v>
                </c:pt>
                <c:pt idx="548">
                  <c:v>0.11342</c:v>
                </c:pt>
                <c:pt idx="549">
                  <c:v>0.11342</c:v>
                </c:pt>
                <c:pt idx="550">
                  <c:v>0.11374</c:v>
                </c:pt>
                <c:pt idx="551">
                  <c:v>0.11405</c:v>
                </c:pt>
                <c:pt idx="552">
                  <c:v>0.11437</c:v>
                </c:pt>
                <c:pt idx="553">
                  <c:v>0.11473</c:v>
                </c:pt>
                <c:pt idx="554">
                  <c:v>0.11505</c:v>
                </c:pt>
                <c:pt idx="555">
                  <c:v>0.11538</c:v>
                </c:pt>
                <c:pt idx="556">
                  <c:v>0.11572</c:v>
                </c:pt>
                <c:pt idx="557">
                  <c:v>0.11599</c:v>
                </c:pt>
                <c:pt idx="558">
                  <c:v>0.11605</c:v>
                </c:pt>
                <c:pt idx="559">
                  <c:v>0.11635</c:v>
                </c:pt>
                <c:pt idx="560">
                  <c:v>0.11669</c:v>
                </c:pt>
                <c:pt idx="561">
                  <c:v>0.11706</c:v>
                </c:pt>
                <c:pt idx="562">
                  <c:v>0.11738</c:v>
                </c:pt>
                <c:pt idx="563">
                  <c:v>0.1177</c:v>
                </c:pt>
                <c:pt idx="564">
                  <c:v>0.11802</c:v>
                </c:pt>
                <c:pt idx="565">
                  <c:v>0.11832</c:v>
                </c:pt>
                <c:pt idx="566">
                  <c:v>0.11858</c:v>
                </c:pt>
                <c:pt idx="567">
                  <c:v>0.11868</c:v>
                </c:pt>
                <c:pt idx="568">
                  <c:v>0.11902</c:v>
                </c:pt>
                <c:pt idx="569">
                  <c:v>0.11935</c:v>
                </c:pt>
                <c:pt idx="570">
                  <c:v>0.11966</c:v>
                </c:pt>
                <c:pt idx="571">
                  <c:v>0.12</c:v>
                </c:pt>
                <c:pt idx="572">
                  <c:v>0.12034</c:v>
                </c:pt>
                <c:pt idx="573">
                  <c:v>0.12067</c:v>
                </c:pt>
                <c:pt idx="574">
                  <c:v>0.121</c:v>
                </c:pt>
                <c:pt idx="575">
                  <c:v>0.12115</c:v>
                </c:pt>
                <c:pt idx="576">
                  <c:v>0.12131</c:v>
                </c:pt>
                <c:pt idx="577">
                  <c:v>0.12166</c:v>
                </c:pt>
                <c:pt idx="578">
                  <c:v>0.12198</c:v>
                </c:pt>
                <c:pt idx="579">
                  <c:v>0.12231</c:v>
                </c:pt>
                <c:pt idx="580">
                  <c:v>0.12264</c:v>
                </c:pt>
                <c:pt idx="581">
                  <c:v>0.12297</c:v>
                </c:pt>
                <c:pt idx="582">
                  <c:v>0.12331</c:v>
                </c:pt>
                <c:pt idx="583">
                  <c:v>0.12353</c:v>
                </c:pt>
                <c:pt idx="584">
                  <c:v>0.12365</c:v>
                </c:pt>
                <c:pt idx="585">
                  <c:v>0.12396</c:v>
                </c:pt>
                <c:pt idx="586">
                  <c:v>0.12433</c:v>
                </c:pt>
                <c:pt idx="587">
                  <c:v>0.12465</c:v>
                </c:pt>
                <c:pt idx="588">
                  <c:v>0.12497</c:v>
                </c:pt>
                <c:pt idx="589">
                  <c:v>0.12534</c:v>
                </c:pt>
                <c:pt idx="590">
                  <c:v>0.12564</c:v>
                </c:pt>
                <c:pt idx="591">
                  <c:v>0.12581</c:v>
                </c:pt>
                <c:pt idx="592">
                  <c:v>0.12598</c:v>
                </c:pt>
                <c:pt idx="593">
                  <c:v>0.12633</c:v>
                </c:pt>
                <c:pt idx="594">
                  <c:v>0.12664</c:v>
                </c:pt>
                <c:pt idx="595">
                  <c:v>0.12699</c:v>
                </c:pt>
                <c:pt idx="596">
                  <c:v>0.12732</c:v>
                </c:pt>
                <c:pt idx="597">
                  <c:v>0.12763</c:v>
                </c:pt>
                <c:pt idx="598">
                  <c:v>0.12798</c:v>
                </c:pt>
                <c:pt idx="599">
                  <c:v>0.12822</c:v>
                </c:pt>
                <c:pt idx="600">
                  <c:v>0.1283</c:v>
                </c:pt>
                <c:pt idx="601">
                  <c:v>0.12864</c:v>
                </c:pt>
                <c:pt idx="602">
                  <c:v>0.12897</c:v>
                </c:pt>
                <c:pt idx="603">
                  <c:v>0.12932</c:v>
                </c:pt>
                <c:pt idx="604">
                  <c:v>0.12964</c:v>
                </c:pt>
                <c:pt idx="605">
                  <c:v>0.12996</c:v>
                </c:pt>
                <c:pt idx="606">
                  <c:v>0.13029</c:v>
                </c:pt>
                <c:pt idx="607">
                  <c:v>0.13052</c:v>
                </c:pt>
                <c:pt idx="608">
                  <c:v>0.13065</c:v>
                </c:pt>
                <c:pt idx="609">
                  <c:v>0.13098</c:v>
                </c:pt>
                <c:pt idx="610">
                  <c:v>0.13133</c:v>
                </c:pt>
                <c:pt idx="611">
                  <c:v>0.13166</c:v>
                </c:pt>
                <c:pt idx="612">
                  <c:v>0.13198</c:v>
                </c:pt>
                <c:pt idx="613">
                  <c:v>0.13232</c:v>
                </c:pt>
                <c:pt idx="614">
                  <c:v>0.13265</c:v>
                </c:pt>
                <c:pt idx="615">
                  <c:v>0.13272</c:v>
                </c:pt>
                <c:pt idx="616">
                  <c:v>0.133</c:v>
                </c:pt>
                <c:pt idx="617">
                  <c:v>0.13331</c:v>
                </c:pt>
                <c:pt idx="618">
                  <c:v>0.13365</c:v>
                </c:pt>
                <c:pt idx="619">
                  <c:v>0.134</c:v>
                </c:pt>
                <c:pt idx="620">
                  <c:v>0.13435</c:v>
                </c:pt>
                <c:pt idx="621">
                  <c:v>0.13467</c:v>
                </c:pt>
                <c:pt idx="622">
                  <c:v>0.13489</c:v>
                </c:pt>
                <c:pt idx="623">
                  <c:v>0.13504</c:v>
                </c:pt>
                <c:pt idx="624">
                  <c:v>0.13534</c:v>
                </c:pt>
                <c:pt idx="625">
                  <c:v>0.13572</c:v>
                </c:pt>
                <c:pt idx="626">
                  <c:v>0.13601</c:v>
                </c:pt>
                <c:pt idx="627">
                  <c:v>0.13636</c:v>
                </c:pt>
                <c:pt idx="628">
                  <c:v>0.13673</c:v>
                </c:pt>
                <c:pt idx="629">
                  <c:v>0.13702</c:v>
                </c:pt>
                <c:pt idx="630">
                  <c:v>0.13703</c:v>
                </c:pt>
                <c:pt idx="631">
                  <c:v>0.13737</c:v>
                </c:pt>
                <c:pt idx="632">
                  <c:v>0.1377</c:v>
                </c:pt>
                <c:pt idx="633">
                  <c:v>0.13804</c:v>
                </c:pt>
                <c:pt idx="634">
                  <c:v>0.13836</c:v>
                </c:pt>
                <c:pt idx="635">
                  <c:v>0.13874</c:v>
                </c:pt>
                <c:pt idx="636">
                  <c:v>0.13906</c:v>
                </c:pt>
                <c:pt idx="637">
                  <c:v>0.13911</c:v>
                </c:pt>
                <c:pt idx="638">
                  <c:v>0.13937</c:v>
                </c:pt>
                <c:pt idx="639">
                  <c:v>0.13973</c:v>
                </c:pt>
                <c:pt idx="640">
                  <c:v>0.14005</c:v>
                </c:pt>
                <c:pt idx="641">
                  <c:v>0.14041</c:v>
                </c:pt>
                <c:pt idx="642">
                  <c:v>0.14075</c:v>
                </c:pt>
                <c:pt idx="643">
                  <c:v>0.14108</c:v>
                </c:pt>
                <c:pt idx="644">
                  <c:v>0.14115</c:v>
                </c:pt>
                <c:pt idx="645">
                  <c:v>0.14141</c:v>
                </c:pt>
                <c:pt idx="646">
                  <c:v>0.14179</c:v>
                </c:pt>
                <c:pt idx="647">
                  <c:v>0.14212</c:v>
                </c:pt>
                <c:pt idx="648">
                  <c:v>0.14244</c:v>
                </c:pt>
                <c:pt idx="649">
                  <c:v>0.14279</c:v>
                </c:pt>
                <c:pt idx="650">
                  <c:v>0.14309</c:v>
                </c:pt>
                <c:pt idx="651">
                  <c:v>0.14312</c:v>
                </c:pt>
                <c:pt idx="652">
                  <c:v>0.14345</c:v>
                </c:pt>
                <c:pt idx="653">
                  <c:v>0.1438</c:v>
                </c:pt>
                <c:pt idx="654">
                  <c:v>0.14414</c:v>
                </c:pt>
                <c:pt idx="655">
                  <c:v>0.14452</c:v>
                </c:pt>
                <c:pt idx="656">
                  <c:v>0.14464</c:v>
                </c:pt>
                <c:pt idx="657">
                  <c:v>0.14489</c:v>
                </c:pt>
                <c:pt idx="658">
                  <c:v>0.14524</c:v>
                </c:pt>
                <c:pt idx="659">
                  <c:v>0.14557</c:v>
                </c:pt>
                <c:pt idx="660">
                  <c:v>0.14592</c:v>
                </c:pt>
                <c:pt idx="661">
                  <c:v>0.14614</c:v>
                </c:pt>
                <c:pt idx="662">
                  <c:v>0.14626</c:v>
                </c:pt>
                <c:pt idx="663">
                  <c:v>0.14659</c:v>
                </c:pt>
                <c:pt idx="664">
                  <c:v>0.14697</c:v>
                </c:pt>
                <c:pt idx="665">
                  <c:v>0.1473</c:v>
                </c:pt>
                <c:pt idx="666">
                  <c:v>0.14764</c:v>
                </c:pt>
                <c:pt idx="667">
                  <c:v>0.14783</c:v>
                </c:pt>
                <c:pt idx="668">
                  <c:v>0.148</c:v>
                </c:pt>
                <c:pt idx="669">
                  <c:v>0.14834</c:v>
                </c:pt>
                <c:pt idx="670">
                  <c:v>0.14868</c:v>
                </c:pt>
                <c:pt idx="671">
                  <c:v>0.14904</c:v>
                </c:pt>
                <c:pt idx="672">
                  <c:v>0.14937</c:v>
                </c:pt>
                <c:pt idx="673">
                  <c:v>0.14948</c:v>
                </c:pt>
                <c:pt idx="674">
                  <c:v>0.14972</c:v>
                </c:pt>
                <c:pt idx="675">
                  <c:v>0.15008</c:v>
                </c:pt>
                <c:pt idx="676">
                  <c:v>0.15043</c:v>
                </c:pt>
                <c:pt idx="677">
                  <c:v>0.15074</c:v>
                </c:pt>
                <c:pt idx="678">
                  <c:v>0.15104</c:v>
                </c:pt>
                <c:pt idx="679">
                  <c:v>0.15111</c:v>
                </c:pt>
                <c:pt idx="680">
                  <c:v>0.15146</c:v>
                </c:pt>
                <c:pt idx="681">
                  <c:v>0.15184</c:v>
                </c:pt>
                <c:pt idx="682">
                  <c:v>0.15219</c:v>
                </c:pt>
                <c:pt idx="683">
                  <c:v>0.15247</c:v>
                </c:pt>
                <c:pt idx="684">
                  <c:v>0.15256</c:v>
                </c:pt>
                <c:pt idx="685">
                  <c:v>0.1529</c:v>
                </c:pt>
                <c:pt idx="686">
                  <c:v>0.15327</c:v>
                </c:pt>
                <c:pt idx="687">
                  <c:v>0.15364</c:v>
                </c:pt>
                <c:pt idx="688">
                  <c:v>0.15371</c:v>
                </c:pt>
                <c:pt idx="689">
                  <c:v>0.15399</c:v>
                </c:pt>
                <c:pt idx="690">
                  <c:v>0.1544</c:v>
                </c:pt>
                <c:pt idx="691">
                  <c:v>0.15464</c:v>
                </c:pt>
                <c:pt idx="692">
                  <c:v>0.15478</c:v>
                </c:pt>
                <c:pt idx="693">
                  <c:v>0.15522</c:v>
                </c:pt>
                <c:pt idx="694">
                  <c:v>0.1553</c:v>
                </c:pt>
                <c:pt idx="695">
                  <c:v>0.1557</c:v>
                </c:pt>
                <c:pt idx="696">
                  <c:v>0.1558</c:v>
                </c:pt>
                <c:pt idx="697">
                  <c:v>0.15602</c:v>
                </c:pt>
                <c:pt idx="698">
                  <c:v>0.15744</c:v>
                </c:pt>
              </c:numCache>
            </c:numRef>
          </c:xVal>
          <c:yVal>
            <c:numRef>
              <c:f>E!$G$10:$G$708</c:f>
              <c:numCache>
                <c:formatCode>General</c:formatCode>
                <c:ptCount val="699"/>
                <c:pt idx="0">
                  <c:v>-0.80605</c:v>
                </c:pt>
                <c:pt idx="1">
                  <c:v>-0.21225</c:v>
                </c:pt>
                <c:pt idx="2">
                  <c:v>1.05592</c:v>
                </c:pt>
                <c:pt idx="3">
                  <c:v>2.37833</c:v>
                </c:pt>
                <c:pt idx="4">
                  <c:v>3.34773</c:v>
                </c:pt>
                <c:pt idx="5">
                  <c:v>4.26382</c:v>
                </c:pt>
                <c:pt idx="6">
                  <c:v>5.02316</c:v>
                </c:pt>
                <c:pt idx="7">
                  <c:v>5.93424</c:v>
                </c:pt>
                <c:pt idx="8">
                  <c:v>7.30117</c:v>
                </c:pt>
                <c:pt idx="9">
                  <c:v>8.51322</c:v>
                </c:pt>
                <c:pt idx="10">
                  <c:v>9.99741</c:v>
                </c:pt>
                <c:pt idx="11">
                  <c:v>11.93995</c:v>
                </c:pt>
                <c:pt idx="12">
                  <c:v>12.36759</c:v>
                </c:pt>
                <c:pt idx="13">
                  <c:v>14.95661</c:v>
                </c:pt>
                <c:pt idx="14">
                  <c:v>18.55389</c:v>
                </c:pt>
                <c:pt idx="15">
                  <c:v>24.88378</c:v>
                </c:pt>
                <c:pt idx="16">
                  <c:v>25.22552</c:v>
                </c:pt>
                <c:pt idx="17">
                  <c:v>33.46096</c:v>
                </c:pt>
                <c:pt idx="18">
                  <c:v>38.718</c:v>
                </c:pt>
                <c:pt idx="19">
                  <c:v>42.28393</c:v>
                </c:pt>
                <c:pt idx="20">
                  <c:v>51.24109</c:v>
                </c:pt>
                <c:pt idx="21">
                  <c:v>51.71387</c:v>
                </c:pt>
                <c:pt idx="22">
                  <c:v>59.24077</c:v>
                </c:pt>
                <c:pt idx="23">
                  <c:v>64.68592</c:v>
                </c:pt>
                <c:pt idx="24">
                  <c:v>67.3621</c:v>
                </c:pt>
                <c:pt idx="25">
                  <c:v>76.21141</c:v>
                </c:pt>
                <c:pt idx="26">
                  <c:v>77.93136</c:v>
                </c:pt>
                <c:pt idx="27">
                  <c:v>84.67446</c:v>
                </c:pt>
                <c:pt idx="28">
                  <c:v>91.32916</c:v>
                </c:pt>
                <c:pt idx="29">
                  <c:v>93.8655</c:v>
                </c:pt>
                <c:pt idx="30">
                  <c:v>103.28479</c:v>
                </c:pt>
                <c:pt idx="31">
                  <c:v>103.99647</c:v>
                </c:pt>
                <c:pt idx="32">
                  <c:v>113.05959</c:v>
                </c:pt>
                <c:pt idx="33">
                  <c:v>117.63129</c:v>
                </c:pt>
                <c:pt idx="34">
                  <c:v>123.11845</c:v>
                </c:pt>
                <c:pt idx="35">
                  <c:v>130.5538</c:v>
                </c:pt>
                <c:pt idx="36">
                  <c:v>133.95169</c:v>
                </c:pt>
                <c:pt idx="37">
                  <c:v>143.62366</c:v>
                </c:pt>
                <c:pt idx="38">
                  <c:v>145.06647</c:v>
                </c:pt>
                <c:pt idx="39">
                  <c:v>156.259</c:v>
                </c:pt>
                <c:pt idx="40">
                  <c:v>156.82082</c:v>
                </c:pt>
                <c:pt idx="41">
                  <c:v>167.54244</c:v>
                </c:pt>
                <c:pt idx="42">
                  <c:v>170.32396</c:v>
                </c:pt>
                <c:pt idx="43">
                  <c:v>178.60643</c:v>
                </c:pt>
                <c:pt idx="44">
                  <c:v>183.19255</c:v>
                </c:pt>
                <c:pt idx="45">
                  <c:v>189.95384</c:v>
                </c:pt>
                <c:pt idx="46">
                  <c:v>196.28499</c:v>
                </c:pt>
                <c:pt idx="47">
                  <c:v>201.81165</c:v>
                </c:pt>
                <c:pt idx="48">
                  <c:v>209.25515</c:v>
                </c:pt>
                <c:pt idx="49">
                  <c:v>212.46869</c:v>
                </c:pt>
                <c:pt idx="50">
                  <c:v>222.84859</c:v>
                </c:pt>
                <c:pt idx="51">
                  <c:v>222.68054</c:v>
                </c:pt>
                <c:pt idx="52">
                  <c:v>233.54325</c:v>
                </c:pt>
                <c:pt idx="53">
                  <c:v>236.2652</c:v>
                </c:pt>
                <c:pt idx="54">
                  <c:v>245.72775</c:v>
                </c:pt>
                <c:pt idx="55">
                  <c:v>249.25543</c:v>
                </c:pt>
                <c:pt idx="56">
                  <c:v>257.9599</c:v>
                </c:pt>
                <c:pt idx="57">
                  <c:v>262.35351</c:v>
                </c:pt>
                <c:pt idx="58">
                  <c:v>270.48863</c:v>
                </c:pt>
                <c:pt idx="59">
                  <c:v>275.32368</c:v>
                </c:pt>
                <c:pt idx="60">
                  <c:v>281.59087</c:v>
                </c:pt>
                <c:pt idx="61">
                  <c:v>288.03175</c:v>
                </c:pt>
                <c:pt idx="62">
                  <c:v>292.47929</c:v>
                </c:pt>
                <c:pt idx="63">
                  <c:v>301.86471</c:v>
                </c:pt>
                <c:pt idx="64">
                  <c:v>304.48382</c:v>
                </c:pt>
                <c:pt idx="65">
                  <c:v>314.72891</c:v>
                </c:pt>
                <c:pt idx="66">
                  <c:v>315.43745</c:v>
                </c:pt>
                <c:pt idx="67">
                  <c:v>328.16496</c:v>
                </c:pt>
                <c:pt idx="68">
                  <c:v>327.97309</c:v>
                </c:pt>
                <c:pt idx="69">
                  <c:v>341.23169</c:v>
                </c:pt>
                <c:pt idx="70">
                  <c:v>340.73759</c:v>
                </c:pt>
                <c:pt idx="71">
                  <c:v>354.42821</c:v>
                </c:pt>
                <c:pt idx="72">
                  <c:v>354.54923</c:v>
                </c:pt>
                <c:pt idx="73">
                  <c:v>367.03596</c:v>
                </c:pt>
                <c:pt idx="74">
                  <c:v>368.17277</c:v>
                </c:pt>
                <c:pt idx="75">
                  <c:v>380.08764</c:v>
                </c:pt>
                <c:pt idx="76">
                  <c:v>382.87041</c:v>
                </c:pt>
                <c:pt idx="77">
                  <c:v>393.74942</c:v>
                </c:pt>
                <c:pt idx="78">
                  <c:v>396.79993</c:v>
                </c:pt>
                <c:pt idx="79">
                  <c:v>406.82367</c:v>
                </c:pt>
                <c:pt idx="80">
                  <c:v>410.42221</c:v>
                </c:pt>
                <c:pt idx="81">
                  <c:v>420.04967</c:v>
                </c:pt>
                <c:pt idx="82">
                  <c:v>423.67329</c:v>
                </c:pt>
                <c:pt idx="83">
                  <c:v>433.84125</c:v>
                </c:pt>
                <c:pt idx="84">
                  <c:v>437.5746</c:v>
                </c:pt>
                <c:pt idx="85">
                  <c:v>446.2753</c:v>
                </c:pt>
                <c:pt idx="86">
                  <c:v>453.02531</c:v>
                </c:pt>
                <c:pt idx="87">
                  <c:v>459.59598</c:v>
                </c:pt>
                <c:pt idx="88">
                  <c:v>469.33944</c:v>
                </c:pt>
                <c:pt idx="89">
                  <c:v>472.86461</c:v>
                </c:pt>
                <c:pt idx="90">
                  <c:v>485.10617</c:v>
                </c:pt>
                <c:pt idx="91">
                  <c:v>485.21339</c:v>
                </c:pt>
                <c:pt idx="92">
                  <c:v>499.04949</c:v>
                </c:pt>
                <c:pt idx="93">
                  <c:v>499.88219</c:v>
                </c:pt>
                <c:pt idx="94">
                  <c:v>512.06543</c:v>
                </c:pt>
                <c:pt idx="95">
                  <c:v>515.05637</c:v>
                </c:pt>
                <c:pt idx="96">
                  <c:v>525.1679</c:v>
                </c:pt>
                <c:pt idx="97">
                  <c:v>528.92633</c:v>
                </c:pt>
                <c:pt idx="98">
                  <c:v>538.23149</c:v>
                </c:pt>
                <c:pt idx="99">
                  <c:v>542.28839</c:v>
                </c:pt>
                <c:pt idx="100">
                  <c:v>551.48508</c:v>
                </c:pt>
                <c:pt idx="101">
                  <c:v>555.59716</c:v>
                </c:pt>
                <c:pt idx="102">
                  <c:v>564.59319</c:v>
                </c:pt>
                <c:pt idx="103">
                  <c:v>568.21242</c:v>
                </c:pt>
                <c:pt idx="104">
                  <c:v>577.50818</c:v>
                </c:pt>
                <c:pt idx="105">
                  <c:v>580.77752</c:v>
                </c:pt>
                <c:pt idx="106">
                  <c:v>590.77869</c:v>
                </c:pt>
                <c:pt idx="107">
                  <c:v>592.88678</c:v>
                </c:pt>
                <c:pt idx="108">
                  <c:v>604.09122</c:v>
                </c:pt>
                <c:pt idx="109">
                  <c:v>604.8900599999999</c:v>
                </c:pt>
                <c:pt idx="110">
                  <c:v>616.46947</c:v>
                </c:pt>
                <c:pt idx="111">
                  <c:v>617.1128</c:v>
                </c:pt>
                <c:pt idx="112">
                  <c:v>627.69774</c:v>
                </c:pt>
                <c:pt idx="113">
                  <c:v>630.3714</c:v>
                </c:pt>
                <c:pt idx="114">
                  <c:v>639.12979</c:v>
                </c:pt>
                <c:pt idx="115">
                  <c:v>643.56354</c:v>
                </c:pt>
                <c:pt idx="116">
                  <c:v>650.54554</c:v>
                </c:pt>
                <c:pt idx="117">
                  <c:v>656.66664</c:v>
                </c:pt>
                <c:pt idx="118">
                  <c:v>661.60765</c:v>
                </c:pt>
                <c:pt idx="119">
                  <c:v>669.93652</c:v>
                </c:pt>
                <c:pt idx="120">
                  <c:v>671.92108</c:v>
                </c:pt>
                <c:pt idx="121">
                  <c:v>682.30223</c:v>
                </c:pt>
                <c:pt idx="122">
                  <c:v>683.21519</c:v>
                </c:pt>
                <c:pt idx="123">
                  <c:v>692.9831</c:v>
                </c:pt>
                <c:pt idx="124">
                  <c:v>695.86745</c:v>
                </c:pt>
                <c:pt idx="125">
                  <c:v>702.51901</c:v>
                </c:pt>
                <c:pt idx="126">
                  <c:v>709.48973</c:v>
                </c:pt>
                <c:pt idx="127">
                  <c:v>712.61298</c:v>
                </c:pt>
                <c:pt idx="128">
                  <c:v>722.8079</c:v>
                </c:pt>
                <c:pt idx="129">
                  <c:v>722.17585</c:v>
                </c:pt>
                <c:pt idx="130">
                  <c:v>731.72744</c:v>
                </c:pt>
                <c:pt idx="131">
                  <c:v>735.58118</c:v>
                </c:pt>
                <c:pt idx="132">
                  <c:v>740.81376</c:v>
                </c:pt>
                <c:pt idx="133">
                  <c:v>748.72002</c:v>
                </c:pt>
                <c:pt idx="134">
                  <c:v>750.27192</c:v>
                </c:pt>
                <c:pt idx="135">
                  <c:v>759.28614</c:v>
                </c:pt>
                <c:pt idx="136">
                  <c:v>761.60114</c:v>
                </c:pt>
                <c:pt idx="137">
                  <c:v>767.95674</c:v>
                </c:pt>
                <c:pt idx="138">
                  <c:v>775.04472</c:v>
                </c:pt>
                <c:pt idx="139">
                  <c:v>777.08947</c:v>
                </c:pt>
                <c:pt idx="140">
                  <c:v>785.1506000000001</c:v>
                </c:pt>
                <c:pt idx="141">
                  <c:v>788.09515</c:v>
                </c:pt>
                <c:pt idx="142">
                  <c:v>793.29701</c:v>
                </c:pt>
                <c:pt idx="143">
                  <c:v>801.27537</c:v>
                </c:pt>
                <c:pt idx="144">
                  <c:v>801.70865</c:v>
                </c:pt>
                <c:pt idx="145">
                  <c:v>809.43118</c:v>
                </c:pt>
                <c:pt idx="146">
                  <c:v>814.00162</c:v>
                </c:pt>
                <c:pt idx="147">
                  <c:v>817.19196</c:v>
                </c:pt>
                <c:pt idx="148">
                  <c:v>824.46428</c:v>
                </c:pt>
                <c:pt idx="149">
                  <c:v>827.35992</c:v>
                </c:pt>
                <c:pt idx="150">
                  <c:v>831.21178</c:v>
                </c:pt>
                <c:pt idx="151">
                  <c:v>838.89606</c:v>
                </c:pt>
                <c:pt idx="152">
                  <c:v>840.6135</c:v>
                </c:pt>
                <c:pt idx="153">
                  <c:v>846.18657</c:v>
                </c:pt>
                <c:pt idx="154">
                  <c:v>853.03752</c:v>
                </c:pt>
                <c:pt idx="155">
                  <c:v>853.86207</c:v>
                </c:pt>
                <c:pt idx="156">
                  <c:v>859.57058</c:v>
                </c:pt>
                <c:pt idx="157">
                  <c:v>866.35883</c:v>
                </c:pt>
                <c:pt idx="158">
                  <c:v>866.71561</c:v>
                </c:pt>
                <c:pt idx="159">
                  <c:v>871.47353</c:v>
                </c:pt>
                <c:pt idx="160">
                  <c:v>878.02477</c:v>
                </c:pt>
                <c:pt idx="161">
                  <c:v>880.294</c:v>
                </c:pt>
                <c:pt idx="162">
                  <c:v>883.9420699999999</c:v>
                </c:pt>
                <c:pt idx="163">
                  <c:v>890.02241</c:v>
                </c:pt>
                <c:pt idx="164">
                  <c:v>893.03404</c:v>
                </c:pt>
                <c:pt idx="165">
                  <c:v>895.30327</c:v>
                </c:pt>
                <c:pt idx="166">
                  <c:v>901.27889</c:v>
                </c:pt>
                <c:pt idx="167">
                  <c:v>906.15846</c:v>
                </c:pt>
                <c:pt idx="168">
                  <c:v>906.15846</c:v>
                </c:pt>
                <c:pt idx="169">
                  <c:v>911.32145</c:v>
                </c:pt>
                <c:pt idx="170">
                  <c:v>916.5076299999999</c:v>
                </c:pt>
                <c:pt idx="171">
                  <c:v>919.4640900000001</c:v>
                </c:pt>
                <c:pt idx="172">
                  <c:v>921.4731</c:v>
                </c:pt>
                <c:pt idx="173">
                  <c:v>926.07991</c:v>
                </c:pt>
                <c:pt idx="174">
                  <c:v>930.735</c:v>
                </c:pt>
                <c:pt idx="175">
                  <c:v>932.67754</c:v>
                </c:pt>
                <c:pt idx="176">
                  <c:v>935.1794</c:v>
                </c:pt>
                <c:pt idx="177">
                  <c:v>939.85393</c:v>
                </c:pt>
                <c:pt idx="178">
                  <c:v>944.24002</c:v>
                </c:pt>
                <c:pt idx="179">
                  <c:v>945.68408</c:v>
                </c:pt>
                <c:pt idx="180">
                  <c:v>948.40289</c:v>
                </c:pt>
                <c:pt idx="181">
                  <c:v>952.57579</c:v>
                </c:pt>
                <c:pt idx="182">
                  <c:v>956.97129</c:v>
                </c:pt>
                <c:pt idx="183">
                  <c:v>958.99347</c:v>
                </c:pt>
                <c:pt idx="184">
                  <c:v>960.8394500000001</c:v>
                </c:pt>
                <c:pt idx="185">
                  <c:v>964.79979</c:v>
                </c:pt>
                <c:pt idx="186">
                  <c:v>968.92629</c:v>
                </c:pt>
                <c:pt idx="187">
                  <c:v>972.0382499999999</c:v>
                </c:pt>
                <c:pt idx="188">
                  <c:v>972.57875</c:v>
                </c:pt>
                <c:pt idx="189">
                  <c:v>976.41306</c:v>
                </c:pt>
                <c:pt idx="190">
                  <c:v>979.99028</c:v>
                </c:pt>
                <c:pt idx="191">
                  <c:v>982.94109</c:v>
                </c:pt>
                <c:pt idx="192">
                  <c:v>985.00842</c:v>
                </c:pt>
                <c:pt idx="193">
                  <c:v>986.50953</c:v>
                </c:pt>
                <c:pt idx="194">
                  <c:v>990.1550999999999</c:v>
                </c:pt>
                <c:pt idx="195">
                  <c:v>993.41191</c:v>
                </c:pt>
                <c:pt idx="196">
                  <c:v>996.46367</c:v>
                </c:pt>
                <c:pt idx="197">
                  <c:v>998.0205999999999</c:v>
                </c:pt>
                <c:pt idx="198">
                  <c:v>1000.01707</c:v>
                </c:pt>
                <c:pt idx="199">
                  <c:v>1003.14596</c:v>
                </c:pt>
                <c:pt idx="200">
                  <c:v>1006.03094</c:v>
                </c:pt>
                <c:pt idx="201">
                  <c:v>1008.89835</c:v>
                </c:pt>
                <c:pt idx="202">
                  <c:v>1011.22151</c:v>
                </c:pt>
                <c:pt idx="203">
                  <c:v>1012.02599</c:v>
                </c:pt>
                <c:pt idx="204">
                  <c:v>1014.8188</c:v>
                </c:pt>
                <c:pt idx="205">
                  <c:v>1017.68747</c:v>
                </c:pt>
                <c:pt idx="206">
                  <c:v>1020.22632</c:v>
                </c:pt>
                <c:pt idx="207">
                  <c:v>1022.92131</c:v>
                </c:pt>
                <c:pt idx="208">
                  <c:v>1024.81307</c:v>
                </c:pt>
                <c:pt idx="209">
                  <c:v>1026.0408</c:v>
                </c:pt>
                <c:pt idx="210">
                  <c:v>1028.21911</c:v>
                </c:pt>
                <c:pt idx="211">
                  <c:v>1031.02069</c:v>
                </c:pt>
                <c:pt idx="212">
                  <c:v>1033.34133</c:v>
                </c:pt>
                <c:pt idx="213">
                  <c:v>1035.71402</c:v>
                </c:pt>
                <c:pt idx="214">
                  <c:v>1037.46721</c:v>
                </c:pt>
                <c:pt idx="215">
                  <c:v>1038.0516</c:v>
                </c:pt>
                <c:pt idx="216">
                  <c:v>1040.89018</c:v>
                </c:pt>
                <c:pt idx="217">
                  <c:v>1042.9481</c:v>
                </c:pt>
                <c:pt idx="218">
                  <c:v>1045.50639</c:v>
                </c:pt>
                <c:pt idx="219">
                  <c:v>1047.43013</c:v>
                </c:pt>
                <c:pt idx="220">
                  <c:v>1049.51125</c:v>
                </c:pt>
                <c:pt idx="221">
                  <c:v>1051.05814</c:v>
                </c:pt>
                <c:pt idx="222">
                  <c:v>1051.709</c:v>
                </c:pt>
                <c:pt idx="223">
                  <c:v>1054.18138</c:v>
                </c:pt>
                <c:pt idx="224">
                  <c:v>1055.99602</c:v>
                </c:pt>
                <c:pt idx="225">
                  <c:v>1058.30914</c:v>
                </c:pt>
                <c:pt idx="226">
                  <c:v>1060.25357</c:v>
                </c:pt>
                <c:pt idx="227">
                  <c:v>1061.91081</c:v>
                </c:pt>
                <c:pt idx="228">
                  <c:v>1063.49721</c:v>
                </c:pt>
                <c:pt idx="229">
                  <c:v>1063.98629</c:v>
                </c:pt>
                <c:pt idx="230">
                  <c:v>1065.58397</c:v>
                </c:pt>
                <c:pt idx="231">
                  <c:v>1067.38481</c:v>
                </c:pt>
                <c:pt idx="232">
                  <c:v>1069.34742</c:v>
                </c:pt>
                <c:pt idx="233">
                  <c:v>1071.23102</c:v>
                </c:pt>
                <c:pt idx="234">
                  <c:v>1072.92589</c:v>
                </c:pt>
                <c:pt idx="235">
                  <c:v>1074.55053</c:v>
                </c:pt>
                <c:pt idx="236">
                  <c:v>1076.30873</c:v>
                </c:pt>
                <c:pt idx="237">
                  <c:v>1076.89062</c:v>
                </c:pt>
                <c:pt idx="238">
                  <c:v>1077.65058</c:v>
                </c:pt>
                <c:pt idx="239">
                  <c:v>1079.47587</c:v>
                </c:pt>
                <c:pt idx="240">
                  <c:v>1081.5131</c:v>
                </c:pt>
                <c:pt idx="241">
                  <c:v>1082.5684</c:v>
                </c:pt>
                <c:pt idx="242">
                  <c:v>1084.12783</c:v>
                </c:pt>
                <c:pt idx="243">
                  <c:v>1086.1406</c:v>
                </c:pt>
                <c:pt idx="244">
                  <c:v>1087.43292</c:v>
                </c:pt>
                <c:pt idx="245">
                  <c:v>1088.67444</c:v>
                </c:pt>
                <c:pt idx="246">
                  <c:v>1090.23512</c:v>
                </c:pt>
                <c:pt idx="247">
                  <c:v>1090.39564</c:v>
                </c:pt>
                <c:pt idx="248">
                  <c:v>1091.58951</c:v>
                </c:pt>
                <c:pt idx="249">
                  <c:v>1092.8417</c:v>
                </c:pt>
                <c:pt idx="250">
                  <c:v>1094.43687</c:v>
                </c:pt>
                <c:pt idx="251">
                  <c:v>1095.46959</c:v>
                </c:pt>
                <c:pt idx="252">
                  <c:v>1096.74874</c:v>
                </c:pt>
                <c:pt idx="253">
                  <c:v>1098.46179</c:v>
                </c:pt>
                <c:pt idx="254">
                  <c:v>1099.68325</c:v>
                </c:pt>
                <c:pt idx="255">
                  <c:v>1100.67271</c:v>
                </c:pt>
                <c:pt idx="256">
                  <c:v>1102.06723</c:v>
                </c:pt>
                <c:pt idx="257">
                  <c:v>1103.21031</c:v>
                </c:pt>
                <c:pt idx="258">
                  <c:v>1103.44482</c:v>
                </c:pt>
                <c:pt idx="259">
                  <c:v>1104.21669</c:v>
                </c:pt>
                <c:pt idx="260">
                  <c:v>1105.36291</c:v>
                </c:pt>
                <c:pt idx="261">
                  <c:v>1106.11033</c:v>
                </c:pt>
                <c:pt idx="262">
                  <c:v>1107.68732</c:v>
                </c:pt>
                <c:pt idx="263">
                  <c:v>1108.87116</c:v>
                </c:pt>
                <c:pt idx="264">
                  <c:v>1109.74022</c:v>
                </c:pt>
                <c:pt idx="265">
                  <c:v>1110.3428</c:v>
                </c:pt>
                <c:pt idx="266">
                  <c:v>1111.77055</c:v>
                </c:pt>
                <c:pt idx="267">
                  <c:v>1112.38254</c:v>
                </c:pt>
                <c:pt idx="268">
                  <c:v>1113.51809</c:v>
                </c:pt>
                <c:pt idx="269">
                  <c:v>1114.62794</c:v>
                </c:pt>
                <c:pt idx="270">
                  <c:v>1115.48196</c:v>
                </c:pt>
                <c:pt idx="271">
                  <c:v>1116.53098</c:v>
                </c:pt>
                <c:pt idx="272">
                  <c:v>1116.65012</c:v>
                </c:pt>
                <c:pt idx="273">
                  <c:v>1117.20003</c:v>
                </c:pt>
                <c:pt idx="274">
                  <c:v>1118.01893</c:v>
                </c:pt>
                <c:pt idx="275">
                  <c:v>1118.58138</c:v>
                </c:pt>
                <c:pt idx="276">
                  <c:v>1119.72634</c:v>
                </c:pt>
                <c:pt idx="277">
                  <c:v>1120.21292</c:v>
                </c:pt>
                <c:pt idx="278">
                  <c:v>1121.00423</c:v>
                </c:pt>
                <c:pt idx="279">
                  <c:v>1122.05702</c:v>
                </c:pt>
                <c:pt idx="280">
                  <c:v>1122.7223</c:v>
                </c:pt>
                <c:pt idx="281">
                  <c:v>1123.50233</c:v>
                </c:pt>
                <c:pt idx="282">
                  <c:v>1123.82463</c:v>
                </c:pt>
                <c:pt idx="283">
                  <c:v>1124.53004</c:v>
                </c:pt>
                <c:pt idx="284">
                  <c:v>1125.10189</c:v>
                </c:pt>
                <c:pt idx="285">
                  <c:v>1126.37665</c:v>
                </c:pt>
                <c:pt idx="286">
                  <c:v>1126.62621</c:v>
                </c:pt>
                <c:pt idx="287">
                  <c:v>1127.2244</c:v>
                </c:pt>
                <c:pt idx="288">
                  <c:v>1128.15428</c:v>
                </c:pt>
                <c:pt idx="289">
                  <c:v>1128.34365</c:v>
                </c:pt>
                <c:pt idx="290">
                  <c:v>1128.94497</c:v>
                </c:pt>
                <c:pt idx="291">
                  <c:v>1129.61715</c:v>
                </c:pt>
                <c:pt idx="292">
                  <c:v>1129.55633</c:v>
                </c:pt>
                <c:pt idx="293">
                  <c:v>1129.83787</c:v>
                </c:pt>
                <c:pt idx="294">
                  <c:v>1130.75145</c:v>
                </c:pt>
                <c:pt idx="295">
                  <c:v>1131.09005</c:v>
                </c:pt>
                <c:pt idx="296">
                  <c:v>1131.7152</c:v>
                </c:pt>
                <c:pt idx="297">
                  <c:v>1131.74028</c:v>
                </c:pt>
                <c:pt idx="298">
                  <c:v>1132.58364</c:v>
                </c:pt>
                <c:pt idx="299">
                  <c:v>1133.04639</c:v>
                </c:pt>
                <c:pt idx="300">
                  <c:v>1133.23199</c:v>
                </c:pt>
                <c:pt idx="301">
                  <c:v>1133.90543</c:v>
                </c:pt>
                <c:pt idx="302">
                  <c:v>1134.44467</c:v>
                </c:pt>
                <c:pt idx="303">
                  <c:v>1134.79456</c:v>
                </c:pt>
                <c:pt idx="304">
                  <c:v>1135.08111</c:v>
                </c:pt>
                <c:pt idx="305">
                  <c:v>1135.41657</c:v>
                </c:pt>
                <c:pt idx="306">
                  <c:v>1135.6724</c:v>
                </c:pt>
                <c:pt idx="307">
                  <c:v>1136.27874</c:v>
                </c:pt>
                <c:pt idx="308">
                  <c:v>1136.52579</c:v>
                </c:pt>
                <c:pt idx="309">
                  <c:v>1136.93211</c:v>
                </c:pt>
                <c:pt idx="310">
                  <c:v>1137.41242</c:v>
                </c:pt>
                <c:pt idx="311">
                  <c:v>1137.37981</c:v>
                </c:pt>
                <c:pt idx="312">
                  <c:v>1137.68267</c:v>
                </c:pt>
                <c:pt idx="313">
                  <c:v>1138.32663</c:v>
                </c:pt>
                <c:pt idx="314">
                  <c:v>1138.45016</c:v>
                </c:pt>
                <c:pt idx="315">
                  <c:v>1138.61319</c:v>
                </c:pt>
                <c:pt idx="316">
                  <c:v>1138.81196</c:v>
                </c:pt>
                <c:pt idx="317">
                  <c:v>1138.97436</c:v>
                </c:pt>
                <c:pt idx="318">
                  <c:v>1139.10729</c:v>
                </c:pt>
                <c:pt idx="319">
                  <c:v>1139.4879</c:v>
                </c:pt>
                <c:pt idx="320">
                  <c:v>1139.54935</c:v>
                </c:pt>
                <c:pt idx="321">
                  <c:v>1140.03906</c:v>
                </c:pt>
                <c:pt idx="322">
                  <c:v>1140.43283</c:v>
                </c:pt>
                <c:pt idx="323">
                  <c:v>1140.29677</c:v>
                </c:pt>
                <c:pt idx="324">
                  <c:v>1140.3695</c:v>
                </c:pt>
                <c:pt idx="325">
                  <c:v>1140.43346</c:v>
                </c:pt>
                <c:pt idx="326">
                  <c:v>1140.63474</c:v>
                </c:pt>
                <c:pt idx="327">
                  <c:v>1140.74008</c:v>
                </c:pt>
                <c:pt idx="328">
                  <c:v>1141.35394</c:v>
                </c:pt>
                <c:pt idx="329">
                  <c:v>1140.87364</c:v>
                </c:pt>
                <c:pt idx="330">
                  <c:v>1141.02162</c:v>
                </c:pt>
                <c:pt idx="331">
                  <c:v>1141.42166</c:v>
                </c:pt>
                <c:pt idx="332">
                  <c:v>1141.21725</c:v>
                </c:pt>
                <c:pt idx="333">
                  <c:v>1140.88116</c:v>
                </c:pt>
                <c:pt idx="334">
                  <c:v>1141.61166</c:v>
                </c:pt>
                <c:pt idx="335">
                  <c:v>1141.76904</c:v>
                </c:pt>
                <c:pt idx="336">
                  <c:v>1141.55021</c:v>
                </c:pt>
                <c:pt idx="337">
                  <c:v>1141.87626</c:v>
                </c:pt>
                <c:pt idx="338">
                  <c:v>1141.90636</c:v>
                </c:pt>
                <c:pt idx="339">
                  <c:v>1141.36272</c:v>
                </c:pt>
                <c:pt idx="340">
                  <c:v>1141.85871</c:v>
                </c:pt>
                <c:pt idx="341">
                  <c:v>1141.82547</c:v>
                </c:pt>
                <c:pt idx="342">
                  <c:v>1142.01358</c:v>
                </c:pt>
                <c:pt idx="343">
                  <c:v>1141.79349</c:v>
                </c:pt>
                <c:pt idx="344">
                  <c:v>1141.65492</c:v>
                </c:pt>
                <c:pt idx="345">
                  <c:v>1141.94336</c:v>
                </c:pt>
                <c:pt idx="346">
                  <c:v>1141.37777</c:v>
                </c:pt>
                <c:pt idx="347">
                  <c:v>1141.43483</c:v>
                </c:pt>
                <c:pt idx="348">
                  <c:v>1141.05924</c:v>
                </c:pt>
                <c:pt idx="349">
                  <c:v>1141.32573</c:v>
                </c:pt>
                <c:pt idx="350">
                  <c:v>1141.17085</c:v>
                </c:pt>
                <c:pt idx="351">
                  <c:v>1141.18402</c:v>
                </c:pt>
                <c:pt idx="352">
                  <c:v>1141.24923</c:v>
                </c:pt>
                <c:pt idx="353">
                  <c:v>1141.0166</c:v>
                </c:pt>
                <c:pt idx="354">
                  <c:v>1140.73444</c:v>
                </c:pt>
                <c:pt idx="355">
                  <c:v>1140.66484</c:v>
                </c:pt>
                <c:pt idx="356">
                  <c:v>1140.46857</c:v>
                </c:pt>
                <c:pt idx="357">
                  <c:v>1140.1908</c:v>
                </c:pt>
                <c:pt idx="358">
                  <c:v>1140.4529</c:v>
                </c:pt>
                <c:pt idx="359">
                  <c:v>1139.71739</c:v>
                </c:pt>
                <c:pt idx="360">
                  <c:v>1139.32299</c:v>
                </c:pt>
                <c:pt idx="361">
                  <c:v>1139.69043</c:v>
                </c:pt>
                <c:pt idx="362">
                  <c:v>1139.59825</c:v>
                </c:pt>
                <c:pt idx="363">
                  <c:v>1138.91228</c:v>
                </c:pt>
                <c:pt idx="364">
                  <c:v>1139.05901</c:v>
                </c:pt>
                <c:pt idx="365">
                  <c:v>1138.8038</c:v>
                </c:pt>
                <c:pt idx="366">
                  <c:v>1138.34168</c:v>
                </c:pt>
                <c:pt idx="367">
                  <c:v>1138.16862</c:v>
                </c:pt>
                <c:pt idx="368">
                  <c:v>1137.78049</c:v>
                </c:pt>
                <c:pt idx="369">
                  <c:v>1137.47888</c:v>
                </c:pt>
                <c:pt idx="370">
                  <c:v>1137.58673</c:v>
                </c:pt>
                <c:pt idx="371">
                  <c:v>1137.04372</c:v>
                </c:pt>
                <c:pt idx="372">
                  <c:v>1136.66688</c:v>
                </c:pt>
                <c:pt idx="373">
                  <c:v>1136.56592</c:v>
                </c:pt>
                <c:pt idx="374">
                  <c:v>1135.97087</c:v>
                </c:pt>
                <c:pt idx="375">
                  <c:v>1135.44416</c:v>
                </c:pt>
                <c:pt idx="376">
                  <c:v>1135.4335</c:v>
                </c:pt>
                <c:pt idx="377">
                  <c:v>1135.28615</c:v>
                </c:pt>
                <c:pt idx="378">
                  <c:v>1134.87733</c:v>
                </c:pt>
                <c:pt idx="379">
                  <c:v>1134.12614</c:v>
                </c:pt>
                <c:pt idx="380">
                  <c:v>1134.17693</c:v>
                </c:pt>
                <c:pt idx="381">
                  <c:v>1133.16553</c:v>
                </c:pt>
                <c:pt idx="382">
                  <c:v>1133.1787</c:v>
                </c:pt>
                <c:pt idx="383">
                  <c:v>1132.83195</c:v>
                </c:pt>
                <c:pt idx="384">
                  <c:v>1132.00552</c:v>
                </c:pt>
                <c:pt idx="385">
                  <c:v>1132.08703</c:v>
                </c:pt>
                <c:pt idx="386">
                  <c:v>1131.17031</c:v>
                </c:pt>
                <c:pt idx="387">
                  <c:v>1130.91824</c:v>
                </c:pt>
                <c:pt idx="388">
                  <c:v>1129.99651</c:v>
                </c:pt>
                <c:pt idx="389">
                  <c:v>1129.41964</c:v>
                </c:pt>
                <c:pt idx="390">
                  <c:v>1129.22651</c:v>
                </c:pt>
                <c:pt idx="391">
                  <c:v>1128.84966</c:v>
                </c:pt>
                <c:pt idx="392">
                  <c:v>1128.04894</c:v>
                </c:pt>
                <c:pt idx="393">
                  <c:v>1127.31343</c:v>
                </c:pt>
                <c:pt idx="394">
                  <c:v>1127.19179</c:v>
                </c:pt>
                <c:pt idx="395">
                  <c:v>1126.00921</c:v>
                </c:pt>
                <c:pt idx="396">
                  <c:v>1125.27182</c:v>
                </c:pt>
                <c:pt idx="397">
                  <c:v>1124.70561</c:v>
                </c:pt>
                <c:pt idx="398">
                  <c:v>1124.13751</c:v>
                </c:pt>
                <c:pt idx="399">
                  <c:v>1123.40389</c:v>
                </c:pt>
                <c:pt idx="400">
                  <c:v>1122.99945</c:v>
                </c:pt>
                <c:pt idx="401">
                  <c:v>1121.82753</c:v>
                </c:pt>
                <c:pt idx="402">
                  <c:v>1120.86002</c:v>
                </c:pt>
                <c:pt idx="403">
                  <c:v>1120.72834</c:v>
                </c:pt>
                <c:pt idx="404">
                  <c:v>1119.5119</c:v>
                </c:pt>
                <c:pt idx="405">
                  <c:v>1119.09178</c:v>
                </c:pt>
                <c:pt idx="406">
                  <c:v>1118.48983</c:v>
                </c:pt>
                <c:pt idx="407">
                  <c:v>1117.47341</c:v>
                </c:pt>
                <c:pt idx="408">
                  <c:v>1116.94608</c:v>
                </c:pt>
                <c:pt idx="409">
                  <c:v>1116.59682</c:v>
                </c:pt>
                <c:pt idx="410">
                  <c:v>1115.90834</c:v>
                </c:pt>
                <c:pt idx="411">
                  <c:v>1114.8474</c:v>
                </c:pt>
                <c:pt idx="412">
                  <c:v>1113.77831</c:v>
                </c:pt>
                <c:pt idx="413">
                  <c:v>1112.80453</c:v>
                </c:pt>
                <c:pt idx="414">
                  <c:v>1111.83765</c:v>
                </c:pt>
                <c:pt idx="415">
                  <c:v>1110.86073</c:v>
                </c:pt>
                <c:pt idx="416">
                  <c:v>1110.54596</c:v>
                </c:pt>
                <c:pt idx="417">
                  <c:v>1109.24863</c:v>
                </c:pt>
                <c:pt idx="418">
                  <c:v>1108.01087</c:v>
                </c:pt>
                <c:pt idx="419">
                  <c:v>1107.31361</c:v>
                </c:pt>
                <c:pt idx="420">
                  <c:v>1106.62262</c:v>
                </c:pt>
                <c:pt idx="421">
                  <c:v>1105.30083</c:v>
                </c:pt>
                <c:pt idx="422">
                  <c:v>1104.38223</c:v>
                </c:pt>
                <c:pt idx="423">
                  <c:v>1104.10822</c:v>
                </c:pt>
                <c:pt idx="424">
                  <c:v>1103.26172</c:v>
                </c:pt>
                <c:pt idx="425">
                  <c:v>1102.00954</c:v>
                </c:pt>
                <c:pt idx="426">
                  <c:v>1101.24644</c:v>
                </c:pt>
                <c:pt idx="427">
                  <c:v>1100.34414</c:v>
                </c:pt>
                <c:pt idx="428">
                  <c:v>1098.94586</c:v>
                </c:pt>
                <c:pt idx="429">
                  <c:v>1098.06112</c:v>
                </c:pt>
                <c:pt idx="430">
                  <c:v>1096.70108</c:v>
                </c:pt>
                <c:pt idx="431">
                  <c:v>1095.3887</c:v>
                </c:pt>
                <c:pt idx="432">
                  <c:v>1094.92658</c:v>
                </c:pt>
                <c:pt idx="433">
                  <c:v>1093.17841</c:v>
                </c:pt>
                <c:pt idx="434">
                  <c:v>1092.6122</c:v>
                </c:pt>
                <c:pt idx="435">
                  <c:v>1091.23273</c:v>
                </c:pt>
                <c:pt idx="436">
                  <c:v>1090.95872</c:v>
                </c:pt>
                <c:pt idx="437">
                  <c:v>1090.14107</c:v>
                </c:pt>
                <c:pt idx="438">
                  <c:v>1089.08138</c:v>
                </c:pt>
                <c:pt idx="439">
                  <c:v>1087.73138</c:v>
                </c:pt>
                <c:pt idx="440">
                  <c:v>1086.57137</c:v>
                </c:pt>
                <c:pt idx="441">
                  <c:v>1085.29975</c:v>
                </c:pt>
                <c:pt idx="442">
                  <c:v>1084.13096</c:v>
                </c:pt>
                <c:pt idx="443">
                  <c:v>1082.67625</c:v>
                </c:pt>
                <c:pt idx="444">
                  <c:v>1081.43786</c:v>
                </c:pt>
                <c:pt idx="445">
                  <c:v>1080.49668</c:v>
                </c:pt>
                <c:pt idx="446">
                  <c:v>1079.05012</c:v>
                </c:pt>
                <c:pt idx="447">
                  <c:v>1077.59603</c:v>
                </c:pt>
                <c:pt idx="448">
                  <c:v>1077.39036</c:v>
                </c:pt>
                <c:pt idx="449">
                  <c:v>1076.68746</c:v>
                </c:pt>
                <c:pt idx="450">
                  <c:v>1075.52055</c:v>
                </c:pt>
                <c:pt idx="451">
                  <c:v>1074.18874</c:v>
                </c:pt>
                <c:pt idx="452">
                  <c:v>1073.19175</c:v>
                </c:pt>
                <c:pt idx="453">
                  <c:v>1071.6179</c:v>
                </c:pt>
                <c:pt idx="454">
                  <c:v>1070.62594</c:v>
                </c:pt>
                <c:pt idx="455">
                  <c:v>1069.37375</c:v>
                </c:pt>
                <c:pt idx="456">
                  <c:v>1068.13599</c:v>
                </c:pt>
                <c:pt idx="457">
                  <c:v>1066.58095</c:v>
                </c:pt>
                <c:pt idx="458">
                  <c:v>1065.68555</c:v>
                </c:pt>
                <c:pt idx="459">
                  <c:v>1065.1833</c:v>
                </c:pt>
                <c:pt idx="460">
                  <c:v>1064.06404</c:v>
                </c:pt>
                <c:pt idx="461">
                  <c:v>1062.46511</c:v>
                </c:pt>
                <c:pt idx="462">
                  <c:v>1061.49196</c:v>
                </c:pt>
                <c:pt idx="463">
                  <c:v>1060.19086</c:v>
                </c:pt>
                <c:pt idx="464">
                  <c:v>1058.55368</c:v>
                </c:pt>
                <c:pt idx="465">
                  <c:v>1057.90157</c:v>
                </c:pt>
                <c:pt idx="466">
                  <c:v>1056.04869</c:v>
                </c:pt>
                <c:pt idx="467">
                  <c:v>1054.65981</c:v>
                </c:pt>
                <c:pt idx="468">
                  <c:v>1053.64151</c:v>
                </c:pt>
                <c:pt idx="469">
                  <c:v>1052.35735</c:v>
                </c:pt>
                <c:pt idx="470">
                  <c:v>1051.403</c:v>
                </c:pt>
                <c:pt idx="471">
                  <c:v>1050.54648</c:v>
                </c:pt>
                <c:pt idx="472">
                  <c:v>1049.50999</c:v>
                </c:pt>
                <c:pt idx="473">
                  <c:v>1048.0929</c:v>
                </c:pt>
                <c:pt idx="474">
                  <c:v>1046.89276</c:v>
                </c:pt>
                <c:pt idx="475">
                  <c:v>1045.42613</c:v>
                </c:pt>
                <c:pt idx="476">
                  <c:v>1043.84914</c:v>
                </c:pt>
                <c:pt idx="477">
                  <c:v>1043.07727</c:v>
                </c:pt>
                <c:pt idx="478">
                  <c:v>1041.45702</c:v>
                </c:pt>
                <c:pt idx="479">
                  <c:v>1039.74271</c:v>
                </c:pt>
                <c:pt idx="480">
                  <c:v>1038.85358</c:v>
                </c:pt>
                <c:pt idx="481">
                  <c:v>1038.15318</c:v>
                </c:pt>
                <c:pt idx="482">
                  <c:v>1037.45216</c:v>
                </c:pt>
                <c:pt idx="483">
                  <c:v>1036.00936</c:v>
                </c:pt>
                <c:pt idx="484">
                  <c:v>1034.42297</c:v>
                </c:pt>
                <c:pt idx="485">
                  <c:v>1032.96762</c:v>
                </c:pt>
                <c:pt idx="486">
                  <c:v>1031.50977</c:v>
                </c:pt>
                <c:pt idx="487">
                  <c:v>1030.44695</c:v>
                </c:pt>
                <c:pt idx="488">
                  <c:v>1029.2581</c:v>
                </c:pt>
                <c:pt idx="489">
                  <c:v>1027.49927</c:v>
                </c:pt>
                <c:pt idx="490">
                  <c:v>1026.10287</c:v>
                </c:pt>
                <c:pt idx="491">
                  <c:v>1025.16608</c:v>
                </c:pt>
                <c:pt idx="492">
                  <c:v>1024.76228</c:v>
                </c:pt>
                <c:pt idx="493">
                  <c:v>1023.17714</c:v>
                </c:pt>
                <c:pt idx="494">
                  <c:v>1021.79077</c:v>
                </c:pt>
                <c:pt idx="495">
                  <c:v>1020.51288</c:v>
                </c:pt>
                <c:pt idx="496">
                  <c:v>1018.9616</c:v>
                </c:pt>
                <c:pt idx="497">
                  <c:v>1017.21406</c:v>
                </c:pt>
                <c:pt idx="498">
                  <c:v>1016.20893</c:v>
                </c:pt>
                <c:pt idx="499">
                  <c:v>1014.47957</c:v>
                </c:pt>
                <c:pt idx="500">
                  <c:v>1012.94146</c:v>
                </c:pt>
                <c:pt idx="501">
                  <c:v>1011.86735</c:v>
                </c:pt>
                <c:pt idx="502">
                  <c:v>1011.3419</c:v>
                </c:pt>
                <c:pt idx="503">
                  <c:v>1010.2772</c:v>
                </c:pt>
                <c:pt idx="504">
                  <c:v>1008.48514</c:v>
                </c:pt>
                <c:pt idx="505">
                  <c:v>1007.21038</c:v>
                </c:pt>
                <c:pt idx="506">
                  <c:v>1005.74814</c:v>
                </c:pt>
                <c:pt idx="507">
                  <c:v>1004.06017</c:v>
                </c:pt>
                <c:pt idx="508">
                  <c:v>1003.08514</c:v>
                </c:pt>
                <c:pt idx="509">
                  <c:v>1001.24605</c:v>
                </c:pt>
                <c:pt idx="510">
                  <c:v>999.68537</c:v>
                </c:pt>
                <c:pt idx="511">
                  <c:v>998.66581</c:v>
                </c:pt>
                <c:pt idx="512">
                  <c:v>998.66769</c:v>
                </c:pt>
                <c:pt idx="513">
                  <c:v>996.94273</c:v>
                </c:pt>
                <c:pt idx="514">
                  <c:v>995.53441</c:v>
                </c:pt>
                <c:pt idx="515">
                  <c:v>993.66084</c:v>
                </c:pt>
                <c:pt idx="516">
                  <c:v>992.4406300000001</c:v>
                </c:pt>
                <c:pt idx="517">
                  <c:v>990.8423299999999</c:v>
                </c:pt>
                <c:pt idx="518">
                  <c:v>989.37006</c:v>
                </c:pt>
                <c:pt idx="519">
                  <c:v>987.75796</c:v>
                </c:pt>
                <c:pt idx="520">
                  <c:v>986.25809</c:v>
                </c:pt>
                <c:pt idx="521">
                  <c:v>986.16655</c:v>
                </c:pt>
                <c:pt idx="522">
                  <c:v>984.84351</c:v>
                </c:pt>
                <c:pt idx="523">
                  <c:v>982.97746</c:v>
                </c:pt>
                <c:pt idx="524">
                  <c:v>981.5453199999999</c:v>
                </c:pt>
                <c:pt idx="525">
                  <c:v>980.27683</c:v>
                </c:pt>
                <c:pt idx="526">
                  <c:v>978.11859</c:v>
                </c:pt>
                <c:pt idx="527">
                  <c:v>976.89901</c:v>
                </c:pt>
                <c:pt idx="528">
                  <c:v>975.58412</c:v>
                </c:pt>
                <c:pt idx="529">
                  <c:v>974.03472</c:v>
                </c:pt>
                <c:pt idx="530">
                  <c:v>972.85966</c:v>
                </c:pt>
                <c:pt idx="531">
                  <c:v>972.14359</c:v>
                </c:pt>
                <c:pt idx="532">
                  <c:v>970.6142599999999</c:v>
                </c:pt>
                <c:pt idx="533">
                  <c:v>969.04041</c:v>
                </c:pt>
                <c:pt idx="534">
                  <c:v>967.29036</c:v>
                </c:pt>
                <c:pt idx="535">
                  <c:v>966.20372</c:v>
                </c:pt>
                <c:pt idx="536">
                  <c:v>964.50885</c:v>
                </c:pt>
                <c:pt idx="537">
                  <c:v>962.83843</c:v>
                </c:pt>
                <c:pt idx="538">
                  <c:v>961.0169</c:v>
                </c:pt>
                <c:pt idx="539">
                  <c:v>959.57974</c:v>
                </c:pt>
                <c:pt idx="540">
                  <c:v>960.03622</c:v>
                </c:pt>
                <c:pt idx="541">
                  <c:v>957.64786</c:v>
                </c:pt>
                <c:pt idx="542">
                  <c:v>956.71922</c:v>
                </c:pt>
                <c:pt idx="543">
                  <c:v>955.13659</c:v>
                </c:pt>
                <c:pt idx="544">
                  <c:v>953.10375</c:v>
                </c:pt>
                <c:pt idx="545">
                  <c:v>951.38506</c:v>
                </c:pt>
                <c:pt idx="546">
                  <c:v>949.6695</c:v>
                </c:pt>
                <c:pt idx="547">
                  <c:v>948.18656</c:v>
                </c:pt>
                <c:pt idx="548">
                  <c:v>946.7306</c:v>
                </c:pt>
                <c:pt idx="549">
                  <c:v>946.15435</c:v>
                </c:pt>
                <c:pt idx="550">
                  <c:v>945.05328</c:v>
                </c:pt>
                <c:pt idx="551">
                  <c:v>943.57286</c:v>
                </c:pt>
                <c:pt idx="552">
                  <c:v>941.38389</c:v>
                </c:pt>
                <c:pt idx="553">
                  <c:v>940.32358</c:v>
                </c:pt>
                <c:pt idx="554">
                  <c:v>937.93647</c:v>
                </c:pt>
                <c:pt idx="555">
                  <c:v>936.61656</c:v>
                </c:pt>
                <c:pt idx="556">
                  <c:v>934.58623</c:v>
                </c:pt>
                <c:pt idx="557">
                  <c:v>933.09515</c:v>
                </c:pt>
                <c:pt idx="558">
                  <c:v>932.91268</c:v>
                </c:pt>
                <c:pt idx="559">
                  <c:v>931.95395</c:v>
                </c:pt>
                <c:pt idx="560">
                  <c:v>930.04526</c:v>
                </c:pt>
                <c:pt idx="561">
                  <c:v>928.1836</c:v>
                </c:pt>
                <c:pt idx="562">
                  <c:v>926.6342100000001</c:v>
                </c:pt>
                <c:pt idx="563">
                  <c:v>924.60889</c:v>
                </c:pt>
                <c:pt idx="564">
                  <c:v>922.9924</c:v>
                </c:pt>
                <c:pt idx="565">
                  <c:v>921.24486</c:v>
                </c:pt>
                <c:pt idx="566">
                  <c:v>920.0767</c:v>
                </c:pt>
                <c:pt idx="567">
                  <c:v>919.70362</c:v>
                </c:pt>
                <c:pt idx="568">
                  <c:v>917.69021</c:v>
                </c:pt>
                <c:pt idx="569">
                  <c:v>916.37595</c:v>
                </c:pt>
                <c:pt idx="570">
                  <c:v>914.1618999999999</c:v>
                </c:pt>
                <c:pt idx="571">
                  <c:v>912.5046599999999</c:v>
                </c:pt>
                <c:pt idx="572">
                  <c:v>910.74959</c:v>
                </c:pt>
                <c:pt idx="573">
                  <c:v>908.85533</c:v>
                </c:pt>
                <c:pt idx="574">
                  <c:v>907.40124</c:v>
                </c:pt>
                <c:pt idx="575">
                  <c:v>907.05261</c:v>
                </c:pt>
                <c:pt idx="576">
                  <c:v>905.59977</c:v>
                </c:pt>
                <c:pt idx="577">
                  <c:v>903.85474</c:v>
                </c:pt>
                <c:pt idx="578">
                  <c:v>902.0376</c:v>
                </c:pt>
                <c:pt idx="579">
                  <c:v>900.57975</c:v>
                </c:pt>
                <c:pt idx="580">
                  <c:v>898.5669799999999</c:v>
                </c:pt>
                <c:pt idx="581">
                  <c:v>896.61126</c:v>
                </c:pt>
                <c:pt idx="582">
                  <c:v>895.18853</c:v>
                </c:pt>
                <c:pt idx="583">
                  <c:v>894.01974</c:v>
                </c:pt>
                <c:pt idx="584">
                  <c:v>892.7105</c:v>
                </c:pt>
                <c:pt idx="585">
                  <c:v>891.24199</c:v>
                </c:pt>
                <c:pt idx="586">
                  <c:v>889.41105</c:v>
                </c:pt>
                <c:pt idx="587">
                  <c:v>887.3600300000001</c:v>
                </c:pt>
                <c:pt idx="588">
                  <c:v>885.35164</c:v>
                </c:pt>
                <c:pt idx="589">
                  <c:v>884.08065</c:v>
                </c:pt>
                <c:pt idx="590">
                  <c:v>882.37136</c:v>
                </c:pt>
                <c:pt idx="591">
                  <c:v>880.563</c:v>
                </c:pt>
                <c:pt idx="592">
                  <c:v>879.74284</c:v>
                </c:pt>
                <c:pt idx="593">
                  <c:v>878.26618</c:v>
                </c:pt>
                <c:pt idx="594">
                  <c:v>876.4973199999999</c:v>
                </c:pt>
                <c:pt idx="595">
                  <c:v>874.3359400000001</c:v>
                </c:pt>
                <c:pt idx="596">
                  <c:v>872.7972</c:v>
                </c:pt>
                <c:pt idx="597">
                  <c:v>870.77251</c:v>
                </c:pt>
                <c:pt idx="598">
                  <c:v>868.97418</c:v>
                </c:pt>
                <c:pt idx="599">
                  <c:v>867.47056</c:v>
                </c:pt>
                <c:pt idx="600">
                  <c:v>867.02474</c:v>
                </c:pt>
                <c:pt idx="601">
                  <c:v>864.8527</c:v>
                </c:pt>
                <c:pt idx="602">
                  <c:v>862.64931</c:v>
                </c:pt>
                <c:pt idx="603">
                  <c:v>861.09113</c:v>
                </c:pt>
                <c:pt idx="604">
                  <c:v>859.0576600000001</c:v>
                </c:pt>
                <c:pt idx="605">
                  <c:v>857.58915</c:v>
                </c:pt>
                <c:pt idx="606">
                  <c:v>855.76762</c:v>
                </c:pt>
                <c:pt idx="607">
                  <c:v>854.08153</c:v>
                </c:pt>
                <c:pt idx="608">
                  <c:v>853.36421</c:v>
                </c:pt>
                <c:pt idx="609">
                  <c:v>851.3859200000001</c:v>
                </c:pt>
                <c:pt idx="610">
                  <c:v>849.4346</c:v>
                </c:pt>
                <c:pt idx="611">
                  <c:v>847.23371</c:v>
                </c:pt>
                <c:pt idx="612">
                  <c:v>845.19836</c:v>
                </c:pt>
                <c:pt idx="613">
                  <c:v>843.77563</c:v>
                </c:pt>
                <c:pt idx="614">
                  <c:v>841.56785</c:v>
                </c:pt>
                <c:pt idx="615">
                  <c:v>841.2022899999999</c:v>
                </c:pt>
                <c:pt idx="616">
                  <c:v>839.44848</c:v>
                </c:pt>
                <c:pt idx="617">
                  <c:v>837.59309</c:v>
                </c:pt>
                <c:pt idx="618">
                  <c:v>835.51197</c:v>
                </c:pt>
                <c:pt idx="619">
                  <c:v>833.61143</c:v>
                </c:pt>
                <c:pt idx="620">
                  <c:v>831.5046</c:v>
                </c:pt>
                <c:pt idx="621">
                  <c:v>829.37332</c:v>
                </c:pt>
                <c:pt idx="622">
                  <c:v>828.06972</c:v>
                </c:pt>
                <c:pt idx="623">
                  <c:v>827.31101</c:v>
                </c:pt>
                <c:pt idx="624">
                  <c:v>825.25309</c:v>
                </c:pt>
                <c:pt idx="625">
                  <c:v>823.1193</c:v>
                </c:pt>
                <c:pt idx="626">
                  <c:v>820.87515</c:v>
                </c:pt>
                <c:pt idx="627">
                  <c:v>818.81033</c:v>
                </c:pt>
                <c:pt idx="628">
                  <c:v>816.64832</c:v>
                </c:pt>
                <c:pt idx="629">
                  <c:v>814.9453</c:v>
                </c:pt>
                <c:pt idx="630">
                  <c:v>814.4568400000001</c:v>
                </c:pt>
                <c:pt idx="631">
                  <c:v>812.75508</c:v>
                </c:pt>
                <c:pt idx="632">
                  <c:v>810.57112</c:v>
                </c:pt>
                <c:pt idx="633">
                  <c:v>808.19091</c:v>
                </c:pt>
                <c:pt idx="634">
                  <c:v>806.3511999999999</c:v>
                </c:pt>
                <c:pt idx="635">
                  <c:v>804.10203</c:v>
                </c:pt>
                <c:pt idx="636">
                  <c:v>802.04286</c:v>
                </c:pt>
                <c:pt idx="637">
                  <c:v>801.52493</c:v>
                </c:pt>
                <c:pt idx="638">
                  <c:v>800.09279</c:v>
                </c:pt>
                <c:pt idx="639">
                  <c:v>797.7652399999999</c:v>
                </c:pt>
                <c:pt idx="640">
                  <c:v>794.9592699999999</c:v>
                </c:pt>
                <c:pt idx="641">
                  <c:v>793.21737</c:v>
                </c:pt>
                <c:pt idx="642">
                  <c:v>790.97636</c:v>
                </c:pt>
                <c:pt idx="643">
                  <c:v>788.75604</c:v>
                </c:pt>
                <c:pt idx="644">
                  <c:v>788.36602</c:v>
                </c:pt>
                <c:pt idx="645">
                  <c:v>786.7301</c:v>
                </c:pt>
                <c:pt idx="646">
                  <c:v>784.40945</c:v>
                </c:pt>
                <c:pt idx="647">
                  <c:v>781.93204</c:v>
                </c:pt>
                <c:pt idx="648">
                  <c:v>779.97758</c:v>
                </c:pt>
                <c:pt idx="649">
                  <c:v>777.86637</c:v>
                </c:pt>
                <c:pt idx="650">
                  <c:v>775.47612</c:v>
                </c:pt>
                <c:pt idx="651">
                  <c:v>775.29679</c:v>
                </c:pt>
                <c:pt idx="652">
                  <c:v>773.27523</c:v>
                </c:pt>
                <c:pt idx="653">
                  <c:v>770.72948</c:v>
                </c:pt>
                <c:pt idx="654">
                  <c:v>768.00942</c:v>
                </c:pt>
                <c:pt idx="655">
                  <c:v>764.34441</c:v>
                </c:pt>
                <c:pt idx="656">
                  <c:v>761.95542</c:v>
                </c:pt>
                <c:pt idx="657">
                  <c:v>758.21705</c:v>
                </c:pt>
                <c:pt idx="658">
                  <c:v>755.49886</c:v>
                </c:pt>
                <c:pt idx="659">
                  <c:v>753.06849</c:v>
                </c:pt>
                <c:pt idx="660">
                  <c:v>750.74909</c:v>
                </c:pt>
                <c:pt idx="661">
                  <c:v>749.1997</c:v>
                </c:pt>
                <c:pt idx="662">
                  <c:v>748.0384299999999</c:v>
                </c:pt>
                <c:pt idx="663">
                  <c:v>745.79491</c:v>
                </c:pt>
                <c:pt idx="664">
                  <c:v>742.5218</c:v>
                </c:pt>
                <c:pt idx="665">
                  <c:v>739.66943</c:v>
                </c:pt>
                <c:pt idx="666">
                  <c:v>737.57326</c:v>
                </c:pt>
                <c:pt idx="667">
                  <c:v>735.90535</c:v>
                </c:pt>
                <c:pt idx="668">
                  <c:v>734.38041</c:v>
                </c:pt>
                <c:pt idx="669">
                  <c:v>731.89674</c:v>
                </c:pt>
                <c:pt idx="670">
                  <c:v>728.84371</c:v>
                </c:pt>
                <c:pt idx="671">
                  <c:v>726.12678</c:v>
                </c:pt>
                <c:pt idx="672">
                  <c:v>723.54278</c:v>
                </c:pt>
                <c:pt idx="673">
                  <c:v>722.9282899999999</c:v>
                </c:pt>
                <c:pt idx="674">
                  <c:v>720.54557</c:v>
                </c:pt>
                <c:pt idx="675">
                  <c:v>717.61983</c:v>
                </c:pt>
                <c:pt idx="676">
                  <c:v>714.7524100000001</c:v>
                </c:pt>
                <c:pt idx="677">
                  <c:v>712.17155</c:v>
                </c:pt>
                <c:pt idx="678">
                  <c:v>709.38439</c:v>
                </c:pt>
                <c:pt idx="679">
                  <c:v>708.68023</c:v>
                </c:pt>
                <c:pt idx="680">
                  <c:v>705.6560500000001</c:v>
                </c:pt>
                <c:pt idx="681">
                  <c:v>702.72969</c:v>
                </c:pt>
                <c:pt idx="682">
                  <c:v>698.91671</c:v>
                </c:pt>
                <c:pt idx="683">
                  <c:v>696.54841</c:v>
                </c:pt>
                <c:pt idx="684">
                  <c:v>695.58529</c:v>
                </c:pt>
                <c:pt idx="685">
                  <c:v>692.39557</c:v>
                </c:pt>
                <c:pt idx="686">
                  <c:v>688.17251</c:v>
                </c:pt>
                <c:pt idx="687">
                  <c:v>684.09492</c:v>
                </c:pt>
                <c:pt idx="688">
                  <c:v>683.49798</c:v>
                </c:pt>
                <c:pt idx="689">
                  <c:v>679.95149</c:v>
                </c:pt>
                <c:pt idx="690">
                  <c:v>673.76456</c:v>
                </c:pt>
                <c:pt idx="691">
                  <c:v>670.3459800000001</c:v>
                </c:pt>
                <c:pt idx="692">
                  <c:v>667.24844</c:v>
                </c:pt>
                <c:pt idx="693">
                  <c:v>658.91768</c:v>
                </c:pt>
                <c:pt idx="694">
                  <c:v>656.97075</c:v>
                </c:pt>
                <c:pt idx="695">
                  <c:v>643.23372</c:v>
                </c:pt>
                <c:pt idx="696">
                  <c:v>640.15938</c:v>
                </c:pt>
                <c:pt idx="697">
                  <c:v>627.8801999999999</c:v>
                </c:pt>
                <c:pt idx="698">
                  <c:v>522.4472</c:v>
                </c:pt>
              </c:numCache>
            </c:numRef>
          </c:yVal>
          <c:smooth val="1"/>
        </c:ser>
        <c:ser>
          <c:idx val="5"/>
          <c:order val="1"/>
          <c:spPr>
            <a:ln w="31750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H!$F$11:$F$570</c:f>
              <c:numCache>
                <c:formatCode>General</c:formatCode>
                <c:ptCount val="560"/>
                <c:pt idx="0">
                  <c:v>0.0</c:v>
                </c:pt>
                <c:pt idx="1">
                  <c:v>3.0E-5</c:v>
                </c:pt>
                <c:pt idx="2">
                  <c:v>4.0E-5</c:v>
                </c:pt>
                <c:pt idx="3">
                  <c:v>6.0E-5</c:v>
                </c:pt>
                <c:pt idx="4">
                  <c:v>7E-5</c:v>
                </c:pt>
                <c:pt idx="5">
                  <c:v>0.00011</c:v>
                </c:pt>
                <c:pt idx="6">
                  <c:v>0.00012</c:v>
                </c:pt>
                <c:pt idx="7">
                  <c:v>0.00015</c:v>
                </c:pt>
                <c:pt idx="8">
                  <c:v>0.00016</c:v>
                </c:pt>
                <c:pt idx="9">
                  <c:v>0.00015</c:v>
                </c:pt>
                <c:pt idx="10">
                  <c:v>0.00021</c:v>
                </c:pt>
                <c:pt idx="11">
                  <c:v>0.00025</c:v>
                </c:pt>
                <c:pt idx="12">
                  <c:v>0.00027</c:v>
                </c:pt>
                <c:pt idx="13">
                  <c:v>0.0003</c:v>
                </c:pt>
                <c:pt idx="14">
                  <c:v>0.00032</c:v>
                </c:pt>
                <c:pt idx="15">
                  <c:v>0.0004</c:v>
                </c:pt>
                <c:pt idx="16">
                  <c:v>0.00038</c:v>
                </c:pt>
                <c:pt idx="17">
                  <c:v>0.00046</c:v>
                </c:pt>
                <c:pt idx="18">
                  <c:v>0.00047</c:v>
                </c:pt>
                <c:pt idx="19">
                  <c:v>0.0005</c:v>
                </c:pt>
                <c:pt idx="20">
                  <c:v>0.00052</c:v>
                </c:pt>
                <c:pt idx="21">
                  <c:v>0.00057</c:v>
                </c:pt>
                <c:pt idx="22">
                  <c:v>0.00059</c:v>
                </c:pt>
                <c:pt idx="23">
                  <c:v>0.00063</c:v>
                </c:pt>
                <c:pt idx="24">
                  <c:v>0.00065</c:v>
                </c:pt>
                <c:pt idx="25">
                  <c:v>0.0007</c:v>
                </c:pt>
                <c:pt idx="26">
                  <c:v>0.00072</c:v>
                </c:pt>
                <c:pt idx="27">
                  <c:v>0.00079</c:v>
                </c:pt>
                <c:pt idx="28">
                  <c:v>0.00079</c:v>
                </c:pt>
                <c:pt idx="29">
                  <c:v>0.00086</c:v>
                </c:pt>
                <c:pt idx="30">
                  <c:v>0.00088</c:v>
                </c:pt>
                <c:pt idx="31">
                  <c:v>0.00093</c:v>
                </c:pt>
                <c:pt idx="32">
                  <c:v>0.00096</c:v>
                </c:pt>
                <c:pt idx="33">
                  <c:v>0.00101</c:v>
                </c:pt>
                <c:pt idx="34">
                  <c:v>0.00101</c:v>
                </c:pt>
                <c:pt idx="35">
                  <c:v>0.0011</c:v>
                </c:pt>
                <c:pt idx="36">
                  <c:v>0.00109</c:v>
                </c:pt>
                <c:pt idx="37">
                  <c:v>0.00118</c:v>
                </c:pt>
                <c:pt idx="38">
                  <c:v>0.0012</c:v>
                </c:pt>
                <c:pt idx="39">
                  <c:v>0.00125</c:v>
                </c:pt>
                <c:pt idx="40">
                  <c:v>0.00131</c:v>
                </c:pt>
                <c:pt idx="41">
                  <c:v>0.00132</c:v>
                </c:pt>
                <c:pt idx="42">
                  <c:v>0.00137</c:v>
                </c:pt>
                <c:pt idx="43">
                  <c:v>0.00139</c:v>
                </c:pt>
                <c:pt idx="44">
                  <c:v>0.00146</c:v>
                </c:pt>
                <c:pt idx="45">
                  <c:v>0.00146</c:v>
                </c:pt>
                <c:pt idx="46">
                  <c:v>0.00155</c:v>
                </c:pt>
                <c:pt idx="47">
                  <c:v>0.00157</c:v>
                </c:pt>
                <c:pt idx="48">
                  <c:v>0.00162</c:v>
                </c:pt>
                <c:pt idx="49">
                  <c:v>0.00165</c:v>
                </c:pt>
                <c:pt idx="50">
                  <c:v>0.00171</c:v>
                </c:pt>
                <c:pt idx="51">
                  <c:v>0.00174</c:v>
                </c:pt>
                <c:pt idx="52">
                  <c:v>0.0018</c:v>
                </c:pt>
                <c:pt idx="53">
                  <c:v>0.00186</c:v>
                </c:pt>
                <c:pt idx="54">
                  <c:v>0.00186</c:v>
                </c:pt>
                <c:pt idx="55">
                  <c:v>0.00194</c:v>
                </c:pt>
                <c:pt idx="56">
                  <c:v>0.00195</c:v>
                </c:pt>
                <c:pt idx="57">
                  <c:v>0.002</c:v>
                </c:pt>
                <c:pt idx="58">
                  <c:v>0.00204</c:v>
                </c:pt>
                <c:pt idx="59">
                  <c:v>0.00214</c:v>
                </c:pt>
                <c:pt idx="60">
                  <c:v>0.00216</c:v>
                </c:pt>
                <c:pt idx="61">
                  <c:v>0.00225</c:v>
                </c:pt>
                <c:pt idx="62">
                  <c:v>0.00227</c:v>
                </c:pt>
                <c:pt idx="63">
                  <c:v>0.00231</c:v>
                </c:pt>
                <c:pt idx="64">
                  <c:v>0.00235</c:v>
                </c:pt>
                <c:pt idx="65">
                  <c:v>0.00245</c:v>
                </c:pt>
                <c:pt idx="66">
                  <c:v>0.00247</c:v>
                </c:pt>
                <c:pt idx="67">
                  <c:v>0.00252</c:v>
                </c:pt>
                <c:pt idx="68">
                  <c:v>0.00258</c:v>
                </c:pt>
                <c:pt idx="69">
                  <c:v>0.0026</c:v>
                </c:pt>
                <c:pt idx="70">
                  <c:v>0.0027</c:v>
                </c:pt>
                <c:pt idx="71">
                  <c:v>0.00268</c:v>
                </c:pt>
                <c:pt idx="72">
                  <c:v>0.00277</c:v>
                </c:pt>
                <c:pt idx="73">
                  <c:v>0.00285</c:v>
                </c:pt>
                <c:pt idx="74">
                  <c:v>0.00291</c:v>
                </c:pt>
                <c:pt idx="75">
                  <c:v>0.0029</c:v>
                </c:pt>
                <c:pt idx="76">
                  <c:v>0.00298</c:v>
                </c:pt>
                <c:pt idx="77">
                  <c:v>0.00302</c:v>
                </c:pt>
                <c:pt idx="78">
                  <c:v>0.00311</c:v>
                </c:pt>
                <c:pt idx="79">
                  <c:v>0.00312</c:v>
                </c:pt>
                <c:pt idx="80">
                  <c:v>0.00321</c:v>
                </c:pt>
                <c:pt idx="81">
                  <c:v>0.00325</c:v>
                </c:pt>
                <c:pt idx="82">
                  <c:v>0.00334</c:v>
                </c:pt>
                <c:pt idx="83">
                  <c:v>0.00334</c:v>
                </c:pt>
                <c:pt idx="84">
                  <c:v>0.00344</c:v>
                </c:pt>
                <c:pt idx="85">
                  <c:v>0.00345</c:v>
                </c:pt>
                <c:pt idx="86">
                  <c:v>0.00355</c:v>
                </c:pt>
                <c:pt idx="87">
                  <c:v>0.00358</c:v>
                </c:pt>
                <c:pt idx="88">
                  <c:v>0.00366</c:v>
                </c:pt>
                <c:pt idx="89">
                  <c:v>0.0037</c:v>
                </c:pt>
                <c:pt idx="90">
                  <c:v>0.00378</c:v>
                </c:pt>
                <c:pt idx="91">
                  <c:v>0.00381</c:v>
                </c:pt>
                <c:pt idx="92">
                  <c:v>0.00387</c:v>
                </c:pt>
                <c:pt idx="93">
                  <c:v>0.00394</c:v>
                </c:pt>
                <c:pt idx="94">
                  <c:v>0.00404</c:v>
                </c:pt>
                <c:pt idx="95">
                  <c:v>0.00404</c:v>
                </c:pt>
                <c:pt idx="96">
                  <c:v>0.00414</c:v>
                </c:pt>
                <c:pt idx="97">
                  <c:v>0.00418</c:v>
                </c:pt>
                <c:pt idx="98">
                  <c:v>0.00426</c:v>
                </c:pt>
                <c:pt idx="99">
                  <c:v>0.00431</c:v>
                </c:pt>
                <c:pt idx="100">
                  <c:v>0.0044</c:v>
                </c:pt>
                <c:pt idx="101">
                  <c:v>0.00448</c:v>
                </c:pt>
                <c:pt idx="102">
                  <c:v>0.00456</c:v>
                </c:pt>
                <c:pt idx="103">
                  <c:v>0.00458</c:v>
                </c:pt>
                <c:pt idx="104">
                  <c:v>0.00469</c:v>
                </c:pt>
                <c:pt idx="105">
                  <c:v>0.00472</c:v>
                </c:pt>
                <c:pt idx="106">
                  <c:v>0.00481</c:v>
                </c:pt>
                <c:pt idx="107">
                  <c:v>0.00482</c:v>
                </c:pt>
                <c:pt idx="108">
                  <c:v>0.00497</c:v>
                </c:pt>
                <c:pt idx="109">
                  <c:v>0.00497</c:v>
                </c:pt>
                <c:pt idx="110">
                  <c:v>0.00511</c:v>
                </c:pt>
                <c:pt idx="111">
                  <c:v>0.0051</c:v>
                </c:pt>
                <c:pt idx="112">
                  <c:v>0.00526</c:v>
                </c:pt>
                <c:pt idx="113">
                  <c:v>0.00529</c:v>
                </c:pt>
                <c:pt idx="114">
                  <c:v>0.00541</c:v>
                </c:pt>
                <c:pt idx="115">
                  <c:v>0.00542</c:v>
                </c:pt>
                <c:pt idx="116">
                  <c:v>0.00556</c:v>
                </c:pt>
                <c:pt idx="117">
                  <c:v>0.00561</c:v>
                </c:pt>
                <c:pt idx="118">
                  <c:v>0.00568</c:v>
                </c:pt>
                <c:pt idx="119">
                  <c:v>0.00574</c:v>
                </c:pt>
                <c:pt idx="120">
                  <c:v>0.00581</c:v>
                </c:pt>
                <c:pt idx="121">
                  <c:v>0.00591</c:v>
                </c:pt>
                <c:pt idx="122">
                  <c:v>0.00599</c:v>
                </c:pt>
                <c:pt idx="123">
                  <c:v>0.00612</c:v>
                </c:pt>
                <c:pt idx="124">
                  <c:v>0.00613</c:v>
                </c:pt>
                <c:pt idx="125">
                  <c:v>0.00629</c:v>
                </c:pt>
                <c:pt idx="126">
                  <c:v>0.00629</c:v>
                </c:pt>
                <c:pt idx="127">
                  <c:v>0.00644</c:v>
                </c:pt>
                <c:pt idx="128">
                  <c:v>0.00651</c:v>
                </c:pt>
                <c:pt idx="129">
                  <c:v>0.00659</c:v>
                </c:pt>
                <c:pt idx="130">
                  <c:v>0.00672</c:v>
                </c:pt>
                <c:pt idx="131">
                  <c:v>0.00677</c:v>
                </c:pt>
                <c:pt idx="132">
                  <c:v>0.00691</c:v>
                </c:pt>
                <c:pt idx="133">
                  <c:v>0.00692</c:v>
                </c:pt>
                <c:pt idx="134">
                  <c:v>0.00708</c:v>
                </c:pt>
                <c:pt idx="135">
                  <c:v>0.00712</c:v>
                </c:pt>
                <c:pt idx="136">
                  <c:v>0.00725</c:v>
                </c:pt>
                <c:pt idx="137">
                  <c:v>0.00734</c:v>
                </c:pt>
                <c:pt idx="138">
                  <c:v>0.00741</c:v>
                </c:pt>
                <c:pt idx="139">
                  <c:v>0.0076</c:v>
                </c:pt>
                <c:pt idx="140">
                  <c:v>0.00759</c:v>
                </c:pt>
                <c:pt idx="141">
                  <c:v>0.00776</c:v>
                </c:pt>
                <c:pt idx="142">
                  <c:v>0.00787</c:v>
                </c:pt>
                <c:pt idx="143">
                  <c:v>0.00794</c:v>
                </c:pt>
                <c:pt idx="144">
                  <c:v>0.00812</c:v>
                </c:pt>
                <c:pt idx="145">
                  <c:v>0.00813</c:v>
                </c:pt>
                <c:pt idx="146">
                  <c:v>0.00831</c:v>
                </c:pt>
                <c:pt idx="147">
                  <c:v>0.00842</c:v>
                </c:pt>
                <c:pt idx="148">
                  <c:v>0.00852</c:v>
                </c:pt>
                <c:pt idx="149">
                  <c:v>0.00869</c:v>
                </c:pt>
                <c:pt idx="150">
                  <c:v>0.00871</c:v>
                </c:pt>
                <c:pt idx="151">
                  <c:v>0.00886</c:v>
                </c:pt>
                <c:pt idx="152">
                  <c:v>0.00904</c:v>
                </c:pt>
                <c:pt idx="153">
                  <c:v>0.00905</c:v>
                </c:pt>
                <c:pt idx="154">
                  <c:v>0.00925</c:v>
                </c:pt>
                <c:pt idx="155">
                  <c:v>0.00937</c:v>
                </c:pt>
                <c:pt idx="156">
                  <c:v>0.00945</c:v>
                </c:pt>
                <c:pt idx="157">
                  <c:v>0.00967</c:v>
                </c:pt>
                <c:pt idx="158">
                  <c:v>0.00975</c:v>
                </c:pt>
                <c:pt idx="159">
                  <c:v>0.00985</c:v>
                </c:pt>
                <c:pt idx="160">
                  <c:v>0.01004</c:v>
                </c:pt>
                <c:pt idx="161">
                  <c:v>0.01016</c:v>
                </c:pt>
                <c:pt idx="162">
                  <c:v>0.01026</c:v>
                </c:pt>
                <c:pt idx="163">
                  <c:v>0.01049</c:v>
                </c:pt>
                <c:pt idx="164">
                  <c:v>0.0106</c:v>
                </c:pt>
                <c:pt idx="165">
                  <c:v>0.01069</c:v>
                </c:pt>
                <c:pt idx="166">
                  <c:v>0.0109</c:v>
                </c:pt>
                <c:pt idx="167">
                  <c:v>0.0111</c:v>
                </c:pt>
                <c:pt idx="168">
                  <c:v>0.01113</c:v>
                </c:pt>
                <c:pt idx="169">
                  <c:v>0.01134</c:v>
                </c:pt>
                <c:pt idx="170">
                  <c:v>0.01157</c:v>
                </c:pt>
                <c:pt idx="171">
                  <c:v>0.01166</c:v>
                </c:pt>
                <c:pt idx="172">
                  <c:v>0.0118</c:v>
                </c:pt>
                <c:pt idx="173">
                  <c:v>0.01202</c:v>
                </c:pt>
                <c:pt idx="174">
                  <c:v>0.01223</c:v>
                </c:pt>
                <c:pt idx="175">
                  <c:v>0.01225</c:v>
                </c:pt>
                <c:pt idx="176">
                  <c:v>0.01251</c:v>
                </c:pt>
                <c:pt idx="177">
                  <c:v>0.01275</c:v>
                </c:pt>
                <c:pt idx="178">
                  <c:v>0.01295</c:v>
                </c:pt>
                <c:pt idx="179">
                  <c:v>0.01295</c:v>
                </c:pt>
                <c:pt idx="180">
                  <c:v>0.01319</c:v>
                </c:pt>
                <c:pt idx="181">
                  <c:v>0.01346</c:v>
                </c:pt>
                <c:pt idx="182">
                  <c:v>0.0137</c:v>
                </c:pt>
                <c:pt idx="183">
                  <c:v>0.01376</c:v>
                </c:pt>
                <c:pt idx="184">
                  <c:v>0.01393</c:v>
                </c:pt>
                <c:pt idx="185">
                  <c:v>0.01419</c:v>
                </c:pt>
                <c:pt idx="186">
                  <c:v>0.01443</c:v>
                </c:pt>
                <c:pt idx="187">
                  <c:v>0.01469</c:v>
                </c:pt>
                <c:pt idx="188">
                  <c:v>0.01473</c:v>
                </c:pt>
                <c:pt idx="189">
                  <c:v>0.01493</c:v>
                </c:pt>
                <c:pt idx="190">
                  <c:v>0.01519</c:v>
                </c:pt>
                <c:pt idx="191">
                  <c:v>0.01545</c:v>
                </c:pt>
                <c:pt idx="192">
                  <c:v>0.0157</c:v>
                </c:pt>
                <c:pt idx="193">
                  <c:v>0.01594</c:v>
                </c:pt>
                <c:pt idx="194">
                  <c:v>0.01597</c:v>
                </c:pt>
                <c:pt idx="195">
                  <c:v>0.01627</c:v>
                </c:pt>
                <c:pt idx="196">
                  <c:v>0.01653</c:v>
                </c:pt>
                <c:pt idx="197">
                  <c:v>0.0168</c:v>
                </c:pt>
                <c:pt idx="198">
                  <c:v>0.01705</c:v>
                </c:pt>
                <c:pt idx="199">
                  <c:v>0.01732</c:v>
                </c:pt>
                <c:pt idx="200">
                  <c:v>0.0175</c:v>
                </c:pt>
                <c:pt idx="201">
                  <c:v>0.01758</c:v>
                </c:pt>
                <c:pt idx="202">
                  <c:v>0.01786</c:v>
                </c:pt>
                <c:pt idx="203">
                  <c:v>0.01811</c:v>
                </c:pt>
                <c:pt idx="204">
                  <c:v>0.01838</c:v>
                </c:pt>
                <c:pt idx="205">
                  <c:v>0.01869</c:v>
                </c:pt>
                <c:pt idx="206">
                  <c:v>0.01896</c:v>
                </c:pt>
                <c:pt idx="207">
                  <c:v>0.01922</c:v>
                </c:pt>
                <c:pt idx="208">
                  <c:v>0.01949</c:v>
                </c:pt>
                <c:pt idx="209">
                  <c:v>0.01971</c:v>
                </c:pt>
                <c:pt idx="210">
                  <c:v>0.01979</c:v>
                </c:pt>
                <c:pt idx="211">
                  <c:v>0.02006</c:v>
                </c:pt>
                <c:pt idx="212">
                  <c:v>0.02034</c:v>
                </c:pt>
                <c:pt idx="213">
                  <c:v>0.02064</c:v>
                </c:pt>
                <c:pt idx="214">
                  <c:v>0.02092</c:v>
                </c:pt>
                <c:pt idx="215">
                  <c:v>0.02116</c:v>
                </c:pt>
                <c:pt idx="216">
                  <c:v>0.0215</c:v>
                </c:pt>
                <c:pt idx="217">
                  <c:v>0.02178</c:v>
                </c:pt>
                <c:pt idx="218">
                  <c:v>0.02206</c:v>
                </c:pt>
                <c:pt idx="219">
                  <c:v>0.02233</c:v>
                </c:pt>
                <c:pt idx="220">
                  <c:v>0.02262</c:v>
                </c:pt>
                <c:pt idx="221">
                  <c:v>0.02293</c:v>
                </c:pt>
                <c:pt idx="222">
                  <c:v>0.02321</c:v>
                </c:pt>
                <c:pt idx="223">
                  <c:v>0.02345</c:v>
                </c:pt>
                <c:pt idx="224">
                  <c:v>0.02348</c:v>
                </c:pt>
                <c:pt idx="225">
                  <c:v>0.02379</c:v>
                </c:pt>
                <c:pt idx="226">
                  <c:v>0.0241</c:v>
                </c:pt>
                <c:pt idx="227">
                  <c:v>0.02437</c:v>
                </c:pt>
                <c:pt idx="228">
                  <c:v>0.02465</c:v>
                </c:pt>
                <c:pt idx="229">
                  <c:v>0.02495</c:v>
                </c:pt>
                <c:pt idx="230">
                  <c:v>0.02523</c:v>
                </c:pt>
                <c:pt idx="231">
                  <c:v>0.02551</c:v>
                </c:pt>
                <c:pt idx="232">
                  <c:v>0.0258</c:v>
                </c:pt>
                <c:pt idx="233">
                  <c:v>0.02609</c:v>
                </c:pt>
                <c:pt idx="234">
                  <c:v>0.02641</c:v>
                </c:pt>
                <c:pt idx="235">
                  <c:v>0.02669</c:v>
                </c:pt>
                <c:pt idx="236">
                  <c:v>0.027</c:v>
                </c:pt>
                <c:pt idx="237">
                  <c:v>0.02728</c:v>
                </c:pt>
                <c:pt idx="238">
                  <c:v>0.02758</c:v>
                </c:pt>
                <c:pt idx="239">
                  <c:v>0.02788</c:v>
                </c:pt>
                <c:pt idx="240">
                  <c:v>0.02816</c:v>
                </c:pt>
                <c:pt idx="241">
                  <c:v>0.02845</c:v>
                </c:pt>
                <c:pt idx="242">
                  <c:v>0.02874</c:v>
                </c:pt>
                <c:pt idx="243">
                  <c:v>0.02906</c:v>
                </c:pt>
                <c:pt idx="244">
                  <c:v>0.02933</c:v>
                </c:pt>
                <c:pt idx="245">
                  <c:v>0.02963</c:v>
                </c:pt>
                <c:pt idx="246">
                  <c:v>0.02993</c:v>
                </c:pt>
                <c:pt idx="247">
                  <c:v>0.03023</c:v>
                </c:pt>
                <c:pt idx="248">
                  <c:v>0.03054</c:v>
                </c:pt>
                <c:pt idx="249">
                  <c:v>0.0308</c:v>
                </c:pt>
                <c:pt idx="250">
                  <c:v>0.0311</c:v>
                </c:pt>
                <c:pt idx="251">
                  <c:v>0.0314</c:v>
                </c:pt>
                <c:pt idx="252">
                  <c:v>0.03168</c:v>
                </c:pt>
                <c:pt idx="253">
                  <c:v>0.03198</c:v>
                </c:pt>
                <c:pt idx="254">
                  <c:v>0.03229</c:v>
                </c:pt>
                <c:pt idx="255">
                  <c:v>0.0326</c:v>
                </c:pt>
                <c:pt idx="256">
                  <c:v>0.03288</c:v>
                </c:pt>
                <c:pt idx="257">
                  <c:v>0.03316</c:v>
                </c:pt>
                <c:pt idx="258">
                  <c:v>0.03346</c:v>
                </c:pt>
                <c:pt idx="259">
                  <c:v>0.03376</c:v>
                </c:pt>
                <c:pt idx="260">
                  <c:v>0.03409</c:v>
                </c:pt>
                <c:pt idx="261">
                  <c:v>0.03439</c:v>
                </c:pt>
                <c:pt idx="262">
                  <c:v>0.03467</c:v>
                </c:pt>
                <c:pt idx="263">
                  <c:v>0.03496</c:v>
                </c:pt>
                <c:pt idx="264">
                  <c:v>0.03526</c:v>
                </c:pt>
                <c:pt idx="265">
                  <c:v>0.03557</c:v>
                </c:pt>
                <c:pt idx="266">
                  <c:v>0.03587</c:v>
                </c:pt>
                <c:pt idx="267">
                  <c:v>0.03617</c:v>
                </c:pt>
                <c:pt idx="268">
                  <c:v>0.03645</c:v>
                </c:pt>
                <c:pt idx="269">
                  <c:v>0.03673</c:v>
                </c:pt>
                <c:pt idx="270">
                  <c:v>0.03704</c:v>
                </c:pt>
                <c:pt idx="271">
                  <c:v>0.03737</c:v>
                </c:pt>
                <c:pt idx="272">
                  <c:v>0.03767</c:v>
                </c:pt>
                <c:pt idx="273">
                  <c:v>0.03797</c:v>
                </c:pt>
                <c:pt idx="274">
                  <c:v>0.03827</c:v>
                </c:pt>
                <c:pt idx="275">
                  <c:v>0.03856</c:v>
                </c:pt>
                <c:pt idx="276">
                  <c:v>0.03886</c:v>
                </c:pt>
                <c:pt idx="277">
                  <c:v>0.03915</c:v>
                </c:pt>
                <c:pt idx="278">
                  <c:v>0.03945</c:v>
                </c:pt>
                <c:pt idx="279">
                  <c:v>0.03973</c:v>
                </c:pt>
                <c:pt idx="280">
                  <c:v>0.04006</c:v>
                </c:pt>
                <c:pt idx="281">
                  <c:v>0.04037</c:v>
                </c:pt>
                <c:pt idx="282">
                  <c:v>0.04066</c:v>
                </c:pt>
                <c:pt idx="283">
                  <c:v>0.04093</c:v>
                </c:pt>
                <c:pt idx="284">
                  <c:v>0.04124</c:v>
                </c:pt>
                <c:pt idx="285">
                  <c:v>0.04155</c:v>
                </c:pt>
                <c:pt idx="286">
                  <c:v>0.04185</c:v>
                </c:pt>
                <c:pt idx="287">
                  <c:v>0.04216</c:v>
                </c:pt>
                <c:pt idx="288">
                  <c:v>0.04247</c:v>
                </c:pt>
                <c:pt idx="289">
                  <c:v>0.04276</c:v>
                </c:pt>
                <c:pt idx="290">
                  <c:v>0.04305</c:v>
                </c:pt>
                <c:pt idx="291">
                  <c:v>0.04336</c:v>
                </c:pt>
                <c:pt idx="292">
                  <c:v>0.04368</c:v>
                </c:pt>
                <c:pt idx="293">
                  <c:v>0.04396</c:v>
                </c:pt>
                <c:pt idx="294">
                  <c:v>0.04429</c:v>
                </c:pt>
                <c:pt idx="295">
                  <c:v>0.04459</c:v>
                </c:pt>
                <c:pt idx="296">
                  <c:v>0.04489</c:v>
                </c:pt>
                <c:pt idx="297">
                  <c:v>0.0452</c:v>
                </c:pt>
                <c:pt idx="298">
                  <c:v>0.0455</c:v>
                </c:pt>
                <c:pt idx="299">
                  <c:v>0.0458</c:v>
                </c:pt>
                <c:pt idx="300">
                  <c:v>0.04611</c:v>
                </c:pt>
                <c:pt idx="301">
                  <c:v>0.04643</c:v>
                </c:pt>
                <c:pt idx="302">
                  <c:v>0.0467</c:v>
                </c:pt>
                <c:pt idx="303">
                  <c:v>0.04701</c:v>
                </c:pt>
                <c:pt idx="304">
                  <c:v>0.04731</c:v>
                </c:pt>
                <c:pt idx="305">
                  <c:v>0.04761</c:v>
                </c:pt>
                <c:pt idx="306">
                  <c:v>0.04791</c:v>
                </c:pt>
                <c:pt idx="307">
                  <c:v>0.04821</c:v>
                </c:pt>
                <c:pt idx="308">
                  <c:v>0.04852</c:v>
                </c:pt>
                <c:pt idx="309">
                  <c:v>0.04881</c:v>
                </c:pt>
                <c:pt idx="310">
                  <c:v>0.0491</c:v>
                </c:pt>
                <c:pt idx="311">
                  <c:v>0.04943</c:v>
                </c:pt>
                <c:pt idx="312">
                  <c:v>0.04975</c:v>
                </c:pt>
                <c:pt idx="313">
                  <c:v>0.05002</c:v>
                </c:pt>
                <c:pt idx="314">
                  <c:v>0.05033</c:v>
                </c:pt>
                <c:pt idx="315">
                  <c:v>0.05068</c:v>
                </c:pt>
                <c:pt idx="316">
                  <c:v>0.05096</c:v>
                </c:pt>
                <c:pt idx="317">
                  <c:v>0.05125</c:v>
                </c:pt>
                <c:pt idx="318">
                  <c:v>0.05161</c:v>
                </c:pt>
                <c:pt idx="319">
                  <c:v>0.05188</c:v>
                </c:pt>
                <c:pt idx="320">
                  <c:v>0.05216</c:v>
                </c:pt>
                <c:pt idx="321">
                  <c:v>0.05248</c:v>
                </c:pt>
                <c:pt idx="322">
                  <c:v>0.05279</c:v>
                </c:pt>
                <c:pt idx="323">
                  <c:v>0.05309</c:v>
                </c:pt>
                <c:pt idx="324">
                  <c:v>0.05315</c:v>
                </c:pt>
                <c:pt idx="325">
                  <c:v>0.05339</c:v>
                </c:pt>
                <c:pt idx="326">
                  <c:v>0.05372</c:v>
                </c:pt>
                <c:pt idx="327">
                  <c:v>0.05404</c:v>
                </c:pt>
                <c:pt idx="328">
                  <c:v>0.05434</c:v>
                </c:pt>
                <c:pt idx="329">
                  <c:v>0.05466</c:v>
                </c:pt>
                <c:pt idx="330">
                  <c:v>0.05495</c:v>
                </c:pt>
                <c:pt idx="331">
                  <c:v>0.05523</c:v>
                </c:pt>
                <c:pt idx="332">
                  <c:v>0.05555</c:v>
                </c:pt>
                <c:pt idx="333">
                  <c:v>0.05584</c:v>
                </c:pt>
                <c:pt idx="334">
                  <c:v>0.05614</c:v>
                </c:pt>
                <c:pt idx="335">
                  <c:v>0.05646</c:v>
                </c:pt>
                <c:pt idx="336">
                  <c:v>0.05679</c:v>
                </c:pt>
                <c:pt idx="337">
                  <c:v>0.05708</c:v>
                </c:pt>
                <c:pt idx="338">
                  <c:v>0.0574</c:v>
                </c:pt>
                <c:pt idx="339">
                  <c:v>0.05772</c:v>
                </c:pt>
                <c:pt idx="340">
                  <c:v>0.05801</c:v>
                </c:pt>
                <c:pt idx="341">
                  <c:v>0.05823</c:v>
                </c:pt>
                <c:pt idx="342">
                  <c:v>0.05833</c:v>
                </c:pt>
                <c:pt idx="343">
                  <c:v>0.05863</c:v>
                </c:pt>
                <c:pt idx="344">
                  <c:v>0.05894</c:v>
                </c:pt>
                <c:pt idx="345">
                  <c:v>0.05924</c:v>
                </c:pt>
                <c:pt idx="346">
                  <c:v>0.05959</c:v>
                </c:pt>
                <c:pt idx="347">
                  <c:v>0.05989</c:v>
                </c:pt>
                <c:pt idx="348">
                  <c:v>0.06018</c:v>
                </c:pt>
                <c:pt idx="349">
                  <c:v>0.06048</c:v>
                </c:pt>
                <c:pt idx="350">
                  <c:v>0.06081</c:v>
                </c:pt>
                <c:pt idx="351">
                  <c:v>0.06111</c:v>
                </c:pt>
                <c:pt idx="352">
                  <c:v>0.0614</c:v>
                </c:pt>
                <c:pt idx="353">
                  <c:v>0.06176</c:v>
                </c:pt>
                <c:pt idx="354">
                  <c:v>0.06205</c:v>
                </c:pt>
                <c:pt idx="355">
                  <c:v>0.06235</c:v>
                </c:pt>
                <c:pt idx="356">
                  <c:v>0.06267</c:v>
                </c:pt>
                <c:pt idx="357">
                  <c:v>0.06267</c:v>
                </c:pt>
                <c:pt idx="358">
                  <c:v>0.063</c:v>
                </c:pt>
                <c:pt idx="359">
                  <c:v>0.06327</c:v>
                </c:pt>
                <c:pt idx="360">
                  <c:v>0.0636</c:v>
                </c:pt>
                <c:pt idx="361">
                  <c:v>0.06393</c:v>
                </c:pt>
                <c:pt idx="362">
                  <c:v>0.06422</c:v>
                </c:pt>
                <c:pt idx="363">
                  <c:v>0.06452</c:v>
                </c:pt>
                <c:pt idx="364">
                  <c:v>0.06484</c:v>
                </c:pt>
                <c:pt idx="365">
                  <c:v>0.06515</c:v>
                </c:pt>
                <c:pt idx="366">
                  <c:v>0.06544</c:v>
                </c:pt>
                <c:pt idx="367">
                  <c:v>0.06575</c:v>
                </c:pt>
                <c:pt idx="368">
                  <c:v>0.06608</c:v>
                </c:pt>
                <c:pt idx="369">
                  <c:v>0.06636</c:v>
                </c:pt>
                <c:pt idx="370">
                  <c:v>0.06655</c:v>
                </c:pt>
                <c:pt idx="371">
                  <c:v>0.06669</c:v>
                </c:pt>
                <c:pt idx="372">
                  <c:v>0.06702</c:v>
                </c:pt>
                <c:pt idx="373">
                  <c:v>0.06731</c:v>
                </c:pt>
                <c:pt idx="374">
                  <c:v>0.06763</c:v>
                </c:pt>
                <c:pt idx="375">
                  <c:v>0.06795</c:v>
                </c:pt>
                <c:pt idx="376">
                  <c:v>0.06826</c:v>
                </c:pt>
                <c:pt idx="377">
                  <c:v>0.06857</c:v>
                </c:pt>
                <c:pt idx="378">
                  <c:v>0.06886</c:v>
                </c:pt>
                <c:pt idx="379">
                  <c:v>0.06919</c:v>
                </c:pt>
                <c:pt idx="380">
                  <c:v>0.06948</c:v>
                </c:pt>
                <c:pt idx="381">
                  <c:v>0.06982</c:v>
                </c:pt>
                <c:pt idx="382">
                  <c:v>0.07014</c:v>
                </c:pt>
                <c:pt idx="383">
                  <c:v>0.07025</c:v>
                </c:pt>
                <c:pt idx="384">
                  <c:v>0.07045</c:v>
                </c:pt>
                <c:pt idx="385">
                  <c:v>0.07075</c:v>
                </c:pt>
                <c:pt idx="386">
                  <c:v>0.07109</c:v>
                </c:pt>
                <c:pt idx="387">
                  <c:v>0.07136</c:v>
                </c:pt>
                <c:pt idx="388">
                  <c:v>0.07168</c:v>
                </c:pt>
                <c:pt idx="389">
                  <c:v>0.07201</c:v>
                </c:pt>
                <c:pt idx="390">
                  <c:v>0.07229</c:v>
                </c:pt>
                <c:pt idx="391">
                  <c:v>0.07262</c:v>
                </c:pt>
                <c:pt idx="392">
                  <c:v>0.07291</c:v>
                </c:pt>
                <c:pt idx="393">
                  <c:v>0.07325</c:v>
                </c:pt>
                <c:pt idx="394">
                  <c:v>0.07355</c:v>
                </c:pt>
                <c:pt idx="395">
                  <c:v>0.07375</c:v>
                </c:pt>
                <c:pt idx="396">
                  <c:v>0.07384</c:v>
                </c:pt>
                <c:pt idx="397">
                  <c:v>0.07418</c:v>
                </c:pt>
                <c:pt idx="398">
                  <c:v>0.07448</c:v>
                </c:pt>
                <c:pt idx="399">
                  <c:v>0.07482</c:v>
                </c:pt>
                <c:pt idx="400">
                  <c:v>0.07513</c:v>
                </c:pt>
                <c:pt idx="401">
                  <c:v>0.07545</c:v>
                </c:pt>
                <c:pt idx="402">
                  <c:v>0.07574</c:v>
                </c:pt>
                <c:pt idx="403">
                  <c:v>0.07607</c:v>
                </c:pt>
                <c:pt idx="404">
                  <c:v>0.07639</c:v>
                </c:pt>
                <c:pt idx="405">
                  <c:v>0.07668</c:v>
                </c:pt>
                <c:pt idx="406">
                  <c:v>0.07702</c:v>
                </c:pt>
                <c:pt idx="407">
                  <c:v>0.07707</c:v>
                </c:pt>
                <c:pt idx="408">
                  <c:v>0.0773</c:v>
                </c:pt>
                <c:pt idx="409">
                  <c:v>0.07761</c:v>
                </c:pt>
                <c:pt idx="410">
                  <c:v>0.07793</c:v>
                </c:pt>
                <c:pt idx="411">
                  <c:v>0.07826</c:v>
                </c:pt>
                <c:pt idx="412">
                  <c:v>0.07858</c:v>
                </c:pt>
                <c:pt idx="413">
                  <c:v>0.07888</c:v>
                </c:pt>
                <c:pt idx="414">
                  <c:v>0.07921</c:v>
                </c:pt>
                <c:pt idx="415">
                  <c:v>0.0795</c:v>
                </c:pt>
                <c:pt idx="416">
                  <c:v>0.07983</c:v>
                </c:pt>
                <c:pt idx="417">
                  <c:v>0.08016</c:v>
                </c:pt>
                <c:pt idx="418">
                  <c:v>0.08034</c:v>
                </c:pt>
                <c:pt idx="419">
                  <c:v>0.08047</c:v>
                </c:pt>
                <c:pt idx="420">
                  <c:v>0.08077</c:v>
                </c:pt>
                <c:pt idx="421">
                  <c:v>0.08109</c:v>
                </c:pt>
                <c:pt idx="422">
                  <c:v>0.08138</c:v>
                </c:pt>
                <c:pt idx="423">
                  <c:v>0.08169</c:v>
                </c:pt>
                <c:pt idx="424">
                  <c:v>0.08202</c:v>
                </c:pt>
                <c:pt idx="425">
                  <c:v>0.08235</c:v>
                </c:pt>
                <c:pt idx="426">
                  <c:v>0.08264</c:v>
                </c:pt>
                <c:pt idx="427">
                  <c:v>0.08296</c:v>
                </c:pt>
                <c:pt idx="428">
                  <c:v>0.0833</c:v>
                </c:pt>
                <c:pt idx="429">
                  <c:v>0.08355</c:v>
                </c:pt>
                <c:pt idx="430">
                  <c:v>0.08359</c:v>
                </c:pt>
                <c:pt idx="431">
                  <c:v>0.0839</c:v>
                </c:pt>
                <c:pt idx="432">
                  <c:v>0.08423</c:v>
                </c:pt>
                <c:pt idx="433">
                  <c:v>0.08451</c:v>
                </c:pt>
                <c:pt idx="434">
                  <c:v>0.08484</c:v>
                </c:pt>
                <c:pt idx="435">
                  <c:v>0.08518</c:v>
                </c:pt>
                <c:pt idx="436">
                  <c:v>0.0855</c:v>
                </c:pt>
                <c:pt idx="437">
                  <c:v>0.0858</c:v>
                </c:pt>
                <c:pt idx="438">
                  <c:v>0.08612</c:v>
                </c:pt>
                <c:pt idx="439">
                  <c:v>0.08643</c:v>
                </c:pt>
                <c:pt idx="440">
                  <c:v>0.08655</c:v>
                </c:pt>
                <c:pt idx="441">
                  <c:v>0.08673</c:v>
                </c:pt>
                <c:pt idx="442">
                  <c:v>0.08705</c:v>
                </c:pt>
                <c:pt idx="443">
                  <c:v>0.08739</c:v>
                </c:pt>
                <c:pt idx="444">
                  <c:v>0.0877</c:v>
                </c:pt>
                <c:pt idx="445">
                  <c:v>0.08803</c:v>
                </c:pt>
                <c:pt idx="446">
                  <c:v>0.08831</c:v>
                </c:pt>
                <c:pt idx="447">
                  <c:v>0.08863</c:v>
                </c:pt>
                <c:pt idx="448">
                  <c:v>0.08894</c:v>
                </c:pt>
                <c:pt idx="449">
                  <c:v>0.08924</c:v>
                </c:pt>
                <c:pt idx="450">
                  <c:v>0.08958</c:v>
                </c:pt>
                <c:pt idx="451">
                  <c:v>0.08964</c:v>
                </c:pt>
                <c:pt idx="452">
                  <c:v>0.08991</c:v>
                </c:pt>
                <c:pt idx="453">
                  <c:v>0.0902</c:v>
                </c:pt>
                <c:pt idx="454">
                  <c:v>0.09054</c:v>
                </c:pt>
                <c:pt idx="455">
                  <c:v>0.09084</c:v>
                </c:pt>
                <c:pt idx="456">
                  <c:v>0.09115</c:v>
                </c:pt>
                <c:pt idx="457">
                  <c:v>0.09146</c:v>
                </c:pt>
                <c:pt idx="458">
                  <c:v>0.09177</c:v>
                </c:pt>
                <c:pt idx="459">
                  <c:v>0.09209</c:v>
                </c:pt>
                <c:pt idx="460">
                  <c:v>0.09239</c:v>
                </c:pt>
                <c:pt idx="461">
                  <c:v>0.09252</c:v>
                </c:pt>
                <c:pt idx="462">
                  <c:v>0.09273</c:v>
                </c:pt>
                <c:pt idx="463">
                  <c:v>0.09303</c:v>
                </c:pt>
                <c:pt idx="464">
                  <c:v>0.09333</c:v>
                </c:pt>
                <c:pt idx="465">
                  <c:v>0.09367</c:v>
                </c:pt>
                <c:pt idx="466">
                  <c:v>0.09399</c:v>
                </c:pt>
                <c:pt idx="467">
                  <c:v>0.09431</c:v>
                </c:pt>
                <c:pt idx="468">
                  <c:v>0.09465</c:v>
                </c:pt>
                <c:pt idx="469">
                  <c:v>0.09494</c:v>
                </c:pt>
                <c:pt idx="470">
                  <c:v>0.09525</c:v>
                </c:pt>
                <c:pt idx="471">
                  <c:v>0.09532</c:v>
                </c:pt>
                <c:pt idx="472">
                  <c:v>0.09556</c:v>
                </c:pt>
                <c:pt idx="473">
                  <c:v>0.09589</c:v>
                </c:pt>
                <c:pt idx="474">
                  <c:v>0.09619</c:v>
                </c:pt>
                <c:pt idx="475">
                  <c:v>0.09653</c:v>
                </c:pt>
                <c:pt idx="476">
                  <c:v>0.09682</c:v>
                </c:pt>
                <c:pt idx="477">
                  <c:v>0.09712</c:v>
                </c:pt>
                <c:pt idx="478">
                  <c:v>0.09741</c:v>
                </c:pt>
                <c:pt idx="479">
                  <c:v>0.09777</c:v>
                </c:pt>
                <c:pt idx="480">
                  <c:v>0.09809</c:v>
                </c:pt>
                <c:pt idx="481">
                  <c:v>0.09817</c:v>
                </c:pt>
                <c:pt idx="482">
                  <c:v>0.09839</c:v>
                </c:pt>
                <c:pt idx="483">
                  <c:v>0.09873</c:v>
                </c:pt>
                <c:pt idx="484">
                  <c:v>0.09904</c:v>
                </c:pt>
                <c:pt idx="485">
                  <c:v>0.09934</c:v>
                </c:pt>
                <c:pt idx="486">
                  <c:v>0.09969</c:v>
                </c:pt>
                <c:pt idx="487">
                  <c:v>0.09999</c:v>
                </c:pt>
                <c:pt idx="488">
                  <c:v>0.1003</c:v>
                </c:pt>
                <c:pt idx="489">
                  <c:v>0.10063</c:v>
                </c:pt>
                <c:pt idx="490">
                  <c:v>0.10078</c:v>
                </c:pt>
                <c:pt idx="491">
                  <c:v>0.10096</c:v>
                </c:pt>
                <c:pt idx="492">
                  <c:v>0.10126</c:v>
                </c:pt>
                <c:pt idx="493">
                  <c:v>0.10158</c:v>
                </c:pt>
                <c:pt idx="494">
                  <c:v>0.1019</c:v>
                </c:pt>
                <c:pt idx="495">
                  <c:v>0.10221</c:v>
                </c:pt>
                <c:pt idx="496">
                  <c:v>0.10255</c:v>
                </c:pt>
                <c:pt idx="497">
                  <c:v>0.10286</c:v>
                </c:pt>
                <c:pt idx="498">
                  <c:v>0.10317</c:v>
                </c:pt>
                <c:pt idx="499">
                  <c:v>0.10338</c:v>
                </c:pt>
                <c:pt idx="500">
                  <c:v>0.10347</c:v>
                </c:pt>
                <c:pt idx="501">
                  <c:v>0.1038</c:v>
                </c:pt>
                <c:pt idx="502">
                  <c:v>0.10412</c:v>
                </c:pt>
                <c:pt idx="503">
                  <c:v>0.10444</c:v>
                </c:pt>
                <c:pt idx="504">
                  <c:v>0.10475</c:v>
                </c:pt>
                <c:pt idx="505">
                  <c:v>0.10505</c:v>
                </c:pt>
                <c:pt idx="506">
                  <c:v>0.10538</c:v>
                </c:pt>
                <c:pt idx="507">
                  <c:v>0.10569</c:v>
                </c:pt>
                <c:pt idx="508">
                  <c:v>0.10592</c:v>
                </c:pt>
                <c:pt idx="509">
                  <c:v>0.10604</c:v>
                </c:pt>
                <c:pt idx="510">
                  <c:v>0.10632</c:v>
                </c:pt>
                <c:pt idx="511">
                  <c:v>0.10664</c:v>
                </c:pt>
                <c:pt idx="512">
                  <c:v>0.10699</c:v>
                </c:pt>
                <c:pt idx="513">
                  <c:v>0.10727</c:v>
                </c:pt>
                <c:pt idx="514">
                  <c:v>0.10759</c:v>
                </c:pt>
                <c:pt idx="515">
                  <c:v>0.10793</c:v>
                </c:pt>
                <c:pt idx="516">
                  <c:v>0.10822</c:v>
                </c:pt>
                <c:pt idx="517">
                  <c:v>0.10847</c:v>
                </c:pt>
                <c:pt idx="518">
                  <c:v>0.10853</c:v>
                </c:pt>
                <c:pt idx="519">
                  <c:v>0.10887</c:v>
                </c:pt>
                <c:pt idx="520">
                  <c:v>0.10918</c:v>
                </c:pt>
                <c:pt idx="521">
                  <c:v>0.1095</c:v>
                </c:pt>
                <c:pt idx="522">
                  <c:v>0.10982</c:v>
                </c:pt>
                <c:pt idx="523">
                  <c:v>0.11016</c:v>
                </c:pt>
                <c:pt idx="524">
                  <c:v>0.11047</c:v>
                </c:pt>
                <c:pt idx="525">
                  <c:v>0.11079</c:v>
                </c:pt>
                <c:pt idx="526">
                  <c:v>0.11092</c:v>
                </c:pt>
                <c:pt idx="527">
                  <c:v>0.11112</c:v>
                </c:pt>
                <c:pt idx="528">
                  <c:v>0.11145</c:v>
                </c:pt>
                <c:pt idx="529">
                  <c:v>0.11175</c:v>
                </c:pt>
                <c:pt idx="530">
                  <c:v>0.11208</c:v>
                </c:pt>
                <c:pt idx="531">
                  <c:v>0.11237</c:v>
                </c:pt>
                <c:pt idx="532">
                  <c:v>0.11267</c:v>
                </c:pt>
                <c:pt idx="533">
                  <c:v>0.11301</c:v>
                </c:pt>
                <c:pt idx="534">
                  <c:v>0.11329</c:v>
                </c:pt>
                <c:pt idx="535">
                  <c:v>0.11332</c:v>
                </c:pt>
                <c:pt idx="536">
                  <c:v>0.11362</c:v>
                </c:pt>
                <c:pt idx="537">
                  <c:v>0.11396</c:v>
                </c:pt>
                <c:pt idx="538">
                  <c:v>0.11428</c:v>
                </c:pt>
                <c:pt idx="539">
                  <c:v>0.1146</c:v>
                </c:pt>
                <c:pt idx="540">
                  <c:v>0.11491</c:v>
                </c:pt>
                <c:pt idx="541">
                  <c:v>0.11522</c:v>
                </c:pt>
                <c:pt idx="542">
                  <c:v>0.11555</c:v>
                </c:pt>
                <c:pt idx="543">
                  <c:v>0.11561</c:v>
                </c:pt>
                <c:pt idx="544">
                  <c:v>0.11589</c:v>
                </c:pt>
                <c:pt idx="545">
                  <c:v>0.11622</c:v>
                </c:pt>
                <c:pt idx="546">
                  <c:v>0.11651</c:v>
                </c:pt>
                <c:pt idx="547">
                  <c:v>0.11682</c:v>
                </c:pt>
                <c:pt idx="548">
                  <c:v>0.11715</c:v>
                </c:pt>
                <c:pt idx="549">
                  <c:v>0.11744</c:v>
                </c:pt>
                <c:pt idx="550">
                  <c:v>0.11777</c:v>
                </c:pt>
                <c:pt idx="551">
                  <c:v>0.11782</c:v>
                </c:pt>
                <c:pt idx="552">
                  <c:v>0.1181</c:v>
                </c:pt>
                <c:pt idx="553">
                  <c:v>0.11845</c:v>
                </c:pt>
                <c:pt idx="554">
                  <c:v>0.11875</c:v>
                </c:pt>
                <c:pt idx="555">
                  <c:v>0.11908</c:v>
                </c:pt>
                <c:pt idx="556">
                  <c:v>0.11939</c:v>
                </c:pt>
                <c:pt idx="557">
                  <c:v>0.11968</c:v>
                </c:pt>
                <c:pt idx="558">
                  <c:v>0.12002</c:v>
                </c:pt>
                <c:pt idx="559">
                  <c:v>0.12002</c:v>
                </c:pt>
              </c:numCache>
            </c:numRef>
          </c:xVal>
          <c:yVal>
            <c:numRef>
              <c:f>H!$G$11:$G$570</c:f>
              <c:numCache>
                <c:formatCode>General</c:formatCode>
                <c:ptCount val="560"/>
                <c:pt idx="0">
                  <c:v>-1.52787</c:v>
                </c:pt>
                <c:pt idx="1">
                  <c:v>-0.68759</c:v>
                </c:pt>
                <c:pt idx="2">
                  <c:v>0.03596</c:v>
                </c:pt>
                <c:pt idx="3">
                  <c:v>0.79487</c:v>
                </c:pt>
                <c:pt idx="4">
                  <c:v>3.786</c:v>
                </c:pt>
                <c:pt idx="5">
                  <c:v>7.00937</c:v>
                </c:pt>
                <c:pt idx="6">
                  <c:v>11.71886</c:v>
                </c:pt>
                <c:pt idx="7">
                  <c:v>12.44668</c:v>
                </c:pt>
                <c:pt idx="8">
                  <c:v>21.0586</c:v>
                </c:pt>
                <c:pt idx="9">
                  <c:v>24.59346</c:v>
                </c:pt>
                <c:pt idx="10">
                  <c:v>29.74732</c:v>
                </c:pt>
                <c:pt idx="11">
                  <c:v>36.94078</c:v>
                </c:pt>
                <c:pt idx="12">
                  <c:v>39.88802</c:v>
                </c:pt>
                <c:pt idx="13">
                  <c:v>49.69651</c:v>
                </c:pt>
                <c:pt idx="14">
                  <c:v>50.02507</c:v>
                </c:pt>
                <c:pt idx="15">
                  <c:v>61.13132</c:v>
                </c:pt>
                <c:pt idx="16">
                  <c:v>62.55343</c:v>
                </c:pt>
                <c:pt idx="17">
                  <c:v>72.50883</c:v>
                </c:pt>
                <c:pt idx="18">
                  <c:v>75.14885</c:v>
                </c:pt>
                <c:pt idx="19">
                  <c:v>84.45262</c:v>
                </c:pt>
                <c:pt idx="20">
                  <c:v>88.46721</c:v>
                </c:pt>
                <c:pt idx="21">
                  <c:v>96.83835000000001</c:v>
                </c:pt>
                <c:pt idx="22">
                  <c:v>101.31254</c:v>
                </c:pt>
                <c:pt idx="23">
                  <c:v>109.68795</c:v>
                </c:pt>
                <c:pt idx="24">
                  <c:v>113.93783</c:v>
                </c:pt>
                <c:pt idx="25">
                  <c:v>123.70609</c:v>
                </c:pt>
                <c:pt idx="26">
                  <c:v>126.45217</c:v>
                </c:pt>
                <c:pt idx="27">
                  <c:v>137.5572</c:v>
                </c:pt>
                <c:pt idx="28">
                  <c:v>139.41759</c:v>
                </c:pt>
                <c:pt idx="29">
                  <c:v>151.01028</c:v>
                </c:pt>
                <c:pt idx="30">
                  <c:v>152.21234</c:v>
                </c:pt>
                <c:pt idx="31">
                  <c:v>164.91808</c:v>
                </c:pt>
                <c:pt idx="32">
                  <c:v>165.17105</c:v>
                </c:pt>
                <c:pt idx="33">
                  <c:v>177.94141</c:v>
                </c:pt>
                <c:pt idx="34">
                  <c:v>179.42997</c:v>
                </c:pt>
                <c:pt idx="35">
                  <c:v>190.3119</c:v>
                </c:pt>
                <c:pt idx="36">
                  <c:v>193.84493</c:v>
                </c:pt>
                <c:pt idx="37">
                  <c:v>203.36754</c:v>
                </c:pt>
                <c:pt idx="38">
                  <c:v>209.13279</c:v>
                </c:pt>
                <c:pt idx="39">
                  <c:v>215.92211</c:v>
                </c:pt>
                <c:pt idx="40">
                  <c:v>223.90496</c:v>
                </c:pt>
                <c:pt idx="41">
                  <c:v>228.99847</c:v>
                </c:pt>
                <c:pt idx="42">
                  <c:v>238.73442</c:v>
                </c:pt>
                <c:pt idx="43">
                  <c:v>241.72555</c:v>
                </c:pt>
                <c:pt idx="44">
                  <c:v>254.01314</c:v>
                </c:pt>
                <c:pt idx="45">
                  <c:v>254.54651</c:v>
                </c:pt>
                <c:pt idx="46">
                  <c:v>266.73291</c:v>
                </c:pt>
                <c:pt idx="47">
                  <c:v>268.32875</c:v>
                </c:pt>
                <c:pt idx="48">
                  <c:v>279.97812</c:v>
                </c:pt>
                <c:pt idx="49">
                  <c:v>283.05276</c:v>
                </c:pt>
                <c:pt idx="50">
                  <c:v>292.61255</c:v>
                </c:pt>
                <c:pt idx="51">
                  <c:v>298.12239</c:v>
                </c:pt>
                <c:pt idx="52">
                  <c:v>306.11316</c:v>
                </c:pt>
                <c:pt idx="53">
                  <c:v>312.68609</c:v>
                </c:pt>
                <c:pt idx="54">
                  <c:v>318.57082</c:v>
                </c:pt>
                <c:pt idx="55">
                  <c:v>327.4546</c:v>
                </c:pt>
                <c:pt idx="56">
                  <c:v>330.98519</c:v>
                </c:pt>
                <c:pt idx="57">
                  <c:v>342.21823</c:v>
                </c:pt>
                <c:pt idx="58">
                  <c:v>344.24138</c:v>
                </c:pt>
                <c:pt idx="59">
                  <c:v>356.9648</c:v>
                </c:pt>
                <c:pt idx="60">
                  <c:v>357.33785</c:v>
                </c:pt>
                <c:pt idx="61">
                  <c:v>369.52852</c:v>
                </c:pt>
                <c:pt idx="62">
                  <c:v>371.78939</c:v>
                </c:pt>
                <c:pt idx="63">
                  <c:v>382.67254</c:v>
                </c:pt>
                <c:pt idx="64">
                  <c:v>386.49634</c:v>
                </c:pt>
                <c:pt idx="65">
                  <c:v>395.5508</c:v>
                </c:pt>
                <c:pt idx="66">
                  <c:v>400.91496</c:v>
                </c:pt>
                <c:pt idx="67">
                  <c:v>408.11147</c:v>
                </c:pt>
                <c:pt idx="68">
                  <c:v>415.05379</c:v>
                </c:pt>
                <c:pt idx="69">
                  <c:v>420.83245</c:v>
                </c:pt>
                <c:pt idx="70">
                  <c:v>429.12191</c:v>
                </c:pt>
                <c:pt idx="71">
                  <c:v>433.42482</c:v>
                </c:pt>
                <c:pt idx="72">
                  <c:v>442.76699</c:v>
                </c:pt>
                <c:pt idx="73">
                  <c:v>446.375</c:v>
                </c:pt>
                <c:pt idx="74">
                  <c:v>456.98751</c:v>
                </c:pt>
                <c:pt idx="75">
                  <c:v>458.81742</c:v>
                </c:pt>
                <c:pt idx="76">
                  <c:v>470.55457</c:v>
                </c:pt>
                <c:pt idx="77">
                  <c:v>472.0736</c:v>
                </c:pt>
                <c:pt idx="78">
                  <c:v>484.30876</c:v>
                </c:pt>
                <c:pt idx="79">
                  <c:v>485.00306</c:v>
                </c:pt>
                <c:pt idx="80">
                  <c:v>496.75301</c:v>
                </c:pt>
                <c:pt idx="81">
                  <c:v>497.99225</c:v>
                </c:pt>
                <c:pt idx="82">
                  <c:v>510.67118</c:v>
                </c:pt>
                <c:pt idx="83">
                  <c:v>511.95675</c:v>
                </c:pt>
                <c:pt idx="84">
                  <c:v>522.83502</c:v>
                </c:pt>
                <c:pt idx="85">
                  <c:v>525.11906</c:v>
                </c:pt>
                <c:pt idx="86">
                  <c:v>535.43958</c:v>
                </c:pt>
                <c:pt idx="87">
                  <c:v>538.5264100000001</c:v>
                </c:pt>
                <c:pt idx="88">
                  <c:v>549.15111</c:v>
                </c:pt>
                <c:pt idx="89">
                  <c:v>551.73261</c:v>
                </c:pt>
                <c:pt idx="90">
                  <c:v>560.93215</c:v>
                </c:pt>
                <c:pt idx="91">
                  <c:v>564.76447</c:v>
                </c:pt>
                <c:pt idx="92">
                  <c:v>573.85551</c:v>
                </c:pt>
                <c:pt idx="93">
                  <c:v>577.54093</c:v>
                </c:pt>
                <c:pt idx="94">
                  <c:v>586.95503</c:v>
                </c:pt>
                <c:pt idx="95">
                  <c:v>591.12201</c:v>
                </c:pt>
                <c:pt idx="96">
                  <c:v>599.84304</c:v>
                </c:pt>
                <c:pt idx="97">
                  <c:v>603.60771</c:v>
                </c:pt>
                <c:pt idx="98">
                  <c:v>612.91331</c:v>
                </c:pt>
                <c:pt idx="99">
                  <c:v>616.19337</c:v>
                </c:pt>
                <c:pt idx="100">
                  <c:v>624.851</c:v>
                </c:pt>
                <c:pt idx="101">
                  <c:v>628.9728699999999</c:v>
                </c:pt>
                <c:pt idx="102">
                  <c:v>638.0383</c:v>
                </c:pt>
                <c:pt idx="103">
                  <c:v>640.81974</c:v>
                </c:pt>
                <c:pt idx="104">
                  <c:v>650.70077</c:v>
                </c:pt>
                <c:pt idx="105">
                  <c:v>652.51544</c:v>
                </c:pt>
                <c:pt idx="106">
                  <c:v>663.94233</c:v>
                </c:pt>
                <c:pt idx="107">
                  <c:v>665.15963</c:v>
                </c:pt>
                <c:pt idx="108">
                  <c:v>676.09032</c:v>
                </c:pt>
                <c:pt idx="109">
                  <c:v>676.92542</c:v>
                </c:pt>
                <c:pt idx="110">
                  <c:v>688.88567</c:v>
                </c:pt>
                <c:pt idx="111">
                  <c:v>689.1039</c:v>
                </c:pt>
                <c:pt idx="112">
                  <c:v>700.58686</c:v>
                </c:pt>
                <c:pt idx="113">
                  <c:v>701.81208</c:v>
                </c:pt>
                <c:pt idx="114">
                  <c:v>712.4124</c:v>
                </c:pt>
                <c:pt idx="115">
                  <c:v>714.6159699999999</c:v>
                </c:pt>
                <c:pt idx="116">
                  <c:v>723.37601</c:v>
                </c:pt>
                <c:pt idx="117">
                  <c:v>727.11995</c:v>
                </c:pt>
                <c:pt idx="118">
                  <c:v>734.99186</c:v>
                </c:pt>
                <c:pt idx="119">
                  <c:v>739.7172</c:v>
                </c:pt>
                <c:pt idx="120">
                  <c:v>746.03715</c:v>
                </c:pt>
                <c:pt idx="121">
                  <c:v>752.97277</c:v>
                </c:pt>
                <c:pt idx="122">
                  <c:v>756.81241</c:v>
                </c:pt>
                <c:pt idx="123">
                  <c:v>765.92417</c:v>
                </c:pt>
                <c:pt idx="124">
                  <c:v>767.5511</c:v>
                </c:pt>
                <c:pt idx="125">
                  <c:v>777.77165</c:v>
                </c:pt>
                <c:pt idx="126">
                  <c:v>778.2593</c:v>
                </c:pt>
                <c:pt idx="127">
                  <c:v>787.87639</c:v>
                </c:pt>
                <c:pt idx="128">
                  <c:v>791.33627</c:v>
                </c:pt>
                <c:pt idx="129">
                  <c:v>797.74523</c:v>
                </c:pt>
                <c:pt idx="130">
                  <c:v>804.09261</c:v>
                </c:pt>
                <c:pt idx="131">
                  <c:v>808.0626999999999</c:v>
                </c:pt>
                <c:pt idx="132">
                  <c:v>816.86115</c:v>
                </c:pt>
                <c:pt idx="133">
                  <c:v>817.53289</c:v>
                </c:pt>
                <c:pt idx="134">
                  <c:v>827.27798</c:v>
                </c:pt>
                <c:pt idx="135">
                  <c:v>829.47607</c:v>
                </c:pt>
                <c:pt idx="136">
                  <c:v>836.77072</c:v>
                </c:pt>
                <c:pt idx="137">
                  <c:v>842.58291</c:v>
                </c:pt>
                <c:pt idx="138">
                  <c:v>845.9531899999999</c:v>
                </c:pt>
                <c:pt idx="139">
                  <c:v>855.07409</c:v>
                </c:pt>
                <c:pt idx="140">
                  <c:v>855.3861900000001</c:v>
                </c:pt>
                <c:pt idx="141">
                  <c:v>863.74757</c:v>
                </c:pt>
                <c:pt idx="142">
                  <c:v>868.19922</c:v>
                </c:pt>
                <c:pt idx="143">
                  <c:v>872.45214</c:v>
                </c:pt>
                <c:pt idx="144">
                  <c:v>880.71539</c:v>
                </c:pt>
                <c:pt idx="145">
                  <c:v>880.82206</c:v>
                </c:pt>
                <c:pt idx="146">
                  <c:v>888.61594</c:v>
                </c:pt>
                <c:pt idx="147">
                  <c:v>893.43759</c:v>
                </c:pt>
                <c:pt idx="148">
                  <c:v>897.01817</c:v>
                </c:pt>
                <c:pt idx="149">
                  <c:v>905.11683</c:v>
                </c:pt>
                <c:pt idx="150">
                  <c:v>906.27501</c:v>
                </c:pt>
                <c:pt idx="151">
                  <c:v>912.63276</c:v>
                </c:pt>
                <c:pt idx="152">
                  <c:v>919.56776</c:v>
                </c:pt>
                <c:pt idx="153">
                  <c:v>919.71711</c:v>
                </c:pt>
                <c:pt idx="154">
                  <c:v>926.89228</c:v>
                </c:pt>
                <c:pt idx="155">
                  <c:v>931.71576</c:v>
                </c:pt>
                <c:pt idx="156">
                  <c:v>933.873</c:v>
                </c:pt>
                <c:pt idx="157">
                  <c:v>940.79216</c:v>
                </c:pt>
                <c:pt idx="158">
                  <c:v>944.41053</c:v>
                </c:pt>
                <c:pt idx="159">
                  <c:v>947.50224</c:v>
                </c:pt>
                <c:pt idx="160">
                  <c:v>954.05871</c:v>
                </c:pt>
                <c:pt idx="161">
                  <c:v>957.15103</c:v>
                </c:pt>
                <c:pt idx="162">
                  <c:v>960.19823</c:v>
                </c:pt>
                <c:pt idx="163">
                  <c:v>966.58037</c:v>
                </c:pt>
                <c:pt idx="164">
                  <c:v>970.39624</c:v>
                </c:pt>
                <c:pt idx="165">
                  <c:v>972.20908</c:v>
                </c:pt>
                <c:pt idx="166">
                  <c:v>977.85059</c:v>
                </c:pt>
                <c:pt idx="167">
                  <c:v>982.53997</c:v>
                </c:pt>
                <c:pt idx="168">
                  <c:v>983.69265</c:v>
                </c:pt>
                <c:pt idx="169">
                  <c:v>988.43932</c:v>
                </c:pt>
                <c:pt idx="170">
                  <c:v>994.10766</c:v>
                </c:pt>
                <c:pt idx="171">
                  <c:v>995.3658</c:v>
                </c:pt>
                <c:pt idx="172">
                  <c:v>998.53736</c:v>
                </c:pt>
                <c:pt idx="173">
                  <c:v>1003.56748</c:v>
                </c:pt>
                <c:pt idx="174">
                  <c:v>1008.30866</c:v>
                </c:pt>
                <c:pt idx="175">
                  <c:v>1008.2343</c:v>
                </c:pt>
                <c:pt idx="176">
                  <c:v>1012.95476</c:v>
                </c:pt>
                <c:pt idx="177">
                  <c:v>1016.99373</c:v>
                </c:pt>
                <c:pt idx="178">
                  <c:v>1021.0772</c:v>
                </c:pt>
                <c:pt idx="179">
                  <c:v>1021.31797</c:v>
                </c:pt>
                <c:pt idx="180">
                  <c:v>1025.08325</c:v>
                </c:pt>
                <c:pt idx="181">
                  <c:v>1028.69308</c:v>
                </c:pt>
                <c:pt idx="182">
                  <c:v>1032.5504</c:v>
                </c:pt>
                <c:pt idx="183">
                  <c:v>1034.11637</c:v>
                </c:pt>
                <c:pt idx="184">
                  <c:v>1036.44247</c:v>
                </c:pt>
                <c:pt idx="185">
                  <c:v>1039.76581</c:v>
                </c:pt>
                <c:pt idx="186">
                  <c:v>1043.01418</c:v>
                </c:pt>
                <c:pt idx="187">
                  <c:v>1045.84011</c:v>
                </c:pt>
                <c:pt idx="188">
                  <c:v>1046.92575</c:v>
                </c:pt>
                <c:pt idx="189">
                  <c:v>1048.70384</c:v>
                </c:pt>
                <c:pt idx="190">
                  <c:v>1051.65048</c:v>
                </c:pt>
                <c:pt idx="191">
                  <c:v>1054.81045</c:v>
                </c:pt>
                <c:pt idx="192">
                  <c:v>1057.08535</c:v>
                </c:pt>
                <c:pt idx="193">
                  <c:v>1059.58273</c:v>
                </c:pt>
                <c:pt idx="194">
                  <c:v>1059.66258</c:v>
                </c:pt>
                <c:pt idx="195">
                  <c:v>1062.66163</c:v>
                </c:pt>
                <c:pt idx="196">
                  <c:v>1064.50435</c:v>
                </c:pt>
                <c:pt idx="197">
                  <c:v>1066.62989</c:v>
                </c:pt>
                <c:pt idx="198">
                  <c:v>1069.03828</c:v>
                </c:pt>
                <c:pt idx="199">
                  <c:v>1070.62437</c:v>
                </c:pt>
                <c:pt idx="200">
                  <c:v>1072.24702</c:v>
                </c:pt>
                <c:pt idx="201">
                  <c:v>1072.24093</c:v>
                </c:pt>
                <c:pt idx="202">
                  <c:v>1074.489</c:v>
                </c:pt>
                <c:pt idx="203">
                  <c:v>1076.16652</c:v>
                </c:pt>
                <c:pt idx="204">
                  <c:v>1077.88915</c:v>
                </c:pt>
                <c:pt idx="205">
                  <c:v>1079.44049</c:v>
                </c:pt>
                <c:pt idx="206">
                  <c:v>1080.68704</c:v>
                </c:pt>
                <c:pt idx="207">
                  <c:v>1082.38895</c:v>
                </c:pt>
                <c:pt idx="208">
                  <c:v>1083.6672</c:v>
                </c:pt>
                <c:pt idx="209">
                  <c:v>1084.76564</c:v>
                </c:pt>
                <c:pt idx="210">
                  <c:v>1085.27523</c:v>
                </c:pt>
                <c:pt idx="211">
                  <c:v>1086.20177</c:v>
                </c:pt>
                <c:pt idx="212">
                  <c:v>1088.03351</c:v>
                </c:pt>
                <c:pt idx="213">
                  <c:v>1088.70159</c:v>
                </c:pt>
                <c:pt idx="214">
                  <c:v>1089.68542</c:v>
                </c:pt>
                <c:pt idx="215">
                  <c:v>1091.21177</c:v>
                </c:pt>
                <c:pt idx="216">
                  <c:v>1092.42419</c:v>
                </c:pt>
                <c:pt idx="217">
                  <c:v>1092.89661</c:v>
                </c:pt>
                <c:pt idx="218">
                  <c:v>1093.78901</c:v>
                </c:pt>
                <c:pt idx="219">
                  <c:v>1094.34432</c:v>
                </c:pt>
                <c:pt idx="220">
                  <c:v>1095.24952</c:v>
                </c:pt>
                <c:pt idx="221">
                  <c:v>1096.24128</c:v>
                </c:pt>
                <c:pt idx="222">
                  <c:v>1097.23914</c:v>
                </c:pt>
                <c:pt idx="223">
                  <c:v>1097.81152</c:v>
                </c:pt>
                <c:pt idx="224">
                  <c:v>1097.54148</c:v>
                </c:pt>
                <c:pt idx="225">
                  <c:v>1098.83315</c:v>
                </c:pt>
                <c:pt idx="226">
                  <c:v>1098.78316</c:v>
                </c:pt>
                <c:pt idx="227">
                  <c:v>1099.40553</c:v>
                </c:pt>
                <c:pt idx="228">
                  <c:v>1099.88647</c:v>
                </c:pt>
                <c:pt idx="229">
                  <c:v>1100.61917</c:v>
                </c:pt>
                <c:pt idx="230">
                  <c:v>1100.89469</c:v>
                </c:pt>
                <c:pt idx="231">
                  <c:v>1101.9212</c:v>
                </c:pt>
                <c:pt idx="232">
                  <c:v>1102.08212</c:v>
                </c:pt>
                <c:pt idx="233">
                  <c:v>1102.50333</c:v>
                </c:pt>
                <c:pt idx="234">
                  <c:v>1103.14154</c:v>
                </c:pt>
                <c:pt idx="235">
                  <c:v>1103.13972</c:v>
                </c:pt>
                <c:pt idx="236">
                  <c:v>1103.29272</c:v>
                </c:pt>
                <c:pt idx="237">
                  <c:v>1103.80841</c:v>
                </c:pt>
                <c:pt idx="238">
                  <c:v>1104.32837</c:v>
                </c:pt>
                <c:pt idx="239">
                  <c:v>1104.97694</c:v>
                </c:pt>
                <c:pt idx="240">
                  <c:v>1105.20065</c:v>
                </c:pt>
                <c:pt idx="241">
                  <c:v>1105.10556</c:v>
                </c:pt>
                <c:pt idx="242">
                  <c:v>1105.1909</c:v>
                </c:pt>
                <c:pt idx="243">
                  <c:v>1105.83338</c:v>
                </c:pt>
                <c:pt idx="244">
                  <c:v>1105.99979</c:v>
                </c:pt>
                <c:pt idx="245">
                  <c:v>1105.99491</c:v>
                </c:pt>
                <c:pt idx="246">
                  <c:v>1106.41917</c:v>
                </c:pt>
                <c:pt idx="247">
                  <c:v>1106.05099</c:v>
                </c:pt>
                <c:pt idx="248">
                  <c:v>1105.84435</c:v>
                </c:pt>
                <c:pt idx="249">
                  <c:v>1106.38564</c:v>
                </c:pt>
                <c:pt idx="250">
                  <c:v>1106.44538</c:v>
                </c:pt>
                <c:pt idx="251">
                  <c:v>1106.46611</c:v>
                </c:pt>
                <c:pt idx="252">
                  <c:v>1106.85318</c:v>
                </c:pt>
                <c:pt idx="253">
                  <c:v>1106.59289</c:v>
                </c:pt>
                <c:pt idx="254">
                  <c:v>1106.59838</c:v>
                </c:pt>
                <c:pt idx="255">
                  <c:v>1107.13906</c:v>
                </c:pt>
                <c:pt idx="256">
                  <c:v>1106.67519</c:v>
                </c:pt>
                <c:pt idx="257">
                  <c:v>1106.52767</c:v>
                </c:pt>
                <c:pt idx="258">
                  <c:v>1106.82941</c:v>
                </c:pt>
                <c:pt idx="259">
                  <c:v>1107.00557</c:v>
                </c:pt>
                <c:pt idx="260">
                  <c:v>1106.88427</c:v>
                </c:pt>
                <c:pt idx="261">
                  <c:v>1107.16649</c:v>
                </c:pt>
                <c:pt idx="262">
                  <c:v>1106.88488</c:v>
                </c:pt>
                <c:pt idx="263">
                  <c:v>1106.76723</c:v>
                </c:pt>
                <c:pt idx="264">
                  <c:v>1106.70688</c:v>
                </c:pt>
                <c:pt idx="265">
                  <c:v>1106.26373</c:v>
                </c:pt>
                <c:pt idx="266">
                  <c:v>1106.37833</c:v>
                </c:pt>
                <c:pt idx="267">
                  <c:v>1106.55876</c:v>
                </c:pt>
                <c:pt idx="268">
                  <c:v>1106.23691</c:v>
                </c:pt>
                <c:pt idx="269">
                  <c:v>1106.34114</c:v>
                </c:pt>
                <c:pt idx="270">
                  <c:v>1106.17534</c:v>
                </c:pt>
                <c:pt idx="271">
                  <c:v>1106.21984</c:v>
                </c:pt>
                <c:pt idx="272">
                  <c:v>1105.78583</c:v>
                </c:pt>
                <c:pt idx="273">
                  <c:v>1106.10524</c:v>
                </c:pt>
                <c:pt idx="274">
                  <c:v>1105.28843</c:v>
                </c:pt>
                <c:pt idx="275">
                  <c:v>1105.42253</c:v>
                </c:pt>
                <c:pt idx="276">
                  <c:v>1105.34756</c:v>
                </c:pt>
                <c:pt idx="277">
                  <c:v>1104.80626</c:v>
                </c:pt>
                <c:pt idx="278">
                  <c:v>1104.70751</c:v>
                </c:pt>
                <c:pt idx="279">
                  <c:v>1104.6301</c:v>
                </c:pt>
                <c:pt idx="280">
                  <c:v>1104.4582</c:v>
                </c:pt>
                <c:pt idx="281">
                  <c:v>1104.18573</c:v>
                </c:pt>
                <c:pt idx="282">
                  <c:v>1103.86632</c:v>
                </c:pt>
                <c:pt idx="283">
                  <c:v>1103.3683</c:v>
                </c:pt>
                <c:pt idx="284">
                  <c:v>1103.16654</c:v>
                </c:pt>
                <c:pt idx="285">
                  <c:v>1103.4768</c:v>
                </c:pt>
                <c:pt idx="286">
                  <c:v>1102.86724</c:v>
                </c:pt>
                <c:pt idx="287">
                  <c:v>1102.79287</c:v>
                </c:pt>
                <c:pt idx="288">
                  <c:v>1102.81421</c:v>
                </c:pt>
                <c:pt idx="289">
                  <c:v>1101.94497</c:v>
                </c:pt>
                <c:pt idx="290">
                  <c:v>1101.66396</c:v>
                </c:pt>
                <c:pt idx="291">
                  <c:v>1101.34699</c:v>
                </c:pt>
                <c:pt idx="292">
                  <c:v>1100.85141</c:v>
                </c:pt>
                <c:pt idx="293">
                  <c:v>1100.89286</c:v>
                </c:pt>
                <c:pt idx="294">
                  <c:v>1100.6911</c:v>
                </c:pt>
                <c:pt idx="295">
                  <c:v>1100.20101</c:v>
                </c:pt>
                <c:pt idx="296">
                  <c:v>1099.78712</c:v>
                </c:pt>
                <c:pt idx="297">
                  <c:v>1099.21047</c:v>
                </c:pt>
                <c:pt idx="298">
                  <c:v>1098.70636</c:v>
                </c:pt>
                <c:pt idx="299">
                  <c:v>1098.38939</c:v>
                </c:pt>
                <c:pt idx="300">
                  <c:v>1098.34733</c:v>
                </c:pt>
                <c:pt idx="301">
                  <c:v>1097.67863</c:v>
                </c:pt>
                <c:pt idx="302">
                  <c:v>1097.30131</c:v>
                </c:pt>
                <c:pt idx="303">
                  <c:v>1096.78197</c:v>
                </c:pt>
                <c:pt idx="304">
                  <c:v>1096.29371</c:v>
                </c:pt>
                <c:pt idx="305">
                  <c:v>1095.50127</c:v>
                </c:pt>
                <c:pt idx="306">
                  <c:v>1095.62623</c:v>
                </c:pt>
                <c:pt idx="307">
                  <c:v>1094.76858</c:v>
                </c:pt>
                <c:pt idx="308">
                  <c:v>1094.45282</c:v>
                </c:pt>
                <c:pt idx="309">
                  <c:v>1093.81888</c:v>
                </c:pt>
                <c:pt idx="310">
                  <c:v>1093.60065</c:v>
                </c:pt>
                <c:pt idx="311">
                  <c:v>1093.21968</c:v>
                </c:pt>
                <c:pt idx="312">
                  <c:v>1092.70825</c:v>
                </c:pt>
                <c:pt idx="313">
                  <c:v>1091.93959</c:v>
                </c:pt>
                <c:pt idx="314">
                  <c:v>1091.48729</c:v>
                </c:pt>
                <c:pt idx="315">
                  <c:v>1091.01001</c:v>
                </c:pt>
                <c:pt idx="316">
                  <c:v>1090.04933</c:v>
                </c:pt>
                <c:pt idx="317">
                  <c:v>1089.31115</c:v>
                </c:pt>
                <c:pt idx="318">
                  <c:v>1089.02953</c:v>
                </c:pt>
                <c:pt idx="319">
                  <c:v>1088.09629</c:v>
                </c:pt>
                <c:pt idx="320">
                  <c:v>1087.67935</c:v>
                </c:pt>
                <c:pt idx="321">
                  <c:v>1087.44711</c:v>
                </c:pt>
                <c:pt idx="322">
                  <c:v>1086.73392</c:v>
                </c:pt>
                <c:pt idx="323">
                  <c:v>1085.73789</c:v>
                </c:pt>
                <c:pt idx="324">
                  <c:v>1085.85858</c:v>
                </c:pt>
                <c:pt idx="325">
                  <c:v>1085.24841</c:v>
                </c:pt>
                <c:pt idx="326">
                  <c:v>1084.41879</c:v>
                </c:pt>
                <c:pt idx="327">
                  <c:v>1083.38741</c:v>
                </c:pt>
                <c:pt idx="328">
                  <c:v>1083.23441</c:v>
                </c:pt>
                <c:pt idx="329">
                  <c:v>1082.2457</c:v>
                </c:pt>
                <c:pt idx="330">
                  <c:v>1081.38317</c:v>
                </c:pt>
                <c:pt idx="331">
                  <c:v>1080.66693</c:v>
                </c:pt>
                <c:pt idx="332">
                  <c:v>1079.79952</c:v>
                </c:pt>
                <c:pt idx="333">
                  <c:v>1078.86811</c:v>
                </c:pt>
                <c:pt idx="334">
                  <c:v>1078.11286</c:v>
                </c:pt>
                <c:pt idx="335">
                  <c:v>1077.68799</c:v>
                </c:pt>
                <c:pt idx="336">
                  <c:v>1077.07782</c:v>
                </c:pt>
                <c:pt idx="337">
                  <c:v>1076.23662</c:v>
                </c:pt>
                <c:pt idx="338">
                  <c:v>1075.53928</c:v>
                </c:pt>
                <c:pt idx="339">
                  <c:v>1074.16837</c:v>
                </c:pt>
                <c:pt idx="340">
                  <c:v>1073.43324</c:v>
                </c:pt>
                <c:pt idx="341">
                  <c:v>1073.54235</c:v>
                </c:pt>
                <c:pt idx="342">
                  <c:v>1072.84805</c:v>
                </c:pt>
                <c:pt idx="343">
                  <c:v>1071.64356</c:v>
                </c:pt>
                <c:pt idx="344">
                  <c:v>1071.03094</c:v>
                </c:pt>
                <c:pt idx="345">
                  <c:v>1070.35738</c:v>
                </c:pt>
                <c:pt idx="346">
                  <c:v>1069.06571</c:v>
                </c:pt>
                <c:pt idx="347">
                  <c:v>1068.54575</c:v>
                </c:pt>
                <c:pt idx="348">
                  <c:v>1067.3888</c:v>
                </c:pt>
                <c:pt idx="349">
                  <c:v>1066.35742</c:v>
                </c:pt>
                <c:pt idx="350">
                  <c:v>1065.59668</c:v>
                </c:pt>
                <c:pt idx="351">
                  <c:v>1064.533</c:v>
                </c:pt>
                <c:pt idx="352">
                  <c:v>1063.94964</c:v>
                </c:pt>
                <c:pt idx="353">
                  <c:v>1063.07797</c:v>
                </c:pt>
                <c:pt idx="354">
                  <c:v>1062.06304</c:v>
                </c:pt>
                <c:pt idx="355">
                  <c:v>1061.04263</c:v>
                </c:pt>
                <c:pt idx="356">
                  <c:v>1060.42271</c:v>
                </c:pt>
                <c:pt idx="357">
                  <c:v>1060.37394</c:v>
                </c:pt>
                <c:pt idx="358">
                  <c:v>1058.99389</c:v>
                </c:pt>
                <c:pt idx="359">
                  <c:v>1057.93813</c:v>
                </c:pt>
                <c:pt idx="360">
                  <c:v>1057.10851</c:v>
                </c:pt>
                <c:pt idx="361">
                  <c:v>1055.67299</c:v>
                </c:pt>
                <c:pt idx="362">
                  <c:v>1055.20606</c:v>
                </c:pt>
                <c:pt idx="363">
                  <c:v>1054.06618</c:v>
                </c:pt>
                <c:pt idx="364">
                  <c:v>1052.85985</c:v>
                </c:pt>
                <c:pt idx="365">
                  <c:v>1051.80409</c:v>
                </c:pt>
                <c:pt idx="366">
                  <c:v>1051.314</c:v>
                </c:pt>
                <c:pt idx="367">
                  <c:v>1049.93151</c:v>
                </c:pt>
                <c:pt idx="368">
                  <c:v>1048.85745</c:v>
                </c:pt>
                <c:pt idx="369">
                  <c:v>1047.80047</c:v>
                </c:pt>
                <c:pt idx="370">
                  <c:v>1047.75597</c:v>
                </c:pt>
                <c:pt idx="371">
                  <c:v>1046.9739</c:v>
                </c:pt>
                <c:pt idx="372">
                  <c:v>1046.0114</c:v>
                </c:pt>
                <c:pt idx="373">
                  <c:v>1044.98246</c:v>
                </c:pt>
                <c:pt idx="374">
                  <c:v>1043.45428</c:v>
                </c:pt>
                <c:pt idx="375">
                  <c:v>1042.53262</c:v>
                </c:pt>
                <c:pt idx="376">
                  <c:v>1041.49575</c:v>
                </c:pt>
                <c:pt idx="377">
                  <c:v>1040.28882</c:v>
                </c:pt>
                <c:pt idx="378">
                  <c:v>1038.95265</c:v>
                </c:pt>
                <c:pt idx="379">
                  <c:v>1038.06147</c:v>
                </c:pt>
                <c:pt idx="380">
                  <c:v>1037.14895</c:v>
                </c:pt>
                <c:pt idx="381">
                  <c:v>1036.07551</c:v>
                </c:pt>
                <c:pt idx="382">
                  <c:v>1034.94538</c:v>
                </c:pt>
                <c:pt idx="383">
                  <c:v>1035.1825</c:v>
                </c:pt>
                <c:pt idx="384">
                  <c:v>1033.8311</c:v>
                </c:pt>
                <c:pt idx="385">
                  <c:v>1032.53456</c:v>
                </c:pt>
                <c:pt idx="386">
                  <c:v>1031.49891</c:v>
                </c:pt>
                <c:pt idx="387">
                  <c:v>1030.05668</c:v>
                </c:pt>
                <c:pt idx="388">
                  <c:v>1029.32703</c:v>
                </c:pt>
                <c:pt idx="389">
                  <c:v>1028.48218</c:v>
                </c:pt>
                <c:pt idx="390">
                  <c:v>1027.01983</c:v>
                </c:pt>
                <c:pt idx="391">
                  <c:v>1025.62881</c:v>
                </c:pt>
                <c:pt idx="392">
                  <c:v>1024.698</c:v>
                </c:pt>
                <c:pt idx="393">
                  <c:v>1023.32953</c:v>
                </c:pt>
                <c:pt idx="394">
                  <c:v>1022.37435</c:v>
                </c:pt>
                <c:pt idx="395">
                  <c:v>1022.42616</c:v>
                </c:pt>
                <c:pt idx="396">
                  <c:v>1021.52583</c:v>
                </c:pt>
                <c:pt idx="397">
                  <c:v>1020.28842</c:v>
                </c:pt>
                <c:pt idx="398">
                  <c:v>1019.01504</c:v>
                </c:pt>
                <c:pt idx="399">
                  <c:v>1018.09704</c:v>
                </c:pt>
                <c:pt idx="400">
                  <c:v>1016.8072</c:v>
                </c:pt>
                <c:pt idx="401">
                  <c:v>1015.47835</c:v>
                </c:pt>
                <c:pt idx="402">
                  <c:v>1014.29397</c:v>
                </c:pt>
                <c:pt idx="403">
                  <c:v>1013.09313</c:v>
                </c:pt>
                <c:pt idx="404">
                  <c:v>1011.50704</c:v>
                </c:pt>
                <c:pt idx="405">
                  <c:v>1010.87005</c:v>
                </c:pt>
                <c:pt idx="406">
                  <c:v>1009.14986</c:v>
                </c:pt>
                <c:pt idx="407">
                  <c:v>1009.51011</c:v>
                </c:pt>
                <c:pt idx="408">
                  <c:v>1007.91245</c:v>
                </c:pt>
                <c:pt idx="409">
                  <c:v>1007.0682</c:v>
                </c:pt>
                <c:pt idx="410">
                  <c:v>1005.72777</c:v>
                </c:pt>
                <c:pt idx="411">
                  <c:v>1004.55802</c:v>
                </c:pt>
                <c:pt idx="412">
                  <c:v>1003.29744</c:v>
                </c:pt>
                <c:pt idx="413">
                  <c:v>1002.01918</c:v>
                </c:pt>
                <c:pt idx="414">
                  <c:v>1000.5861</c:v>
                </c:pt>
                <c:pt idx="415">
                  <c:v>999.72966</c:v>
                </c:pt>
                <c:pt idx="416">
                  <c:v>998.28865</c:v>
                </c:pt>
                <c:pt idx="417">
                  <c:v>996.90738</c:v>
                </c:pt>
                <c:pt idx="418">
                  <c:v>996.93664</c:v>
                </c:pt>
                <c:pt idx="419">
                  <c:v>995.88941</c:v>
                </c:pt>
                <c:pt idx="420">
                  <c:v>994.9128899999999</c:v>
                </c:pt>
                <c:pt idx="421">
                  <c:v>992.97082</c:v>
                </c:pt>
                <c:pt idx="422">
                  <c:v>991.87665</c:v>
                </c:pt>
                <c:pt idx="423">
                  <c:v>990.79407</c:v>
                </c:pt>
                <c:pt idx="424">
                  <c:v>989.16288</c:v>
                </c:pt>
                <c:pt idx="425">
                  <c:v>988.22049</c:v>
                </c:pt>
                <c:pt idx="426">
                  <c:v>987.12388</c:v>
                </c:pt>
                <c:pt idx="427">
                  <c:v>985.48233</c:v>
                </c:pt>
                <c:pt idx="428">
                  <c:v>984.2522300000001</c:v>
                </c:pt>
                <c:pt idx="429">
                  <c:v>983.56891</c:v>
                </c:pt>
                <c:pt idx="430">
                  <c:v>983.10564</c:v>
                </c:pt>
                <c:pt idx="431">
                  <c:v>981.86457</c:v>
                </c:pt>
                <c:pt idx="432">
                  <c:v>980.5131699999999</c:v>
                </c:pt>
                <c:pt idx="433">
                  <c:v>979.38121</c:v>
                </c:pt>
                <c:pt idx="434">
                  <c:v>978.35714</c:v>
                </c:pt>
                <c:pt idx="435">
                  <c:v>976.62049</c:v>
                </c:pt>
                <c:pt idx="436">
                  <c:v>975.08439</c:v>
                </c:pt>
                <c:pt idx="437">
                  <c:v>973.76408</c:v>
                </c:pt>
                <c:pt idx="438">
                  <c:v>972.56141</c:v>
                </c:pt>
                <c:pt idx="439">
                  <c:v>970.8430499999999</c:v>
                </c:pt>
                <c:pt idx="440">
                  <c:v>971.40567</c:v>
                </c:pt>
                <c:pt idx="441">
                  <c:v>969.52334</c:v>
                </c:pt>
                <c:pt idx="442">
                  <c:v>968.92414</c:v>
                </c:pt>
                <c:pt idx="443">
                  <c:v>967.29295</c:v>
                </c:pt>
                <c:pt idx="444">
                  <c:v>965.71296</c:v>
                </c:pt>
                <c:pt idx="445">
                  <c:v>964.63403</c:v>
                </c:pt>
                <c:pt idx="446">
                  <c:v>962.97053</c:v>
                </c:pt>
                <c:pt idx="447">
                  <c:v>961.56061</c:v>
                </c:pt>
                <c:pt idx="448">
                  <c:v>960.7645199999999</c:v>
                </c:pt>
                <c:pt idx="449">
                  <c:v>959.19489</c:v>
                </c:pt>
                <c:pt idx="450">
                  <c:v>957.6021</c:v>
                </c:pt>
                <c:pt idx="451">
                  <c:v>958.26836</c:v>
                </c:pt>
                <c:pt idx="452">
                  <c:v>956.66337</c:v>
                </c:pt>
                <c:pt idx="453">
                  <c:v>954.76032</c:v>
                </c:pt>
                <c:pt idx="454">
                  <c:v>953.33577</c:v>
                </c:pt>
                <c:pt idx="455">
                  <c:v>952.2733</c:v>
                </c:pt>
                <c:pt idx="456">
                  <c:v>950.51166</c:v>
                </c:pt>
                <c:pt idx="457">
                  <c:v>949.27485</c:v>
                </c:pt>
                <c:pt idx="458">
                  <c:v>948.16606</c:v>
                </c:pt>
                <c:pt idx="459">
                  <c:v>946.83477</c:v>
                </c:pt>
                <c:pt idx="460">
                  <c:v>944.9579199999999</c:v>
                </c:pt>
                <c:pt idx="461">
                  <c:v>945.24137</c:v>
                </c:pt>
                <c:pt idx="462">
                  <c:v>943.95458</c:v>
                </c:pt>
                <c:pt idx="463">
                  <c:v>942.70497</c:v>
                </c:pt>
                <c:pt idx="464">
                  <c:v>940.61661</c:v>
                </c:pt>
                <c:pt idx="465">
                  <c:v>939.67605</c:v>
                </c:pt>
                <c:pt idx="466">
                  <c:v>938.17348</c:v>
                </c:pt>
                <c:pt idx="467">
                  <c:v>936.77453</c:v>
                </c:pt>
                <c:pt idx="468">
                  <c:v>935.29877</c:v>
                </c:pt>
                <c:pt idx="469">
                  <c:v>933.65905</c:v>
                </c:pt>
                <c:pt idx="470">
                  <c:v>932.2241299999999</c:v>
                </c:pt>
                <c:pt idx="471">
                  <c:v>932.79225</c:v>
                </c:pt>
                <c:pt idx="472">
                  <c:v>930.91845</c:v>
                </c:pt>
                <c:pt idx="473">
                  <c:v>929.42136</c:v>
                </c:pt>
                <c:pt idx="474">
                  <c:v>928.01449</c:v>
                </c:pt>
                <c:pt idx="475">
                  <c:v>926.92642</c:v>
                </c:pt>
                <c:pt idx="476">
                  <c:v>925.21415</c:v>
                </c:pt>
                <c:pt idx="477">
                  <c:v>923.45373</c:v>
                </c:pt>
                <c:pt idx="478">
                  <c:v>922.73079</c:v>
                </c:pt>
                <c:pt idx="479">
                  <c:v>920.90576</c:v>
                </c:pt>
                <c:pt idx="480">
                  <c:v>919.72991</c:v>
                </c:pt>
                <c:pt idx="481">
                  <c:v>919.88108</c:v>
                </c:pt>
                <c:pt idx="482">
                  <c:v>918.24745</c:v>
                </c:pt>
                <c:pt idx="483">
                  <c:v>916.41876</c:v>
                </c:pt>
                <c:pt idx="484">
                  <c:v>914.8534</c:v>
                </c:pt>
                <c:pt idx="485">
                  <c:v>913.34534</c:v>
                </c:pt>
                <c:pt idx="486">
                  <c:v>911.57577</c:v>
                </c:pt>
                <c:pt idx="487">
                  <c:v>910.59377</c:v>
                </c:pt>
                <c:pt idx="488">
                  <c:v>909.12655</c:v>
                </c:pt>
                <c:pt idx="489">
                  <c:v>907.31492</c:v>
                </c:pt>
                <c:pt idx="490">
                  <c:v>907.04671</c:v>
                </c:pt>
                <c:pt idx="491">
                  <c:v>905.73006</c:v>
                </c:pt>
                <c:pt idx="492">
                  <c:v>904.44266</c:v>
                </c:pt>
                <c:pt idx="493">
                  <c:v>902.54326</c:v>
                </c:pt>
                <c:pt idx="494">
                  <c:v>901.1882</c:v>
                </c:pt>
                <c:pt idx="495">
                  <c:v>899.74231</c:v>
                </c:pt>
                <c:pt idx="496">
                  <c:v>898.36957</c:v>
                </c:pt>
                <c:pt idx="497">
                  <c:v>896.82616</c:v>
                </c:pt>
                <c:pt idx="498">
                  <c:v>895.15534</c:v>
                </c:pt>
                <c:pt idx="499">
                  <c:v>894.35925</c:v>
                </c:pt>
                <c:pt idx="500">
                  <c:v>893.13159</c:v>
                </c:pt>
                <c:pt idx="501">
                  <c:v>891.41201</c:v>
                </c:pt>
                <c:pt idx="502">
                  <c:v>890.17887</c:v>
                </c:pt>
                <c:pt idx="503">
                  <c:v>888.59827</c:v>
                </c:pt>
                <c:pt idx="504">
                  <c:v>886.99024</c:v>
                </c:pt>
                <c:pt idx="505">
                  <c:v>885.88022</c:v>
                </c:pt>
                <c:pt idx="506">
                  <c:v>883.74736</c:v>
                </c:pt>
                <c:pt idx="507">
                  <c:v>881.95463</c:v>
                </c:pt>
                <c:pt idx="508">
                  <c:v>881.55537</c:v>
                </c:pt>
                <c:pt idx="509">
                  <c:v>880.58372</c:v>
                </c:pt>
                <c:pt idx="510">
                  <c:v>879.09578</c:v>
                </c:pt>
                <c:pt idx="511">
                  <c:v>877.236</c:v>
                </c:pt>
                <c:pt idx="512">
                  <c:v>876.1077</c:v>
                </c:pt>
                <c:pt idx="513">
                  <c:v>874.28449</c:v>
                </c:pt>
                <c:pt idx="514">
                  <c:v>872.5326</c:v>
                </c:pt>
                <c:pt idx="515">
                  <c:v>871.07453</c:v>
                </c:pt>
                <c:pt idx="516">
                  <c:v>869.205</c:v>
                </c:pt>
                <c:pt idx="517">
                  <c:v>868.72039</c:v>
                </c:pt>
                <c:pt idx="518">
                  <c:v>867.89626</c:v>
                </c:pt>
                <c:pt idx="519">
                  <c:v>866.22057</c:v>
                </c:pt>
                <c:pt idx="520">
                  <c:v>864.47844</c:v>
                </c:pt>
                <c:pt idx="521">
                  <c:v>862.80458</c:v>
                </c:pt>
                <c:pt idx="522">
                  <c:v>861.3672299999999</c:v>
                </c:pt>
                <c:pt idx="523">
                  <c:v>859.54768</c:v>
                </c:pt>
                <c:pt idx="524">
                  <c:v>857.67754</c:v>
                </c:pt>
                <c:pt idx="525">
                  <c:v>856.00611</c:v>
                </c:pt>
                <c:pt idx="526">
                  <c:v>856.01891</c:v>
                </c:pt>
                <c:pt idx="527">
                  <c:v>854.37492</c:v>
                </c:pt>
                <c:pt idx="528">
                  <c:v>852.4426</c:v>
                </c:pt>
                <c:pt idx="529">
                  <c:v>851.02293</c:v>
                </c:pt>
                <c:pt idx="530">
                  <c:v>849.11682</c:v>
                </c:pt>
                <c:pt idx="531">
                  <c:v>847.3819999999999</c:v>
                </c:pt>
                <c:pt idx="532">
                  <c:v>845.37227</c:v>
                </c:pt>
                <c:pt idx="533">
                  <c:v>844.27201</c:v>
                </c:pt>
                <c:pt idx="534">
                  <c:v>843.1016499999999</c:v>
                </c:pt>
                <c:pt idx="535">
                  <c:v>842.58413</c:v>
                </c:pt>
                <c:pt idx="536">
                  <c:v>841.00475</c:v>
                </c:pt>
                <c:pt idx="537">
                  <c:v>838.45372</c:v>
                </c:pt>
                <c:pt idx="538">
                  <c:v>837.31933</c:v>
                </c:pt>
                <c:pt idx="539">
                  <c:v>835.28948</c:v>
                </c:pt>
                <c:pt idx="540">
                  <c:v>833.43214</c:v>
                </c:pt>
                <c:pt idx="541">
                  <c:v>832.20021</c:v>
                </c:pt>
                <c:pt idx="542">
                  <c:v>830.25204</c:v>
                </c:pt>
                <c:pt idx="543">
                  <c:v>830.51111</c:v>
                </c:pt>
                <c:pt idx="544">
                  <c:v>828.18014</c:v>
                </c:pt>
                <c:pt idx="545">
                  <c:v>826.28256</c:v>
                </c:pt>
                <c:pt idx="546">
                  <c:v>824.48679</c:v>
                </c:pt>
                <c:pt idx="547">
                  <c:v>822.79952</c:v>
                </c:pt>
                <c:pt idx="548">
                  <c:v>820.66056</c:v>
                </c:pt>
                <c:pt idx="549">
                  <c:v>819.23235</c:v>
                </c:pt>
                <c:pt idx="550">
                  <c:v>817.01963</c:v>
                </c:pt>
                <c:pt idx="551">
                  <c:v>817.52252</c:v>
                </c:pt>
                <c:pt idx="552">
                  <c:v>815.65055</c:v>
                </c:pt>
                <c:pt idx="553">
                  <c:v>813.96694</c:v>
                </c:pt>
                <c:pt idx="554">
                  <c:v>811.89137</c:v>
                </c:pt>
                <c:pt idx="555">
                  <c:v>809.86884</c:v>
                </c:pt>
                <c:pt idx="556">
                  <c:v>808.13768</c:v>
                </c:pt>
                <c:pt idx="557">
                  <c:v>806.05297</c:v>
                </c:pt>
                <c:pt idx="558">
                  <c:v>804.82897</c:v>
                </c:pt>
                <c:pt idx="559">
                  <c:v>804.49858</c:v>
                </c:pt>
              </c:numCache>
            </c:numRef>
          </c:yVal>
          <c:smooth val="1"/>
        </c:ser>
        <c:ser>
          <c:idx val="0"/>
          <c:order val="2"/>
          <c:spPr>
            <a:ln w="15875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A!$J$7:$J$648</c:f>
              <c:numCache>
                <c:formatCode>General</c:formatCode>
                <c:ptCount val="642"/>
                <c:pt idx="0">
                  <c:v>0.0</c:v>
                </c:pt>
                <c:pt idx="1">
                  <c:v>-4.79999999999968E-6</c:v>
                </c:pt>
                <c:pt idx="2">
                  <c:v>7.60000000000018E-6</c:v>
                </c:pt>
                <c:pt idx="3">
                  <c:v>5.24000000000002E-5</c:v>
                </c:pt>
                <c:pt idx="4">
                  <c:v>9.28000000000003E-5</c:v>
                </c:pt>
                <c:pt idx="5">
                  <c:v>0.0001048</c:v>
                </c:pt>
                <c:pt idx="6">
                  <c:v>0.0001464</c:v>
                </c:pt>
                <c:pt idx="7">
                  <c:v>0.0001684</c:v>
                </c:pt>
                <c:pt idx="8">
                  <c:v>0.0002088</c:v>
                </c:pt>
                <c:pt idx="9">
                  <c:v>0.0002204</c:v>
                </c:pt>
                <c:pt idx="10">
                  <c:v>0.0002296</c:v>
                </c:pt>
                <c:pt idx="11">
                  <c:v>0.0002544</c:v>
                </c:pt>
                <c:pt idx="12">
                  <c:v>0.000266</c:v>
                </c:pt>
                <c:pt idx="13">
                  <c:v>0.0003272</c:v>
                </c:pt>
                <c:pt idx="14">
                  <c:v>0.0003312</c:v>
                </c:pt>
                <c:pt idx="15">
                  <c:v>0.000354</c:v>
                </c:pt>
                <c:pt idx="16">
                  <c:v>0.0003832</c:v>
                </c:pt>
                <c:pt idx="17">
                  <c:v>0.0004176</c:v>
                </c:pt>
                <c:pt idx="18">
                  <c:v>0.0004392</c:v>
                </c:pt>
                <c:pt idx="19">
                  <c:v>0.0004748</c:v>
                </c:pt>
                <c:pt idx="20">
                  <c:v>0.0005268</c:v>
                </c:pt>
                <c:pt idx="21">
                  <c:v>0.0005204</c:v>
                </c:pt>
                <c:pt idx="22">
                  <c:v>0.0005812</c:v>
                </c:pt>
                <c:pt idx="23">
                  <c:v>0.0006116</c:v>
                </c:pt>
                <c:pt idx="24">
                  <c:v>0.0006392</c:v>
                </c:pt>
                <c:pt idx="25">
                  <c:v>0.00068</c:v>
                </c:pt>
                <c:pt idx="26">
                  <c:v>0.0007384</c:v>
                </c:pt>
                <c:pt idx="27">
                  <c:v>0.00076</c:v>
                </c:pt>
                <c:pt idx="28">
                  <c:v>0.0007892</c:v>
                </c:pt>
                <c:pt idx="29">
                  <c:v>0.0008148</c:v>
                </c:pt>
                <c:pt idx="30">
                  <c:v>0.0008536</c:v>
                </c:pt>
                <c:pt idx="31">
                  <c:v>0.00091</c:v>
                </c:pt>
                <c:pt idx="32">
                  <c:v>0.0009276</c:v>
                </c:pt>
                <c:pt idx="33">
                  <c:v>0.0009804</c:v>
                </c:pt>
                <c:pt idx="34">
                  <c:v>0.0010352</c:v>
                </c:pt>
                <c:pt idx="35">
                  <c:v>0.0010736</c:v>
                </c:pt>
                <c:pt idx="36">
                  <c:v>0.00109</c:v>
                </c:pt>
                <c:pt idx="37">
                  <c:v>0.0011164</c:v>
                </c:pt>
                <c:pt idx="38">
                  <c:v>0.0011912</c:v>
                </c:pt>
                <c:pt idx="39">
                  <c:v>0.0012244</c:v>
                </c:pt>
                <c:pt idx="40">
                  <c:v>0.0012464</c:v>
                </c:pt>
                <c:pt idx="41">
                  <c:v>0.0012996</c:v>
                </c:pt>
                <c:pt idx="42">
                  <c:v>0.0013384</c:v>
                </c:pt>
                <c:pt idx="43">
                  <c:v>0.0013916</c:v>
                </c:pt>
                <c:pt idx="44">
                  <c:v>0.0014256</c:v>
                </c:pt>
                <c:pt idx="45">
                  <c:v>0.0014592</c:v>
                </c:pt>
                <c:pt idx="46">
                  <c:v>0.001528</c:v>
                </c:pt>
                <c:pt idx="47">
                  <c:v>0.0015408</c:v>
                </c:pt>
                <c:pt idx="48">
                  <c:v>0.0016328</c:v>
                </c:pt>
                <c:pt idx="49">
                  <c:v>0.0016344</c:v>
                </c:pt>
                <c:pt idx="50">
                  <c:v>0.0017124</c:v>
                </c:pt>
                <c:pt idx="51">
                  <c:v>0.0017176</c:v>
                </c:pt>
                <c:pt idx="52">
                  <c:v>0.0018124</c:v>
                </c:pt>
                <c:pt idx="53">
                  <c:v>0.0018048</c:v>
                </c:pt>
                <c:pt idx="54">
                  <c:v>0.0018976</c:v>
                </c:pt>
                <c:pt idx="55">
                  <c:v>0.0019212</c:v>
                </c:pt>
                <c:pt idx="56">
                  <c:v>0.0019968</c:v>
                </c:pt>
                <c:pt idx="57">
                  <c:v>0.0020308</c:v>
                </c:pt>
                <c:pt idx="58">
                  <c:v>0.0020604</c:v>
                </c:pt>
                <c:pt idx="59">
                  <c:v>0.0021416</c:v>
                </c:pt>
                <c:pt idx="60">
                  <c:v>0.0021856</c:v>
                </c:pt>
                <c:pt idx="61">
                  <c:v>0.0022244</c:v>
                </c:pt>
                <c:pt idx="62">
                  <c:v>0.002266</c:v>
                </c:pt>
                <c:pt idx="63">
                  <c:v>0.0023452</c:v>
                </c:pt>
                <c:pt idx="64">
                  <c:v>0.0023748</c:v>
                </c:pt>
                <c:pt idx="65">
                  <c:v>0.0024364</c:v>
                </c:pt>
                <c:pt idx="66">
                  <c:v>0.0024452</c:v>
                </c:pt>
                <c:pt idx="67">
                  <c:v>0.0025416</c:v>
                </c:pt>
                <c:pt idx="68">
                  <c:v>0.0025576</c:v>
                </c:pt>
                <c:pt idx="69">
                  <c:v>0.0026408</c:v>
                </c:pt>
                <c:pt idx="70">
                  <c:v>0.0026688</c:v>
                </c:pt>
                <c:pt idx="71">
                  <c:v>0.0027644</c:v>
                </c:pt>
                <c:pt idx="72">
                  <c:v>0.0027644</c:v>
                </c:pt>
                <c:pt idx="73">
                  <c:v>0.0028792</c:v>
                </c:pt>
                <c:pt idx="74">
                  <c:v>0.0028844</c:v>
                </c:pt>
                <c:pt idx="75">
                  <c:v>0.0030124</c:v>
                </c:pt>
                <c:pt idx="76">
                  <c:v>0.002998</c:v>
                </c:pt>
                <c:pt idx="77">
                  <c:v>0.0031068</c:v>
                </c:pt>
                <c:pt idx="78">
                  <c:v>0.0031064</c:v>
                </c:pt>
                <c:pt idx="79">
                  <c:v>0.00323</c:v>
                </c:pt>
                <c:pt idx="80">
                  <c:v>0.0032352</c:v>
                </c:pt>
                <c:pt idx="81">
                  <c:v>0.003334</c:v>
                </c:pt>
                <c:pt idx="82">
                  <c:v>0.0033356</c:v>
                </c:pt>
                <c:pt idx="83">
                  <c:v>0.0034776</c:v>
                </c:pt>
                <c:pt idx="84">
                  <c:v>0.0034556</c:v>
                </c:pt>
                <c:pt idx="85">
                  <c:v>0.0035588</c:v>
                </c:pt>
                <c:pt idx="86">
                  <c:v>0.0036008</c:v>
                </c:pt>
                <c:pt idx="87">
                  <c:v>0.0037248</c:v>
                </c:pt>
                <c:pt idx="88">
                  <c:v>0.0036948</c:v>
                </c:pt>
                <c:pt idx="89">
                  <c:v>0.0038316</c:v>
                </c:pt>
                <c:pt idx="90">
                  <c:v>0.0038312</c:v>
                </c:pt>
                <c:pt idx="91">
                  <c:v>0.0039504</c:v>
                </c:pt>
                <c:pt idx="92">
                  <c:v>0.0039452</c:v>
                </c:pt>
                <c:pt idx="93">
                  <c:v>0.004086</c:v>
                </c:pt>
                <c:pt idx="94">
                  <c:v>0.0040996</c:v>
                </c:pt>
                <c:pt idx="95">
                  <c:v>0.0042188</c:v>
                </c:pt>
                <c:pt idx="96">
                  <c:v>0.004234</c:v>
                </c:pt>
                <c:pt idx="97">
                  <c:v>0.0043448</c:v>
                </c:pt>
                <c:pt idx="98">
                  <c:v>0.004364</c:v>
                </c:pt>
                <c:pt idx="99">
                  <c:v>0.004484</c:v>
                </c:pt>
                <c:pt idx="100">
                  <c:v>0.004518</c:v>
                </c:pt>
                <c:pt idx="101">
                  <c:v>0.0046176</c:v>
                </c:pt>
                <c:pt idx="102">
                  <c:v>0.0046824</c:v>
                </c:pt>
                <c:pt idx="103">
                  <c:v>0.0047456</c:v>
                </c:pt>
                <c:pt idx="104">
                  <c:v>0.0048232</c:v>
                </c:pt>
                <c:pt idx="105">
                  <c:v>0.0048852</c:v>
                </c:pt>
                <c:pt idx="106">
                  <c:v>0.00501</c:v>
                </c:pt>
                <c:pt idx="107">
                  <c:v>0.0050236</c:v>
                </c:pt>
                <c:pt idx="108">
                  <c:v>0.0051512</c:v>
                </c:pt>
                <c:pt idx="109">
                  <c:v>0.0051676</c:v>
                </c:pt>
                <c:pt idx="110">
                  <c:v>0.0053448</c:v>
                </c:pt>
                <c:pt idx="111">
                  <c:v>0.005332</c:v>
                </c:pt>
                <c:pt idx="112">
                  <c:v>0.0054484</c:v>
                </c:pt>
                <c:pt idx="113">
                  <c:v>0.005508</c:v>
                </c:pt>
                <c:pt idx="114">
                  <c:v>0.005598</c:v>
                </c:pt>
                <c:pt idx="115">
                  <c:v>0.005704</c:v>
                </c:pt>
                <c:pt idx="116">
                  <c:v>0.0057552</c:v>
                </c:pt>
                <c:pt idx="117">
                  <c:v>0.0059116</c:v>
                </c:pt>
                <c:pt idx="118">
                  <c:v>0.0058924</c:v>
                </c:pt>
                <c:pt idx="119">
                  <c:v>0.0060776</c:v>
                </c:pt>
                <c:pt idx="120">
                  <c:v>0.0061184</c:v>
                </c:pt>
                <c:pt idx="121">
                  <c:v>0.006222</c:v>
                </c:pt>
                <c:pt idx="122">
                  <c:v>0.0063384</c:v>
                </c:pt>
                <c:pt idx="123">
                  <c:v>0.0063768</c:v>
                </c:pt>
                <c:pt idx="124">
                  <c:v>0.0065708</c:v>
                </c:pt>
                <c:pt idx="125">
                  <c:v>0.0065492</c:v>
                </c:pt>
                <c:pt idx="126">
                  <c:v>0.0067116</c:v>
                </c:pt>
                <c:pt idx="127">
                  <c:v>0.0067864</c:v>
                </c:pt>
                <c:pt idx="128">
                  <c:v>0.0068848</c:v>
                </c:pt>
                <c:pt idx="129">
                  <c:v>0.0070416</c:v>
                </c:pt>
                <c:pt idx="130">
                  <c:v>0.0070696</c:v>
                </c:pt>
                <c:pt idx="131">
                  <c:v>0.0072432</c:v>
                </c:pt>
                <c:pt idx="132">
                  <c:v>0.007306</c:v>
                </c:pt>
                <c:pt idx="133">
                  <c:v>0.0074088</c:v>
                </c:pt>
                <c:pt idx="134">
                  <c:v>0.0075908</c:v>
                </c:pt>
                <c:pt idx="135">
                  <c:v>0.0075908</c:v>
                </c:pt>
                <c:pt idx="136">
                  <c:v>0.0077696</c:v>
                </c:pt>
                <c:pt idx="137">
                  <c:v>0.0078944</c:v>
                </c:pt>
                <c:pt idx="138">
                  <c:v>0.007946</c:v>
                </c:pt>
                <c:pt idx="139">
                  <c:v>0.0081352</c:v>
                </c:pt>
                <c:pt idx="140">
                  <c:v>0.0082348</c:v>
                </c:pt>
                <c:pt idx="141">
                  <c:v>0.0083188</c:v>
                </c:pt>
                <c:pt idx="142">
                  <c:v>0.0085188</c:v>
                </c:pt>
                <c:pt idx="143">
                  <c:v>0.0085944</c:v>
                </c:pt>
                <c:pt idx="144">
                  <c:v>0.0087056</c:v>
                </c:pt>
                <c:pt idx="145">
                  <c:v>0.0089128</c:v>
                </c:pt>
                <c:pt idx="146">
                  <c:v>0.0089792</c:v>
                </c:pt>
                <c:pt idx="147">
                  <c:v>0.0090864</c:v>
                </c:pt>
                <c:pt idx="148">
                  <c:v>0.0093144</c:v>
                </c:pt>
                <c:pt idx="149">
                  <c:v>0.00939399999999999</c:v>
                </c:pt>
                <c:pt idx="150">
                  <c:v>0.0095204</c:v>
                </c:pt>
                <c:pt idx="151">
                  <c:v>0.0097344</c:v>
                </c:pt>
                <c:pt idx="152">
                  <c:v>0.0098344</c:v>
                </c:pt>
                <c:pt idx="153">
                  <c:v>0.0099488</c:v>
                </c:pt>
                <c:pt idx="154">
                  <c:v>0.0101512</c:v>
                </c:pt>
                <c:pt idx="155">
                  <c:v>0.0103944</c:v>
                </c:pt>
                <c:pt idx="156">
                  <c:v>0.0104036</c:v>
                </c:pt>
                <c:pt idx="157">
                  <c:v>0.0106188</c:v>
                </c:pt>
                <c:pt idx="158">
                  <c:v>0.0108348</c:v>
                </c:pt>
                <c:pt idx="159">
                  <c:v>0.0110284</c:v>
                </c:pt>
                <c:pt idx="160">
                  <c:v>0.0110624</c:v>
                </c:pt>
                <c:pt idx="161">
                  <c:v>0.011292</c:v>
                </c:pt>
                <c:pt idx="162">
                  <c:v>0.0115268</c:v>
                </c:pt>
                <c:pt idx="163">
                  <c:v>0.0117756</c:v>
                </c:pt>
                <c:pt idx="164">
                  <c:v>0.0117948</c:v>
                </c:pt>
                <c:pt idx="165">
                  <c:v>0.0120032</c:v>
                </c:pt>
                <c:pt idx="166">
                  <c:v>0.0122468</c:v>
                </c:pt>
                <c:pt idx="167">
                  <c:v>0.012482</c:v>
                </c:pt>
                <c:pt idx="168">
                  <c:v>0.0126984</c:v>
                </c:pt>
                <c:pt idx="169">
                  <c:v>0.0127388</c:v>
                </c:pt>
                <c:pt idx="170">
                  <c:v>0.0130052</c:v>
                </c:pt>
                <c:pt idx="171">
                  <c:v>0.013256</c:v>
                </c:pt>
                <c:pt idx="172">
                  <c:v>0.0134824</c:v>
                </c:pt>
                <c:pt idx="173">
                  <c:v>0.0137692</c:v>
                </c:pt>
                <c:pt idx="174">
                  <c:v>0.0138628</c:v>
                </c:pt>
                <c:pt idx="175">
                  <c:v>0.01403</c:v>
                </c:pt>
                <c:pt idx="176">
                  <c:v>0.0142832</c:v>
                </c:pt>
                <c:pt idx="177">
                  <c:v>0.0145548</c:v>
                </c:pt>
                <c:pt idx="178">
                  <c:v>0.0148244</c:v>
                </c:pt>
                <c:pt idx="179">
                  <c:v>0.015094</c:v>
                </c:pt>
                <c:pt idx="180">
                  <c:v>0.0153588</c:v>
                </c:pt>
                <c:pt idx="181">
                  <c:v>0.0156148</c:v>
                </c:pt>
                <c:pt idx="182">
                  <c:v>0.0157916</c:v>
                </c:pt>
                <c:pt idx="183">
                  <c:v>0.0158868</c:v>
                </c:pt>
                <c:pt idx="184">
                  <c:v>0.01617</c:v>
                </c:pt>
                <c:pt idx="185">
                  <c:v>0.0164488</c:v>
                </c:pt>
                <c:pt idx="186">
                  <c:v>0.0166972</c:v>
                </c:pt>
                <c:pt idx="187">
                  <c:v>0.0170032</c:v>
                </c:pt>
                <c:pt idx="188">
                  <c:v>0.0172808</c:v>
                </c:pt>
                <c:pt idx="189">
                  <c:v>0.017572</c:v>
                </c:pt>
                <c:pt idx="190">
                  <c:v>0.0178516</c:v>
                </c:pt>
                <c:pt idx="191">
                  <c:v>0.0181292</c:v>
                </c:pt>
                <c:pt idx="192">
                  <c:v>0.018426</c:v>
                </c:pt>
                <c:pt idx="193">
                  <c:v>0.0187328</c:v>
                </c:pt>
                <c:pt idx="194">
                  <c:v>0.019004</c:v>
                </c:pt>
                <c:pt idx="195">
                  <c:v>0.0192976</c:v>
                </c:pt>
                <c:pt idx="196">
                  <c:v>0.0195612</c:v>
                </c:pt>
                <c:pt idx="197">
                  <c:v>0.0198492</c:v>
                </c:pt>
                <c:pt idx="198">
                  <c:v>0.0201536</c:v>
                </c:pt>
                <c:pt idx="199">
                  <c:v>0.0204384</c:v>
                </c:pt>
                <c:pt idx="200">
                  <c:v>0.0207284</c:v>
                </c:pt>
                <c:pt idx="201">
                  <c:v>0.020904</c:v>
                </c:pt>
                <c:pt idx="202">
                  <c:v>0.021006</c:v>
                </c:pt>
                <c:pt idx="203">
                  <c:v>0.0213148</c:v>
                </c:pt>
                <c:pt idx="204">
                  <c:v>0.0215848</c:v>
                </c:pt>
                <c:pt idx="205">
                  <c:v>0.0219192</c:v>
                </c:pt>
                <c:pt idx="206">
                  <c:v>0.0222044</c:v>
                </c:pt>
                <c:pt idx="207">
                  <c:v>0.0225064</c:v>
                </c:pt>
                <c:pt idx="208">
                  <c:v>0.0228004</c:v>
                </c:pt>
                <c:pt idx="209">
                  <c:v>0.0231064</c:v>
                </c:pt>
                <c:pt idx="210">
                  <c:v>0.0233944</c:v>
                </c:pt>
                <c:pt idx="211">
                  <c:v>0.023666</c:v>
                </c:pt>
                <c:pt idx="212">
                  <c:v>0.023966</c:v>
                </c:pt>
                <c:pt idx="213">
                  <c:v>0.0242612</c:v>
                </c:pt>
                <c:pt idx="214">
                  <c:v>0.0245628</c:v>
                </c:pt>
                <c:pt idx="215">
                  <c:v>0.0248792</c:v>
                </c:pt>
                <c:pt idx="216">
                  <c:v>0.0251452</c:v>
                </c:pt>
                <c:pt idx="217">
                  <c:v>0.0254404</c:v>
                </c:pt>
                <c:pt idx="218">
                  <c:v>0.0257744</c:v>
                </c:pt>
                <c:pt idx="219">
                  <c:v>0.0260168</c:v>
                </c:pt>
                <c:pt idx="220">
                  <c:v>0.0263636</c:v>
                </c:pt>
                <c:pt idx="221">
                  <c:v>0.0266828</c:v>
                </c:pt>
                <c:pt idx="222">
                  <c:v>0.0269692</c:v>
                </c:pt>
                <c:pt idx="223">
                  <c:v>0.0272712</c:v>
                </c:pt>
                <c:pt idx="224">
                  <c:v>0.0275852</c:v>
                </c:pt>
                <c:pt idx="225">
                  <c:v>0.0278412</c:v>
                </c:pt>
                <c:pt idx="226">
                  <c:v>0.0281936</c:v>
                </c:pt>
                <c:pt idx="227">
                  <c:v>0.0284804</c:v>
                </c:pt>
                <c:pt idx="228">
                  <c:v>0.0287772</c:v>
                </c:pt>
                <c:pt idx="229">
                  <c:v>0.029104</c:v>
                </c:pt>
                <c:pt idx="230">
                  <c:v>0.0293924</c:v>
                </c:pt>
                <c:pt idx="231">
                  <c:v>0.0296852</c:v>
                </c:pt>
                <c:pt idx="232">
                  <c:v>0.0299904</c:v>
                </c:pt>
                <c:pt idx="233">
                  <c:v>0.0302936</c:v>
                </c:pt>
                <c:pt idx="234">
                  <c:v>0.0305524</c:v>
                </c:pt>
                <c:pt idx="235">
                  <c:v>0.03089</c:v>
                </c:pt>
                <c:pt idx="236">
                  <c:v>0.0311964</c:v>
                </c:pt>
                <c:pt idx="237">
                  <c:v>0.0315112</c:v>
                </c:pt>
                <c:pt idx="238">
                  <c:v>0.0318016</c:v>
                </c:pt>
                <c:pt idx="239">
                  <c:v>0.0320804</c:v>
                </c:pt>
                <c:pt idx="240">
                  <c:v>0.0321192</c:v>
                </c:pt>
                <c:pt idx="241">
                  <c:v>0.0323924</c:v>
                </c:pt>
                <c:pt idx="242">
                  <c:v>0.03273</c:v>
                </c:pt>
                <c:pt idx="243">
                  <c:v>0.033014</c:v>
                </c:pt>
                <c:pt idx="244">
                  <c:v>0.0333324</c:v>
                </c:pt>
                <c:pt idx="245">
                  <c:v>0.0336204</c:v>
                </c:pt>
                <c:pt idx="246">
                  <c:v>0.0339356</c:v>
                </c:pt>
                <c:pt idx="247">
                  <c:v>0.034282</c:v>
                </c:pt>
                <c:pt idx="248">
                  <c:v>0.0345716</c:v>
                </c:pt>
                <c:pt idx="249">
                  <c:v>0.0348736</c:v>
                </c:pt>
                <c:pt idx="250">
                  <c:v>0.0351816</c:v>
                </c:pt>
                <c:pt idx="251">
                  <c:v>0.03546</c:v>
                </c:pt>
                <c:pt idx="252">
                  <c:v>0.035778</c:v>
                </c:pt>
                <c:pt idx="253">
                  <c:v>0.036078</c:v>
                </c:pt>
                <c:pt idx="254">
                  <c:v>0.0363976</c:v>
                </c:pt>
                <c:pt idx="255">
                  <c:v>0.0366984</c:v>
                </c:pt>
                <c:pt idx="256">
                  <c:v>0.0368992</c:v>
                </c:pt>
                <c:pt idx="257">
                  <c:v>0.0370264</c:v>
                </c:pt>
                <c:pt idx="258">
                  <c:v>0.0373164</c:v>
                </c:pt>
                <c:pt idx="259">
                  <c:v>0.0376528</c:v>
                </c:pt>
                <c:pt idx="260">
                  <c:v>0.0379692</c:v>
                </c:pt>
                <c:pt idx="261">
                  <c:v>0.038274</c:v>
                </c:pt>
                <c:pt idx="262">
                  <c:v>0.0385624</c:v>
                </c:pt>
                <c:pt idx="263">
                  <c:v>0.038882</c:v>
                </c:pt>
                <c:pt idx="264">
                  <c:v>0.0392036</c:v>
                </c:pt>
                <c:pt idx="265">
                  <c:v>0.039522</c:v>
                </c:pt>
                <c:pt idx="266">
                  <c:v>0.039818</c:v>
                </c:pt>
                <c:pt idx="267">
                  <c:v>0.040104</c:v>
                </c:pt>
                <c:pt idx="268">
                  <c:v>0.0404204</c:v>
                </c:pt>
                <c:pt idx="269">
                  <c:v>0.0405424</c:v>
                </c:pt>
                <c:pt idx="270">
                  <c:v>0.0407276</c:v>
                </c:pt>
                <c:pt idx="271">
                  <c:v>0.04102</c:v>
                </c:pt>
                <c:pt idx="272">
                  <c:v>0.041352</c:v>
                </c:pt>
                <c:pt idx="273">
                  <c:v>0.0416568</c:v>
                </c:pt>
                <c:pt idx="274">
                  <c:v>0.0419828</c:v>
                </c:pt>
                <c:pt idx="275">
                  <c:v>0.042274</c:v>
                </c:pt>
                <c:pt idx="276">
                  <c:v>0.0426212</c:v>
                </c:pt>
                <c:pt idx="277">
                  <c:v>0.0429028</c:v>
                </c:pt>
                <c:pt idx="278">
                  <c:v>0.0432324</c:v>
                </c:pt>
                <c:pt idx="279">
                  <c:v>0.043534</c:v>
                </c:pt>
                <c:pt idx="280">
                  <c:v>0.0438336</c:v>
                </c:pt>
                <c:pt idx="281">
                  <c:v>0.0441472</c:v>
                </c:pt>
                <c:pt idx="282">
                  <c:v>0.0441568</c:v>
                </c:pt>
                <c:pt idx="283">
                  <c:v>0.04445</c:v>
                </c:pt>
                <c:pt idx="284">
                  <c:v>0.0447348</c:v>
                </c:pt>
                <c:pt idx="285">
                  <c:v>0.0450576</c:v>
                </c:pt>
                <c:pt idx="286">
                  <c:v>0.0453744</c:v>
                </c:pt>
                <c:pt idx="287">
                  <c:v>0.0456932</c:v>
                </c:pt>
                <c:pt idx="288">
                  <c:v>0.0460124</c:v>
                </c:pt>
                <c:pt idx="289">
                  <c:v>0.0463152</c:v>
                </c:pt>
                <c:pt idx="290">
                  <c:v>0.0466208</c:v>
                </c:pt>
                <c:pt idx="291">
                  <c:v>0.0469284</c:v>
                </c:pt>
                <c:pt idx="292">
                  <c:v>0.0472632</c:v>
                </c:pt>
                <c:pt idx="293">
                  <c:v>0.0475596</c:v>
                </c:pt>
                <c:pt idx="294">
                  <c:v>0.047746</c:v>
                </c:pt>
                <c:pt idx="295">
                  <c:v>0.0478532</c:v>
                </c:pt>
                <c:pt idx="296">
                  <c:v>0.0481936</c:v>
                </c:pt>
                <c:pt idx="297">
                  <c:v>0.0484924</c:v>
                </c:pt>
                <c:pt idx="298">
                  <c:v>0.0487832</c:v>
                </c:pt>
                <c:pt idx="299">
                  <c:v>0.0490992</c:v>
                </c:pt>
                <c:pt idx="300">
                  <c:v>0.0494</c:v>
                </c:pt>
                <c:pt idx="301">
                  <c:v>0.0497068</c:v>
                </c:pt>
                <c:pt idx="302">
                  <c:v>0.0500348</c:v>
                </c:pt>
                <c:pt idx="303">
                  <c:v>0.0503276</c:v>
                </c:pt>
                <c:pt idx="304">
                  <c:v>0.0506424</c:v>
                </c:pt>
                <c:pt idx="305">
                  <c:v>0.050962</c:v>
                </c:pt>
                <c:pt idx="306">
                  <c:v>0.05126</c:v>
                </c:pt>
                <c:pt idx="307">
                  <c:v>0.0513796</c:v>
                </c:pt>
                <c:pt idx="308">
                  <c:v>0.0515784</c:v>
                </c:pt>
                <c:pt idx="309">
                  <c:v>0.0518872</c:v>
                </c:pt>
                <c:pt idx="310">
                  <c:v>0.0521864</c:v>
                </c:pt>
                <c:pt idx="311">
                  <c:v>0.0525068</c:v>
                </c:pt>
                <c:pt idx="312">
                  <c:v>0.052828</c:v>
                </c:pt>
                <c:pt idx="313">
                  <c:v>0.0531164</c:v>
                </c:pt>
                <c:pt idx="314">
                  <c:v>0.0534536</c:v>
                </c:pt>
                <c:pt idx="315">
                  <c:v>0.053738</c:v>
                </c:pt>
                <c:pt idx="316">
                  <c:v>0.0540556</c:v>
                </c:pt>
                <c:pt idx="317">
                  <c:v>0.0543576</c:v>
                </c:pt>
                <c:pt idx="318">
                  <c:v>0.0546912</c:v>
                </c:pt>
                <c:pt idx="319">
                  <c:v>0.0549288</c:v>
                </c:pt>
                <c:pt idx="320">
                  <c:v>0.0549932</c:v>
                </c:pt>
                <c:pt idx="321">
                  <c:v>0.0552888</c:v>
                </c:pt>
                <c:pt idx="322">
                  <c:v>0.0556196</c:v>
                </c:pt>
                <c:pt idx="323">
                  <c:v>0.0558908</c:v>
                </c:pt>
                <c:pt idx="324">
                  <c:v>0.0562092</c:v>
                </c:pt>
                <c:pt idx="325">
                  <c:v>0.0565256</c:v>
                </c:pt>
                <c:pt idx="326">
                  <c:v>0.0568444</c:v>
                </c:pt>
                <c:pt idx="327">
                  <c:v>0.057152</c:v>
                </c:pt>
                <c:pt idx="328">
                  <c:v>0.0574408</c:v>
                </c:pt>
                <c:pt idx="329">
                  <c:v>0.0577452</c:v>
                </c:pt>
                <c:pt idx="330">
                  <c:v>0.0580604</c:v>
                </c:pt>
                <c:pt idx="331">
                  <c:v>0.05837</c:v>
                </c:pt>
                <c:pt idx="332">
                  <c:v>0.0586988</c:v>
                </c:pt>
                <c:pt idx="333">
                  <c:v>0.058746</c:v>
                </c:pt>
                <c:pt idx="334">
                  <c:v>0.0589996</c:v>
                </c:pt>
                <c:pt idx="335">
                  <c:v>0.0593212</c:v>
                </c:pt>
                <c:pt idx="336">
                  <c:v>0.0596308</c:v>
                </c:pt>
                <c:pt idx="337">
                  <c:v>0.0599292</c:v>
                </c:pt>
                <c:pt idx="338">
                  <c:v>0.0602552</c:v>
                </c:pt>
                <c:pt idx="339">
                  <c:v>0.0605416</c:v>
                </c:pt>
                <c:pt idx="340">
                  <c:v>0.0608732</c:v>
                </c:pt>
                <c:pt idx="341">
                  <c:v>0.0611728</c:v>
                </c:pt>
                <c:pt idx="342">
                  <c:v>0.0614952</c:v>
                </c:pt>
                <c:pt idx="343">
                  <c:v>0.0618112</c:v>
                </c:pt>
                <c:pt idx="344">
                  <c:v>0.062106</c:v>
                </c:pt>
                <c:pt idx="345">
                  <c:v>0.0624268</c:v>
                </c:pt>
                <c:pt idx="346">
                  <c:v>0.0626092</c:v>
                </c:pt>
                <c:pt idx="347">
                  <c:v>0.0627108</c:v>
                </c:pt>
                <c:pt idx="348">
                  <c:v>0.0630316</c:v>
                </c:pt>
                <c:pt idx="349">
                  <c:v>0.0633324</c:v>
                </c:pt>
                <c:pt idx="350">
                  <c:v>0.063672</c:v>
                </c:pt>
                <c:pt idx="351">
                  <c:v>0.063948</c:v>
                </c:pt>
                <c:pt idx="352">
                  <c:v>0.0642812</c:v>
                </c:pt>
                <c:pt idx="353">
                  <c:v>0.0645688</c:v>
                </c:pt>
                <c:pt idx="354">
                  <c:v>0.0648788</c:v>
                </c:pt>
                <c:pt idx="355">
                  <c:v>0.065204</c:v>
                </c:pt>
                <c:pt idx="356">
                  <c:v>0.0654812</c:v>
                </c:pt>
                <c:pt idx="357">
                  <c:v>0.0657708</c:v>
                </c:pt>
                <c:pt idx="358">
                  <c:v>0.0661292</c:v>
                </c:pt>
                <c:pt idx="359">
                  <c:v>0.0663984</c:v>
                </c:pt>
                <c:pt idx="360">
                  <c:v>0.0664188</c:v>
                </c:pt>
                <c:pt idx="361">
                  <c:v>0.066756</c:v>
                </c:pt>
                <c:pt idx="362">
                  <c:v>0.0670536</c:v>
                </c:pt>
                <c:pt idx="363">
                  <c:v>0.0673476</c:v>
                </c:pt>
                <c:pt idx="364">
                  <c:v>0.0676856</c:v>
                </c:pt>
                <c:pt idx="365">
                  <c:v>0.0679796</c:v>
                </c:pt>
                <c:pt idx="366">
                  <c:v>0.068314</c:v>
                </c:pt>
                <c:pt idx="367">
                  <c:v>0.0686176</c:v>
                </c:pt>
                <c:pt idx="368">
                  <c:v>0.0689224</c:v>
                </c:pt>
                <c:pt idx="369">
                  <c:v>0.0692424</c:v>
                </c:pt>
                <c:pt idx="370">
                  <c:v>0.0695488</c:v>
                </c:pt>
                <c:pt idx="371">
                  <c:v>0.069852</c:v>
                </c:pt>
                <c:pt idx="372">
                  <c:v>0.070178</c:v>
                </c:pt>
                <c:pt idx="373">
                  <c:v>0.0702152</c:v>
                </c:pt>
                <c:pt idx="374">
                  <c:v>0.0704524</c:v>
                </c:pt>
                <c:pt idx="375">
                  <c:v>0.0707828</c:v>
                </c:pt>
                <c:pt idx="376">
                  <c:v>0.071094</c:v>
                </c:pt>
                <c:pt idx="377">
                  <c:v>0.0713904</c:v>
                </c:pt>
                <c:pt idx="378">
                  <c:v>0.0717364</c:v>
                </c:pt>
                <c:pt idx="379">
                  <c:v>0.071994</c:v>
                </c:pt>
                <c:pt idx="380">
                  <c:v>0.0723116</c:v>
                </c:pt>
                <c:pt idx="381">
                  <c:v>0.072638</c:v>
                </c:pt>
                <c:pt idx="382">
                  <c:v>0.072946</c:v>
                </c:pt>
                <c:pt idx="383">
                  <c:v>0.0732716</c:v>
                </c:pt>
                <c:pt idx="384">
                  <c:v>0.0735688</c:v>
                </c:pt>
                <c:pt idx="385">
                  <c:v>0.0739004</c:v>
                </c:pt>
                <c:pt idx="386">
                  <c:v>0.0740424</c:v>
                </c:pt>
                <c:pt idx="387">
                  <c:v>0.0741848</c:v>
                </c:pt>
                <c:pt idx="388">
                  <c:v>0.0745076</c:v>
                </c:pt>
                <c:pt idx="389">
                  <c:v>0.0748172</c:v>
                </c:pt>
                <c:pt idx="390">
                  <c:v>0.0750908</c:v>
                </c:pt>
                <c:pt idx="391">
                  <c:v>0.0754228</c:v>
                </c:pt>
                <c:pt idx="392">
                  <c:v>0.0757332</c:v>
                </c:pt>
                <c:pt idx="393">
                  <c:v>0.0760508</c:v>
                </c:pt>
                <c:pt idx="394">
                  <c:v>0.0763688</c:v>
                </c:pt>
                <c:pt idx="395">
                  <c:v>0.0766812</c:v>
                </c:pt>
                <c:pt idx="396">
                  <c:v>0.0769756</c:v>
                </c:pt>
                <c:pt idx="397">
                  <c:v>0.0773064</c:v>
                </c:pt>
                <c:pt idx="398">
                  <c:v>0.0776104</c:v>
                </c:pt>
                <c:pt idx="399">
                  <c:v>0.0777744</c:v>
                </c:pt>
                <c:pt idx="400">
                  <c:v>0.0779184</c:v>
                </c:pt>
                <c:pt idx="401">
                  <c:v>0.078238</c:v>
                </c:pt>
                <c:pt idx="402">
                  <c:v>0.0785424</c:v>
                </c:pt>
                <c:pt idx="403">
                  <c:v>0.0788568</c:v>
                </c:pt>
                <c:pt idx="404">
                  <c:v>0.0791716</c:v>
                </c:pt>
                <c:pt idx="405">
                  <c:v>0.0794832</c:v>
                </c:pt>
                <c:pt idx="406">
                  <c:v>0.0797932</c:v>
                </c:pt>
                <c:pt idx="407">
                  <c:v>0.0800876</c:v>
                </c:pt>
                <c:pt idx="408">
                  <c:v>0.0803568</c:v>
                </c:pt>
                <c:pt idx="409">
                  <c:v>0.0807044</c:v>
                </c:pt>
                <c:pt idx="410">
                  <c:v>0.0810196</c:v>
                </c:pt>
                <c:pt idx="411">
                  <c:v>0.0813216</c:v>
                </c:pt>
                <c:pt idx="412">
                  <c:v>0.081568</c:v>
                </c:pt>
                <c:pt idx="413">
                  <c:v>0.0816272</c:v>
                </c:pt>
                <c:pt idx="414">
                  <c:v>0.081936</c:v>
                </c:pt>
                <c:pt idx="415">
                  <c:v>0.0822464</c:v>
                </c:pt>
                <c:pt idx="416">
                  <c:v>0.0825524</c:v>
                </c:pt>
                <c:pt idx="417">
                  <c:v>0.0828804</c:v>
                </c:pt>
                <c:pt idx="418">
                  <c:v>0.0832108</c:v>
                </c:pt>
                <c:pt idx="419">
                  <c:v>0.0834956</c:v>
                </c:pt>
                <c:pt idx="420">
                  <c:v>0.0838116</c:v>
                </c:pt>
                <c:pt idx="421">
                  <c:v>0.0841088</c:v>
                </c:pt>
                <c:pt idx="422">
                  <c:v>0.0844308</c:v>
                </c:pt>
                <c:pt idx="423">
                  <c:v>0.0847428</c:v>
                </c:pt>
                <c:pt idx="424">
                  <c:v>0.0850464</c:v>
                </c:pt>
                <c:pt idx="425">
                  <c:v>0.0850564</c:v>
                </c:pt>
                <c:pt idx="426">
                  <c:v>0.0853556</c:v>
                </c:pt>
                <c:pt idx="427">
                  <c:v>0.0856676</c:v>
                </c:pt>
                <c:pt idx="428">
                  <c:v>0.0859912</c:v>
                </c:pt>
                <c:pt idx="429">
                  <c:v>0.0862892</c:v>
                </c:pt>
                <c:pt idx="430">
                  <c:v>0.0866184</c:v>
                </c:pt>
                <c:pt idx="431">
                  <c:v>0.086944</c:v>
                </c:pt>
                <c:pt idx="432">
                  <c:v>0.0872384</c:v>
                </c:pt>
                <c:pt idx="433">
                  <c:v>0.0875492</c:v>
                </c:pt>
                <c:pt idx="434">
                  <c:v>0.0878744</c:v>
                </c:pt>
                <c:pt idx="435">
                  <c:v>0.0881768</c:v>
                </c:pt>
                <c:pt idx="436">
                  <c:v>0.0884832</c:v>
                </c:pt>
                <c:pt idx="437">
                  <c:v>0.0885584</c:v>
                </c:pt>
                <c:pt idx="438">
                  <c:v>0.088806</c:v>
                </c:pt>
                <c:pt idx="439">
                  <c:v>0.0891124</c:v>
                </c:pt>
                <c:pt idx="440">
                  <c:v>0.0894164</c:v>
                </c:pt>
                <c:pt idx="441">
                  <c:v>0.089734</c:v>
                </c:pt>
                <c:pt idx="442">
                  <c:v>0.0900156</c:v>
                </c:pt>
                <c:pt idx="443">
                  <c:v>0.0903296</c:v>
                </c:pt>
                <c:pt idx="444">
                  <c:v>0.0906548</c:v>
                </c:pt>
                <c:pt idx="445">
                  <c:v>0.0909692</c:v>
                </c:pt>
                <c:pt idx="446">
                  <c:v>0.0912692</c:v>
                </c:pt>
                <c:pt idx="447">
                  <c:v>0.091612</c:v>
                </c:pt>
                <c:pt idx="448">
                  <c:v>0.0919204</c:v>
                </c:pt>
                <c:pt idx="449">
                  <c:v>0.0919164</c:v>
                </c:pt>
                <c:pt idx="450">
                  <c:v>0.0922316</c:v>
                </c:pt>
                <c:pt idx="451">
                  <c:v>0.092532</c:v>
                </c:pt>
                <c:pt idx="452">
                  <c:v>0.0928404</c:v>
                </c:pt>
                <c:pt idx="453">
                  <c:v>0.0931508</c:v>
                </c:pt>
                <c:pt idx="454">
                  <c:v>0.0934904</c:v>
                </c:pt>
                <c:pt idx="455">
                  <c:v>0.0937796</c:v>
                </c:pt>
                <c:pt idx="456">
                  <c:v>0.0941196</c:v>
                </c:pt>
                <c:pt idx="457">
                  <c:v>0.0944132</c:v>
                </c:pt>
                <c:pt idx="458">
                  <c:v>0.0947344</c:v>
                </c:pt>
                <c:pt idx="459">
                  <c:v>0.0950368</c:v>
                </c:pt>
                <c:pt idx="460">
                  <c:v>0.0951872</c:v>
                </c:pt>
                <c:pt idx="461">
                  <c:v>0.0953548</c:v>
                </c:pt>
                <c:pt idx="462">
                  <c:v>0.0956704</c:v>
                </c:pt>
                <c:pt idx="463">
                  <c:v>0.0959684</c:v>
                </c:pt>
                <c:pt idx="464">
                  <c:v>0.096312</c:v>
                </c:pt>
                <c:pt idx="465">
                  <c:v>0.0966012</c:v>
                </c:pt>
                <c:pt idx="466">
                  <c:v>0.0969144</c:v>
                </c:pt>
                <c:pt idx="467">
                  <c:v>0.0972252</c:v>
                </c:pt>
                <c:pt idx="468">
                  <c:v>0.0975364</c:v>
                </c:pt>
                <c:pt idx="469">
                  <c:v>0.0978512</c:v>
                </c:pt>
                <c:pt idx="470">
                  <c:v>0.0981972</c:v>
                </c:pt>
                <c:pt idx="471">
                  <c:v>0.0983228</c:v>
                </c:pt>
                <c:pt idx="472">
                  <c:v>0.0984836</c:v>
                </c:pt>
                <c:pt idx="473">
                  <c:v>0.0988056</c:v>
                </c:pt>
                <c:pt idx="474">
                  <c:v>0.0991168</c:v>
                </c:pt>
                <c:pt idx="475">
                  <c:v>0.0994224</c:v>
                </c:pt>
                <c:pt idx="476">
                  <c:v>0.099748</c:v>
                </c:pt>
                <c:pt idx="477">
                  <c:v>0.1000916</c:v>
                </c:pt>
                <c:pt idx="478">
                  <c:v>0.100376</c:v>
                </c:pt>
                <c:pt idx="479">
                  <c:v>0.1006976</c:v>
                </c:pt>
                <c:pt idx="480">
                  <c:v>0.1009944</c:v>
                </c:pt>
                <c:pt idx="481">
                  <c:v>0.1013112</c:v>
                </c:pt>
                <c:pt idx="482">
                  <c:v>0.1014416</c:v>
                </c:pt>
                <c:pt idx="483">
                  <c:v>0.1016412</c:v>
                </c:pt>
                <c:pt idx="484">
                  <c:v>0.101928</c:v>
                </c:pt>
                <c:pt idx="485">
                  <c:v>0.1022728</c:v>
                </c:pt>
                <c:pt idx="486">
                  <c:v>0.1025864</c:v>
                </c:pt>
                <c:pt idx="487">
                  <c:v>0.1028844</c:v>
                </c:pt>
                <c:pt idx="488">
                  <c:v>0.1032092</c:v>
                </c:pt>
                <c:pt idx="489">
                  <c:v>0.1035168</c:v>
                </c:pt>
                <c:pt idx="490">
                  <c:v>0.1038424</c:v>
                </c:pt>
                <c:pt idx="491">
                  <c:v>0.1041516</c:v>
                </c:pt>
                <c:pt idx="492">
                  <c:v>0.1043848</c:v>
                </c:pt>
                <c:pt idx="493">
                  <c:v>0.104472</c:v>
                </c:pt>
                <c:pt idx="494">
                  <c:v>0.1047688</c:v>
                </c:pt>
                <c:pt idx="495">
                  <c:v>0.1051072</c:v>
                </c:pt>
                <c:pt idx="496">
                  <c:v>0.1053996</c:v>
                </c:pt>
                <c:pt idx="497">
                  <c:v>0.1056976</c:v>
                </c:pt>
                <c:pt idx="498">
                  <c:v>0.1060088</c:v>
                </c:pt>
                <c:pt idx="499">
                  <c:v>0.106342</c:v>
                </c:pt>
                <c:pt idx="500">
                  <c:v>0.1066712</c:v>
                </c:pt>
                <c:pt idx="501">
                  <c:v>0.1069688</c:v>
                </c:pt>
                <c:pt idx="502">
                  <c:v>0.10727</c:v>
                </c:pt>
                <c:pt idx="503">
                  <c:v>0.107318</c:v>
                </c:pt>
                <c:pt idx="504">
                  <c:v>0.107598</c:v>
                </c:pt>
                <c:pt idx="505">
                  <c:v>0.1079472</c:v>
                </c:pt>
                <c:pt idx="506">
                  <c:v>0.1082636</c:v>
                </c:pt>
                <c:pt idx="507">
                  <c:v>0.1085864</c:v>
                </c:pt>
                <c:pt idx="508">
                  <c:v>0.1089072</c:v>
                </c:pt>
                <c:pt idx="509">
                  <c:v>0.1091856</c:v>
                </c:pt>
                <c:pt idx="510">
                  <c:v>0.1095508</c:v>
                </c:pt>
                <c:pt idx="511">
                  <c:v>0.109828</c:v>
                </c:pt>
                <c:pt idx="512">
                  <c:v>0.1100712</c:v>
                </c:pt>
                <c:pt idx="513">
                  <c:v>0.1101604</c:v>
                </c:pt>
                <c:pt idx="514">
                  <c:v>0.1104384</c:v>
                </c:pt>
                <c:pt idx="515">
                  <c:v>0.1107844</c:v>
                </c:pt>
                <c:pt idx="516">
                  <c:v>0.111094</c:v>
                </c:pt>
                <c:pt idx="517">
                  <c:v>0.1114208</c:v>
                </c:pt>
                <c:pt idx="518">
                  <c:v>0.1117328</c:v>
                </c:pt>
                <c:pt idx="519">
                  <c:v>0.1120628</c:v>
                </c:pt>
                <c:pt idx="520">
                  <c:v>0.112376</c:v>
                </c:pt>
                <c:pt idx="521">
                  <c:v>0.1127056</c:v>
                </c:pt>
                <c:pt idx="522">
                  <c:v>0.1127572</c:v>
                </c:pt>
                <c:pt idx="523">
                  <c:v>0.1130232</c:v>
                </c:pt>
                <c:pt idx="524">
                  <c:v>0.1133256</c:v>
                </c:pt>
                <c:pt idx="525">
                  <c:v>0.1136244</c:v>
                </c:pt>
                <c:pt idx="526">
                  <c:v>0.113936</c:v>
                </c:pt>
                <c:pt idx="527">
                  <c:v>0.1142972</c:v>
                </c:pt>
                <c:pt idx="528">
                  <c:v>0.1145716</c:v>
                </c:pt>
                <c:pt idx="529">
                  <c:v>0.1149028</c:v>
                </c:pt>
                <c:pt idx="530">
                  <c:v>0.1152168</c:v>
                </c:pt>
                <c:pt idx="531">
                  <c:v>0.1153896</c:v>
                </c:pt>
                <c:pt idx="532">
                  <c:v>0.1155292</c:v>
                </c:pt>
                <c:pt idx="533">
                  <c:v>0.1158692</c:v>
                </c:pt>
                <c:pt idx="534">
                  <c:v>0.1161828</c:v>
                </c:pt>
                <c:pt idx="535">
                  <c:v>0.1164992</c:v>
                </c:pt>
                <c:pt idx="536">
                  <c:v>0.1168276</c:v>
                </c:pt>
                <c:pt idx="537">
                  <c:v>0.1171376</c:v>
                </c:pt>
                <c:pt idx="538">
                  <c:v>0.1174656</c:v>
                </c:pt>
                <c:pt idx="539">
                  <c:v>0.1177832</c:v>
                </c:pt>
                <c:pt idx="540">
                  <c:v>0.117924</c:v>
                </c:pt>
                <c:pt idx="541">
                  <c:v>0.1180888</c:v>
                </c:pt>
                <c:pt idx="542">
                  <c:v>0.1184296</c:v>
                </c:pt>
                <c:pt idx="543">
                  <c:v>0.1187412</c:v>
                </c:pt>
                <c:pt idx="544">
                  <c:v>0.1190372</c:v>
                </c:pt>
                <c:pt idx="545">
                  <c:v>0.1193492</c:v>
                </c:pt>
                <c:pt idx="546">
                  <c:v>0.1196968</c:v>
                </c:pt>
                <c:pt idx="547">
                  <c:v>0.119992</c:v>
                </c:pt>
                <c:pt idx="548">
                  <c:v>0.1203592</c:v>
                </c:pt>
                <c:pt idx="549">
                  <c:v>0.1203744</c:v>
                </c:pt>
                <c:pt idx="550">
                  <c:v>0.1206752</c:v>
                </c:pt>
                <c:pt idx="551">
                  <c:v>0.1209848</c:v>
                </c:pt>
                <c:pt idx="552">
                  <c:v>0.1212816</c:v>
                </c:pt>
                <c:pt idx="553">
                  <c:v>0.121632</c:v>
                </c:pt>
                <c:pt idx="554">
                  <c:v>0.121952</c:v>
                </c:pt>
                <c:pt idx="555">
                  <c:v>0.12226</c:v>
                </c:pt>
                <c:pt idx="556">
                  <c:v>0.1225724</c:v>
                </c:pt>
                <c:pt idx="557">
                  <c:v>0.1226792</c:v>
                </c:pt>
                <c:pt idx="558">
                  <c:v>0.122894</c:v>
                </c:pt>
                <c:pt idx="559">
                  <c:v>0.1232128</c:v>
                </c:pt>
                <c:pt idx="560">
                  <c:v>0.123528</c:v>
                </c:pt>
                <c:pt idx="561">
                  <c:v>0.1238624</c:v>
                </c:pt>
                <c:pt idx="562">
                  <c:v>0.1242004</c:v>
                </c:pt>
                <c:pt idx="563">
                  <c:v>0.124548</c:v>
                </c:pt>
                <c:pt idx="564">
                  <c:v>0.1246692</c:v>
                </c:pt>
                <c:pt idx="565">
                  <c:v>0.1248988</c:v>
                </c:pt>
                <c:pt idx="566">
                  <c:v>0.1251832</c:v>
                </c:pt>
                <c:pt idx="567">
                  <c:v>0.1255268</c:v>
                </c:pt>
                <c:pt idx="568">
                  <c:v>0.1258496</c:v>
                </c:pt>
                <c:pt idx="569">
                  <c:v>0.1261776</c:v>
                </c:pt>
                <c:pt idx="570">
                  <c:v>0.1263076</c:v>
                </c:pt>
                <c:pt idx="571">
                  <c:v>0.12652</c:v>
                </c:pt>
                <c:pt idx="572">
                  <c:v>0.126844</c:v>
                </c:pt>
                <c:pt idx="573">
                  <c:v>0.1271932</c:v>
                </c:pt>
                <c:pt idx="574">
                  <c:v>0.127512</c:v>
                </c:pt>
                <c:pt idx="575">
                  <c:v>0.127842</c:v>
                </c:pt>
                <c:pt idx="576">
                  <c:v>0.1279744</c:v>
                </c:pt>
                <c:pt idx="577">
                  <c:v>0.1281588</c:v>
                </c:pt>
                <c:pt idx="578">
                  <c:v>0.1284984</c:v>
                </c:pt>
                <c:pt idx="579">
                  <c:v>0.1288256</c:v>
                </c:pt>
                <c:pt idx="580">
                  <c:v>0.1291632</c:v>
                </c:pt>
                <c:pt idx="581">
                  <c:v>0.129498</c:v>
                </c:pt>
                <c:pt idx="582">
                  <c:v>0.1297868</c:v>
                </c:pt>
                <c:pt idx="583">
                  <c:v>0.1298256</c:v>
                </c:pt>
                <c:pt idx="584">
                  <c:v>0.130156</c:v>
                </c:pt>
                <c:pt idx="585">
                  <c:v>0.1304536</c:v>
                </c:pt>
                <c:pt idx="586">
                  <c:v>0.1307952</c:v>
                </c:pt>
                <c:pt idx="587">
                  <c:v>0.1311112</c:v>
                </c:pt>
                <c:pt idx="588">
                  <c:v>0.1314436</c:v>
                </c:pt>
                <c:pt idx="589">
                  <c:v>0.131584</c:v>
                </c:pt>
                <c:pt idx="590">
                  <c:v>0.131766</c:v>
                </c:pt>
                <c:pt idx="591">
                  <c:v>0.132088</c:v>
                </c:pt>
                <c:pt idx="592">
                  <c:v>0.132412</c:v>
                </c:pt>
                <c:pt idx="593">
                  <c:v>0.132752</c:v>
                </c:pt>
                <c:pt idx="594">
                  <c:v>0.133092</c:v>
                </c:pt>
                <c:pt idx="595">
                  <c:v>0.1332512</c:v>
                </c:pt>
                <c:pt idx="596">
                  <c:v>0.1334104</c:v>
                </c:pt>
                <c:pt idx="597">
                  <c:v>0.1337632</c:v>
                </c:pt>
                <c:pt idx="598">
                  <c:v>0.1341084</c:v>
                </c:pt>
                <c:pt idx="599">
                  <c:v>0.1344164</c:v>
                </c:pt>
                <c:pt idx="600">
                  <c:v>0.1347744</c:v>
                </c:pt>
                <c:pt idx="601">
                  <c:v>0.1347592</c:v>
                </c:pt>
                <c:pt idx="602">
                  <c:v>0.1351072</c:v>
                </c:pt>
                <c:pt idx="603">
                  <c:v>0.1354624</c:v>
                </c:pt>
                <c:pt idx="604">
                  <c:v>0.1357948</c:v>
                </c:pt>
                <c:pt idx="605">
                  <c:v>0.1361176</c:v>
                </c:pt>
                <c:pt idx="606">
                  <c:v>0.1362488</c:v>
                </c:pt>
                <c:pt idx="607">
                  <c:v>0.1364552</c:v>
                </c:pt>
                <c:pt idx="608">
                  <c:v>0.1367836</c:v>
                </c:pt>
                <c:pt idx="609">
                  <c:v>0.1371128</c:v>
                </c:pt>
                <c:pt idx="610">
                  <c:v>0.1374528</c:v>
                </c:pt>
                <c:pt idx="611">
                  <c:v>0.1375932</c:v>
                </c:pt>
                <c:pt idx="612">
                  <c:v>0.1378248</c:v>
                </c:pt>
                <c:pt idx="613">
                  <c:v>0.1381616</c:v>
                </c:pt>
                <c:pt idx="614">
                  <c:v>0.1385224</c:v>
                </c:pt>
                <c:pt idx="615">
                  <c:v>0.1386884</c:v>
                </c:pt>
                <c:pt idx="616">
                  <c:v>0.1389056</c:v>
                </c:pt>
                <c:pt idx="617">
                  <c:v>0.1392872</c:v>
                </c:pt>
                <c:pt idx="618">
                  <c:v>0.139356</c:v>
                </c:pt>
                <c:pt idx="619">
                  <c:v>0.1396856</c:v>
                </c:pt>
                <c:pt idx="620">
                  <c:v>0.1400596</c:v>
                </c:pt>
                <c:pt idx="621">
                  <c:v>0.14017</c:v>
                </c:pt>
                <c:pt idx="622">
                  <c:v>0.1404628</c:v>
                </c:pt>
                <c:pt idx="623">
                  <c:v>0.1407268</c:v>
                </c:pt>
                <c:pt idx="624">
                  <c:v>0.140942</c:v>
                </c:pt>
                <c:pt idx="625">
                  <c:v>0.1411784</c:v>
                </c:pt>
                <c:pt idx="626">
                  <c:v>0.141438</c:v>
                </c:pt>
                <c:pt idx="627">
                  <c:v>0.1415604</c:v>
                </c:pt>
                <c:pt idx="628">
                  <c:v>0.141908</c:v>
                </c:pt>
                <c:pt idx="629">
                  <c:v>0.1421796</c:v>
                </c:pt>
                <c:pt idx="630">
                  <c:v>0.142386</c:v>
                </c:pt>
                <c:pt idx="631">
                  <c:v>0.1423956</c:v>
                </c:pt>
                <c:pt idx="632">
                  <c:v>0.1426144</c:v>
                </c:pt>
                <c:pt idx="633">
                  <c:v>0.1428052</c:v>
                </c:pt>
                <c:pt idx="634">
                  <c:v>0.1429868</c:v>
                </c:pt>
                <c:pt idx="635">
                  <c:v>0.1431964</c:v>
                </c:pt>
                <c:pt idx="636">
                  <c:v>0.1434012</c:v>
                </c:pt>
                <c:pt idx="637">
                  <c:v>0.1436464</c:v>
                </c:pt>
                <c:pt idx="638">
                  <c:v>0.143814</c:v>
                </c:pt>
                <c:pt idx="639">
                  <c:v>0.1440388</c:v>
                </c:pt>
                <c:pt idx="640">
                  <c:v>0.144248</c:v>
                </c:pt>
                <c:pt idx="641">
                  <c:v>0.1444784</c:v>
                </c:pt>
              </c:numCache>
            </c:numRef>
          </c:xVal>
          <c:yVal>
            <c:numRef>
              <c:f>A!$F$7:$F$648</c:f>
              <c:numCache>
                <c:formatCode>General</c:formatCode>
                <c:ptCount val="642"/>
                <c:pt idx="0">
                  <c:v>-1.36847</c:v>
                </c:pt>
                <c:pt idx="1">
                  <c:v>-1.44496</c:v>
                </c:pt>
                <c:pt idx="2">
                  <c:v>-0.64689</c:v>
                </c:pt>
                <c:pt idx="3">
                  <c:v>1.95799</c:v>
                </c:pt>
                <c:pt idx="4">
                  <c:v>9.5483</c:v>
                </c:pt>
                <c:pt idx="5">
                  <c:v>11.4395</c:v>
                </c:pt>
                <c:pt idx="6">
                  <c:v>18.76086</c:v>
                </c:pt>
                <c:pt idx="7">
                  <c:v>24.48243</c:v>
                </c:pt>
                <c:pt idx="8">
                  <c:v>27.79007</c:v>
                </c:pt>
                <c:pt idx="9">
                  <c:v>36.93888</c:v>
                </c:pt>
                <c:pt idx="10">
                  <c:v>37.26673</c:v>
                </c:pt>
                <c:pt idx="11">
                  <c:v>47.47315</c:v>
                </c:pt>
                <c:pt idx="12">
                  <c:v>49.73713</c:v>
                </c:pt>
                <c:pt idx="13">
                  <c:v>58.20293</c:v>
                </c:pt>
                <c:pt idx="14">
                  <c:v>62.57486</c:v>
                </c:pt>
                <c:pt idx="15">
                  <c:v>69.47547</c:v>
                </c:pt>
                <c:pt idx="16">
                  <c:v>75.03737</c:v>
                </c:pt>
                <c:pt idx="17">
                  <c:v>80.93683</c:v>
                </c:pt>
                <c:pt idx="18">
                  <c:v>88.16408</c:v>
                </c:pt>
                <c:pt idx="19">
                  <c:v>93.18138999999999</c:v>
                </c:pt>
                <c:pt idx="20">
                  <c:v>100.31089</c:v>
                </c:pt>
                <c:pt idx="21">
                  <c:v>106.33057</c:v>
                </c:pt>
                <c:pt idx="22">
                  <c:v>113.48557</c:v>
                </c:pt>
                <c:pt idx="23">
                  <c:v>119.43846</c:v>
                </c:pt>
                <c:pt idx="24">
                  <c:v>126.0349</c:v>
                </c:pt>
                <c:pt idx="25">
                  <c:v>132.83352</c:v>
                </c:pt>
                <c:pt idx="26">
                  <c:v>139.06326</c:v>
                </c:pt>
                <c:pt idx="27">
                  <c:v>147.14171</c:v>
                </c:pt>
                <c:pt idx="28">
                  <c:v>151.83055</c:v>
                </c:pt>
                <c:pt idx="29">
                  <c:v>160.89133</c:v>
                </c:pt>
                <c:pt idx="30">
                  <c:v>163.86626</c:v>
                </c:pt>
                <c:pt idx="31">
                  <c:v>174.97245</c:v>
                </c:pt>
                <c:pt idx="32">
                  <c:v>177.00329</c:v>
                </c:pt>
                <c:pt idx="33">
                  <c:v>188.89571</c:v>
                </c:pt>
                <c:pt idx="34">
                  <c:v>189.89565</c:v>
                </c:pt>
                <c:pt idx="35">
                  <c:v>202.22946</c:v>
                </c:pt>
                <c:pt idx="36">
                  <c:v>203.32411</c:v>
                </c:pt>
                <c:pt idx="37">
                  <c:v>215.3756</c:v>
                </c:pt>
                <c:pt idx="38">
                  <c:v>217.60072</c:v>
                </c:pt>
                <c:pt idx="39">
                  <c:v>228.05365</c:v>
                </c:pt>
                <c:pt idx="40">
                  <c:v>232.52575</c:v>
                </c:pt>
                <c:pt idx="41">
                  <c:v>240.62241</c:v>
                </c:pt>
                <c:pt idx="42">
                  <c:v>246.70947</c:v>
                </c:pt>
                <c:pt idx="43">
                  <c:v>253.54148</c:v>
                </c:pt>
                <c:pt idx="44">
                  <c:v>260.69891</c:v>
                </c:pt>
                <c:pt idx="45">
                  <c:v>266.24381</c:v>
                </c:pt>
                <c:pt idx="46">
                  <c:v>274.67743</c:v>
                </c:pt>
                <c:pt idx="47">
                  <c:v>279.1975</c:v>
                </c:pt>
                <c:pt idx="48">
                  <c:v>289.55996</c:v>
                </c:pt>
                <c:pt idx="49">
                  <c:v>291.98118</c:v>
                </c:pt>
                <c:pt idx="50">
                  <c:v>303.91003</c:v>
                </c:pt>
                <c:pt idx="51">
                  <c:v>304.20449</c:v>
                </c:pt>
                <c:pt idx="52">
                  <c:v>317.1011</c:v>
                </c:pt>
                <c:pt idx="53">
                  <c:v>318.26436</c:v>
                </c:pt>
                <c:pt idx="54">
                  <c:v>329.81618</c:v>
                </c:pt>
                <c:pt idx="55">
                  <c:v>331.96784</c:v>
                </c:pt>
                <c:pt idx="56">
                  <c:v>342.32666</c:v>
                </c:pt>
                <c:pt idx="57">
                  <c:v>346.34706</c:v>
                </c:pt>
                <c:pt idx="58">
                  <c:v>355.10549</c:v>
                </c:pt>
                <c:pt idx="59">
                  <c:v>360.26486</c:v>
                </c:pt>
                <c:pt idx="60">
                  <c:v>367.36765</c:v>
                </c:pt>
                <c:pt idx="61">
                  <c:v>374.78736</c:v>
                </c:pt>
                <c:pt idx="62">
                  <c:v>380.51743</c:v>
                </c:pt>
                <c:pt idx="63">
                  <c:v>388.21521</c:v>
                </c:pt>
                <c:pt idx="64">
                  <c:v>393.43347</c:v>
                </c:pt>
                <c:pt idx="65">
                  <c:v>402.01948</c:v>
                </c:pt>
                <c:pt idx="66">
                  <c:v>405.97977</c:v>
                </c:pt>
                <c:pt idx="67">
                  <c:v>415.66832</c:v>
                </c:pt>
                <c:pt idx="68">
                  <c:v>418.72157</c:v>
                </c:pt>
                <c:pt idx="69">
                  <c:v>429.19452</c:v>
                </c:pt>
                <c:pt idx="70">
                  <c:v>431.28183</c:v>
                </c:pt>
                <c:pt idx="71">
                  <c:v>442.59141</c:v>
                </c:pt>
                <c:pt idx="72">
                  <c:v>444.29622</c:v>
                </c:pt>
                <c:pt idx="73">
                  <c:v>455.96947</c:v>
                </c:pt>
                <c:pt idx="74">
                  <c:v>457.31669</c:v>
                </c:pt>
                <c:pt idx="75">
                  <c:v>469.53332</c:v>
                </c:pt>
                <c:pt idx="76">
                  <c:v>469.67781</c:v>
                </c:pt>
                <c:pt idx="77">
                  <c:v>482.63089</c:v>
                </c:pt>
                <c:pt idx="78">
                  <c:v>482.92777</c:v>
                </c:pt>
                <c:pt idx="79">
                  <c:v>494.84509</c:v>
                </c:pt>
                <c:pt idx="80">
                  <c:v>495.48136</c:v>
                </c:pt>
                <c:pt idx="81">
                  <c:v>508.23772</c:v>
                </c:pt>
                <c:pt idx="82">
                  <c:v>508.76593</c:v>
                </c:pt>
                <c:pt idx="83">
                  <c:v>520.80163</c:v>
                </c:pt>
                <c:pt idx="84">
                  <c:v>520.8587</c:v>
                </c:pt>
                <c:pt idx="85">
                  <c:v>533.61871</c:v>
                </c:pt>
                <c:pt idx="86">
                  <c:v>533.52642</c:v>
                </c:pt>
                <c:pt idx="87">
                  <c:v>546.18383</c:v>
                </c:pt>
                <c:pt idx="88">
                  <c:v>546.19901</c:v>
                </c:pt>
                <c:pt idx="89">
                  <c:v>558.67609</c:v>
                </c:pt>
                <c:pt idx="90">
                  <c:v>558.75866</c:v>
                </c:pt>
                <c:pt idx="91">
                  <c:v>571.02811</c:v>
                </c:pt>
                <c:pt idx="92">
                  <c:v>571.14711</c:v>
                </c:pt>
                <c:pt idx="93">
                  <c:v>583.40016</c:v>
                </c:pt>
                <c:pt idx="94">
                  <c:v>584.51181</c:v>
                </c:pt>
                <c:pt idx="95">
                  <c:v>595.32355</c:v>
                </c:pt>
                <c:pt idx="96">
                  <c:v>597.11883</c:v>
                </c:pt>
                <c:pt idx="97">
                  <c:v>607.15283</c:v>
                </c:pt>
                <c:pt idx="98">
                  <c:v>610.10408</c:v>
                </c:pt>
                <c:pt idx="99">
                  <c:v>618.84429</c:v>
                </c:pt>
                <c:pt idx="100">
                  <c:v>622.86834</c:v>
                </c:pt>
                <c:pt idx="101">
                  <c:v>630.57279</c:v>
                </c:pt>
                <c:pt idx="102">
                  <c:v>635.4965999999999</c:v>
                </c:pt>
                <c:pt idx="103">
                  <c:v>641.32502</c:v>
                </c:pt>
                <c:pt idx="104">
                  <c:v>648.17707</c:v>
                </c:pt>
                <c:pt idx="105">
                  <c:v>652.7961</c:v>
                </c:pt>
                <c:pt idx="106">
                  <c:v>660.82112</c:v>
                </c:pt>
                <c:pt idx="107">
                  <c:v>663.51252</c:v>
                </c:pt>
                <c:pt idx="108">
                  <c:v>673.41234</c:v>
                </c:pt>
                <c:pt idx="109">
                  <c:v>674.17732</c:v>
                </c:pt>
                <c:pt idx="110">
                  <c:v>684.72799</c:v>
                </c:pt>
                <c:pt idx="111">
                  <c:v>686.16749</c:v>
                </c:pt>
                <c:pt idx="112">
                  <c:v>694.79964</c:v>
                </c:pt>
                <c:pt idx="113">
                  <c:v>699.05439</c:v>
                </c:pt>
                <c:pt idx="114">
                  <c:v>704.89496</c:v>
                </c:pt>
                <c:pt idx="115">
                  <c:v>711.54301</c:v>
                </c:pt>
                <c:pt idx="116">
                  <c:v>714.91804</c:v>
                </c:pt>
                <c:pt idx="117">
                  <c:v>724.31334</c:v>
                </c:pt>
                <c:pt idx="118">
                  <c:v>724.87736</c:v>
                </c:pt>
                <c:pt idx="119">
                  <c:v>734.73044</c:v>
                </c:pt>
                <c:pt idx="120">
                  <c:v>737.08974</c:v>
                </c:pt>
                <c:pt idx="121">
                  <c:v>743.85618</c:v>
                </c:pt>
                <c:pt idx="122">
                  <c:v>750.18428</c:v>
                </c:pt>
                <c:pt idx="123">
                  <c:v>753.48584</c:v>
                </c:pt>
                <c:pt idx="124">
                  <c:v>762.49076</c:v>
                </c:pt>
                <c:pt idx="125">
                  <c:v>762.47983</c:v>
                </c:pt>
                <c:pt idx="126">
                  <c:v>771.32447</c:v>
                </c:pt>
                <c:pt idx="127">
                  <c:v>775.76258</c:v>
                </c:pt>
                <c:pt idx="128">
                  <c:v>780.27293</c:v>
                </c:pt>
                <c:pt idx="129">
                  <c:v>788.37627</c:v>
                </c:pt>
                <c:pt idx="130">
                  <c:v>789.0125399999999</c:v>
                </c:pt>
                <c:pt idx="131">
                  <c:v>797.0381599999999</c:v>
                </c:pt>
                <c:pt idx="132">
                  <c:v>800.63479</c:v>
                </c:pt>
                <c:pt idx="133">
                  <c:v>805.5082</c:v>
                </c:pt>
                <c:pt idx="134">
                  <c:v>813.40997</c:v>
                </c:pt>
                <c:pt idx="135">
                  <c:v>813.40512</c:v>
                </c:pt>
                <c:pt idx="136">
                  <c:v>820.7276900000001</c:v>
                </c:pt>
                <c:pt idx="137">
                  <c:v>826.20155</c:v>
                </c:pt>
                <c:pt idx="138">
                  <c:v>828.30525</c:v>
                </c:pt>
                <c:pt idx="139">
                  <c:v>835.85246</c:v>
                </c:pt>
                <c:pt idx="140">
                  <c:v>839.03077</c:v>
                </c:pt>
                <c:pt idx="141">
                  <c:v>842.7621799999999</c:v>
                </c:pt>
                <c:pt idx="142">
                  <c:v>849.55109</c:v>
                </c:pt>
                <c:pt idx="143">
                  <c:v>851.30386</c:v>
                </c:pt>
                <c:pt idx="144">
                  <c:v>855.91804</c:v>
                </c:pt>
                <c:pt idx="145">
                  <c:v>862.73244</c:v>
                </c:pt>
                <c:pt idx="146">
                  <c:v>864.19987</c:v>
                </c:pt>
                <c:pt idx="147">
                  <c:v>868.56208</c:v>
                </c:pt>
                <c:pt idx="148">
                  <c:v>874.89261</c:v>
                </c:pt>
                <c:pt idx="149">
                  <c:v>877.22276</c:v>
                </c:pt>
                <c:pt idx="150">
                  <c:v>880.69553</c:v>
                </c:pt>
                <c:pt idx="151">
                  <c:v>886.55189</c:v>
                </c:pt>
                <c:pt idx="152">
                  <c:v>889.84252</c:v>
                </c:pt>
                <c:pt idx="153">
                  <c:v>891.89765</c:v>
                </c:pt>
                <c:pt idx="154">
                  <c:v>896.90949</c:v>
                </c:pt>
                <c:pt idx="155">
                  <c:v>901.77927</c:v>
                </c:pt>
                <c:pt idx="156">
                  <c:v>902.64382</c:v>
                </c:pt>
                <c:pt idx="157">
                  <c:v>907.2847</c:v>
                </c:pt>
                <c:pt idx="158">
                  <c:v>911.28446</c:v>
                </c:pt>
                <c:pt idx="159">
                  <c:v>915.48639</c:v>
                </c:pt>
                <c:pt idx="160">
                  <c:v>916.03463</c:v>
                </c:pt>
                <c:pt idx="161">
                  <c:v>920.06717</c:v>
                </c:pt>
                <c:pt idx="162">
                  <c:v>923.8939</c:v>
                </c:pt>
                <c:pt idx="163">
                  <c:v>927.7012</c:v>
                </c:pt>
                <c:pt idx="164">
                  <c:v>928.07458</c:v>
                </c:pt>
                <c:pt idx="165">
                  <c:v>930.72956</c:v>
                </c:pt>
                <c:pt idx="166">
                  <c:v>934.52775</c:v>
                </c:pt>
                <c:pt idx="167">
                  <c:v>938.05577</c:v>
                </c:pt>
                <c:pt idx="168">
                  <c:v>940.71863</c:v>
                </c:pt>
                <c:pt idx="169">
                  <c:v>941.23226</c:v>
                </c:pt>
                <c:pt idx="170">
                  <c:v>944.10823</c:v>
                </c:pt>
                <c:pt idx="171">
                  <c:v>946.62902</c:v>
                </c:pt>
                <c:pt idx="172">
                  <c:v>948.8875399999999</c:v>
                </c:pt>
                <c:pt idx="173">
                  <c:v>951.9729599999999</c:v>
                </c:pt>
                <c:pt idx="174">
                  <c:v>953.1599</c:v>
                </c:pt>
                <c:pt idx="175">
                  <c:v>954.61761</c:v>
                </c:pt>
                <c:pt idx="176">
                  <c:v>956.17975</c:v>
                </c:pt>
                <c:pt idx="177">
                  <c:v>958.58034</c:v>
                </c:pt>
                <c:pt idx="178">
                  <c:v>960.21108</c:v>
                </c:pt>
                <c:pt idx="179">
                  <c:v>961.80965</c:v>
                </c:pt>
                <c:pt idx="180">
                  <c:v>963.72514</c:v>
                </c:pt>
                <c:pt idx="181">
                  <c:v>965.0766</c:v>
                </c:pt>
                <c:pt idx="182">
                  <c:v>966.01401</c:v>
                </c:pt>
                <c:pt idx="183">
                  <c:v>966.36918</c:v>
                </c:pt>
                <c:pt idx="184">
                  <c:v>967.72672</c:v>
                </c:pt>
                <c:pt idx="185">
                  <c:v>968.8960499999999</c:v>
                </c:pt>
                <c:pt idx="186">
                  <c:v>970.12305</c:v>
                </c:pt>
                <c:pt idx="187">
                  <c:v>971.41623</c:v>
                </c:pt>
                <c:pt idx="188">
                  <c:v>972.63595</c:v>
                </c:pt>
                <c:pt idx="189">
                  <c:v>973.09859</c:v>
                </c:pt>
                <c:pt idx="190">
                  <c:v>973.58732</c:v>
                </c:pt>
                <c:pt idx="191">
                  <c:v>974.80644</c:v>
                </c:pt>
                <c:pt idx="192">
                  <c:v>975.34374</c:v>
                </c:pt>
                <c:pt idx="193">
                  <c:v>975.80516</c:v>
                </c:pt>
                <c:pt idx="194">
                  <c:v>976.56589</c:v>
                </c:pt>
                <c:pt idx="195">
                  <c:v>976.85306</c:v>
                </c:pt>
                <c:pt idx="196">
                  <c:v>977.20338</c:v>
                </c:pt>
                <c:pt idx="197">
                  <c:v>977.36366</c:v>
                </c:pt>
                <c:pt idx="198">
                  <c:v>978.00661</c:v>
                </c:pt>
                <c:pt idx="199">
                  <c:v>978.09707</c:v>
                </c:pt>
                <c:pt idx="200">
                  <c:v>978.67931</c:v>
                </c:pt>
                <c:pt idx="201">
                  <c:v>978.93126</c:v>
                </c:pt>
                <c:pt idx="202">
                  <c:v>978.42553</c:v>
                </c:pt>
                <c:pt idx="203">
                  <c:v>978.83169</c:v>
                </c:pt>
                <c:pt idx="204">
                  <c:v>978.85112</c:v>
                </c:pt>
                <c:pt idx="205">
                  <c:v>978.80498</c:v>
                </c:pt>
                <c:pt idx="206">
                  <c:v>979.05876</c:v>
                </c:pt>
                <c:pt idx="207">
                  <c:v>979.07455</c:v>
                </c:pt>
                <c:pt idx="208">
                  <c:v>978.72727</c:v>
                </c:pt>
                <c:pt idx="209">
                  <c:v>978.8068</c:v>
                </c:pt>
                <c:pt idx="210">
                  <c:v>978.25917</c:v>
                </c:pt>
                <c:pt idx="211">
                  <c:v>978.74548</c:v>
                </c:pt>
                <c:pt idx="212">
                  <c:v>978.38849</c:v>
                </c:pt>
                <c:pt idx="213">
                  <c:v>978.33385</c:v>
                </c:pt>
                <c:pt idx="214">
                  <c:v>977.94711</c:v>
                </c:pt>
                <c:pt idx="215">
                  <c:v>977.7661900000001</c:v>
                </c:pt>
                <c:pt idx="216">
                  <c:v>977.2477</c:v>
                </c:pt>
                <c:pt idx="217">
                  <c:v>976.9071</c:v>
                </c:pt>
                <c:pt idx="218">
                  <c:v>977.08317</c:v>
                </c:pt>
                <c:pt idx="219">
                  <c:v>976.94838</c:v>
                </c:pt>
                <c:pt idx="220">
                  <c:v>976.26901</c:v>
                </c:pt>
                <c:pt idx="221">
                  <c:v>976.18097</c:v>
                </c:pt>
                <c:pt idx="222">
                  <c:v>975.3959599999999</c:v>
                </c:pt>
                <c:pt idx="223">
                  <c:v>975.06386</c:v>
                </c:pt>
                <c:pt idx="224">
                  <c:v>974.45491</c:v>
                </c:pt>
                <c:pt idx="225">
                  <c:v>974.5053</c:v>
                </c:pt>
                <c:pt idx="226">
                  <c:v>973.9534200000001</c:v>
                </c:pt>
                <c:pt idx="227">
                  <c:v>973.79193</c:v>
                </c:pt>
                <c:pt idx="228">
                  <c:v>973.05609</c:v>
                </c:pt>
                <c:pt idx="229">
                  <c:v>972.67906</c:v>
                </c:pt>
                <c:pt idx="230">
                  <c:v>971.7198</c:v>
                </c:pt>
                <c:pt idx="231">
                  <c:v>971.20131</c:v>
                </c:pt>
                <c:pt idx="232">
                  <c:v>970.92932</c:v>
                </c:pt>
                <c:pt idx="233">
                  <c:v>970.35315</c:v>
                </c:pt>
                <c:pt idx="234">
                  <c:v>969.6677100000001</c:v>
                </c:pt>
                <c:pt idx="235">
                  <c:v>969.08122</c:v>
                </c:pt>
                <c:pt idx="236">
                  <c:v>968.6793</c:v>
                </c:pt>
                <c:pt idx="237">
                  <c:v>967.43894</c:v>
                </c:pt>
                <c:pt idx="238">
                  <c:v>967.04552</c:v>
                </c:pt>
                <c:pt idx="239">
                  <c:v>966.70431</c:v>
                </c:pt>
                <c:pt idx="240">
                  <c:v>966.3801099999999</c:v>
                </c:pt>
                <c:pt idx="241">
                  <c:v>965.51738</c:v>
                </c:pt>
                <c:pt idx="242">
                  <c:v>965.17617</c:v>
                </c:pt>
                <c:pt idx="243">
                  <c:v>964.5654</c:v>
                </c:pt>
                <c:pt idx="244">
                  <c:v>963.85263</c:v>
                </c:pt>
                <c:pt idx="245">
                  <c:v>962.45138</c:v>
                </c:pt>
                <c:pt idx="246">
                  <c:v>962.146</c:v>
                </c:pt>
                <c:pt idx="247">
                  <c:v>961.17095</c:v>
                </c:pt>
                <c:pt idx="248">
                  <c:v>959.75938</c:v>
                </c:pt>
                <c:pt idx="249">
                  <c:v>959.55417</c:v>
                </c:pt>
                <c:pt idx="250">
                  <c:v>958.42552</c:v>
                </c:pt>
                <c:pt idx="251">
                  <c:v>957.5719</c:v>
                </c:pt>
                <c:pt idx="252">
                  <c:v>956.63145</c:v>
                </c:pt>
                <c:pt idx="253">
                  <c:v>955.86162</c:v>
                </c:pt>
                <c:pt idx="254">
                  <c:v>954.80157</c:v>
                </c:pt>
                <c:pt idx="255">
                  <c:v>953.94916</c:v>
                </c:pt>
                <c:pt idx="256">
                  <c:v>953.60674</c:v>
                </c:pt>
                <c:pt idx="257">
                  <c:v>953.2121100000001</c:v>
                </c:pt>
                <c:pt idx="258">
                  <c:v>951.97843</c:v>
                </c:pt>
                <c:pt idx="259">
                  <c:v>951.31241</c:v>
                </c:pt>
                <c:pt idx="260">
                  <c:v>949.92633</c:v>
                </c:pt>
                <c:pt idx="261">
                  <c:v>949.02111</c:v>
                </c:pt>
                <c:pt idx="262">
                  <c:v>947.88031</c:v>
                </c:pt>
                <c:pt idx="263">
                  <c:v>947.12869</c:v>
                </c:pt>
                <c:pt idx="264">
                  <c:v>945.70012</c:v>
                </c:pt>
                <c:pt idx="265">
                  <c:v>944.38022</c:v>
                </c:pt>
                <c:pt idx="266">
                  <c:v>943.44221</c:v>
                </c:pt>
                <c:pt idx="267">
                  <c:v>942.50723</c:v>
                </c:pt>
                <c:pt idx="268">
                  <c:v>941.00095</c:v>
                </c:pt>
                <c:pt idx="269">
                  <c:v>941.0228</c:v>
                </c:pt>
                <c:pt idx="270">
                  <c:v>940.45089</c:v>
                </c:pt>
                <c:pt idx="271">
                  <c:v>939.4545900000001</c:v>
                </c:pt>
                <c:pt idx="272">
                  <c:v>938.27373</c:v>
                </c:pt>
                <c:pt idx="273">
                  <c:v>936.83605</c:v>
                </c:pt>
                <c:pt idx="274">
                  <c:v>935.66308</c:v>
                </c:pt>
                <c:pt idx="275">
                  <c:v>934.92663</c:v>
                </c:pt>
                <c:pt idx="276">
                  <c:v>933.79555</c:v>
                </c:pt>
                <c:pt idx="277">
                  <c:v>933.00932</c:v>
                </c:pt>
                <c:pt idx="278">
                  <c:v>931.64753</c:v>
                </c:pt>
                <c:pt idx="279">
                  <c:v>930.21168</c:v>
                </c:pt>
                <c:pt idx="280">
                  <c:v>929.05388</c:v>
                </c:pt>
                <c:pt idx="281">
                  <c:v>928.27433</c:v>
                </c:pt>
                <c:pt idx="282">
                  <c:v>928.0758</c:v>
                </c:pt>
                <c:pt idx="283">
                  <c:v>926.89919</c:v>
                </c:pt>
                <c:pt idx="284">
                  <c:v>925.63454</c:v>
                </c:pt>
                <c:pt idx="285">
                  <c:v>924.84952</c:v>
                </c:pt>
                <c:pt idx="286">
                  <c:v>923.62616</c:v>
                </c:pt>
                <c:pt idx="287">
                  <c:v>922.78286</c:v>
                </c:pt>
                <c:pt idx="288">
                  <c:v>921.59471</c:v>
                </c:pt>
                <c:pt idx="289">
                  <c:v>920.62755</c:v>
                </c:pt>
                <c:pt idx="290">
                  <c:v>918.99377</c:v>
                </c:pt>
                <c:pt idx="291">
                  <c:v>918.0934</c:v>
                </c:pt>
                <c:pt idx="292">
                  <c:v>917.01089</c:v>
                </c:pt>
                <c:pt idx="293">
                  <c:v>915.97877</c:v>
                </c:pt>
                <c:pt idx="294">
                  <c:v>915.32308</c:v>
                </c:pt>
                <c:pt idx="295">
                  <c:v>914.99644</c:v>
                </c:pt>
                <c:pt idx="296">
                  <c:v>913.54358</c:v>
                </c:pt>
                <c:pt idx="297">
                  <c:v>912.25283</c:v>
                </c:pt>
                <c:pt idx="298">
                  <c:v>911.6366</c:v>
                </c:pt>
                <c:pt idx="299">
                  <c:v>910.12485</c:v>
                </c:pt>
                <c:pt idx="300">
                  <c:v>909.25787</c:v>
                </c:pt>
                <c:pt idx="301">
                  <c:v>908.1875</c:v>
                </c:pt>
                <c:pt idx="302">
                  <c:v>907.52088</c:v>
                </c:pt>
                <c:pt idx="303">
                  <c:v>906.09837</c:v>
                </c:pt>
                <c:pt idx="304">
                  <c:v>905.25325</c:v>
                </c:pt>
                <c:pt idx="305">
                  <c:v>903.7506100000001</c:v>
                </c:pt>
                <c:pt idx="306">
                  <c:v>903.04331</c:v>
                </c:pt>
                <c:pt idx="307">
                  <c:v>902.57825</c:v>
                </c:pt>
                <c:pt idx="308">
                  <c:v>901.86548</c:v>
                </c:pt>
                <c:pt idx="309">
                  <c:v>900.77811</c:v>
                </c:pt>
                <c:pt idx="310">
                  <c:v>899.38597</c:v>
                </c:pt>
                <c:pt idx="311">
                  <c:v>898.57667</c:v>
                </c:pt>
                <c:pt idx="312">
                  <c:v>897.03274</c:v>
                </c:pt>
                <c:pt idx="313">
                  <c:v>896.34486</c:v>
                </c:pt>
                <c:pt idx="314">
                  <c:v>895.30243</c:v>
                </c:pt>
                <c:pt idx="315">
                  <c:v>894.14463</c:v>
                </c:pt>
                <c:pt idx="316">
                  <c:v>893.12102</c:v>
                </c:pt>
                <c:pt idx="317">
                  <c:v>892.17997</c:v>
                </c:pt>
                <c:pt idx="318">
                  <c:v>890.86675</c:v>
                </c:pt>
                <c:pt idx="319">
                  <c:v>890.16794</c:v>
                </c:pt>
                <c:pt idx="320">
                  <c:v>889.9002</c:v>
                </c:pt>
                <c:pt idx="321">
                  <c:v>888.8456200000001</c:v>
                </c:pt>
                <c:pt idx="322">
                  <c:v>887.9683199999999</c:v>
                </c:pt>
                <c:pt idx="323">
                  <c:v>887.0382</c:v>
                </c:pt>
                <c:pt idx="324">
                  <c:v>886.36247</c:v>
                </c:pt>
                <c:pt idx="325">
                  <c:v>884.31462</c:v>
                </c:pt>
                <c:pt idx="326">
                  <c:v>883.43307</c:v>
                </c:pt>
                <c:pt idx="327">
                  <c:v>882.90791</c:v>
                </c:pt>
                <c:pt idx="328">
                  <c:v>881.77137</c:v>
                </c:pt>
                <c:pt idx="329">
                  <c:v>880.44418</c:v>
                </c:pt>
                <c:pt idx="330">
                  <c:v>879.7265599999999</c:v>
                </c:pt>
                <c:pt idx="331">
                  <c:v>878.65741</c:v>
                </c:pt>
                <c:pt idx="332">
                  <c:v>877.17784</c:v>
                </c:pt>
                <c:pt idx="333">
                  <c:v>877.27194</c:v>
                </c:pt>
                <c:pt idx="334">
                  <c:v>876.61381</c:v>
                </c:pt>
                <c:pt idx="335">
                  <c:v>875.34917</c:v>
                </c:pt>
                <c:pt idx="336">
                  <c:v>873.96309</c:v>
                </c:pt>
                <c:pt idx="337">
                  <c:v>873.2655</c:v>
                </c:pt>
                <c:pt idx="338">
                  <c:v>872.14414</c:v>
                </c:pt>
                <c:pt idx="339">
                  <c:v>871.39251</c:v>
                </c:pt>
                <c:pt idx="340">
                  <c:v>870.4041099999999</c:v>
                </c:pt>
                <c:pt idx="341">
                  <c:v>869.51892</c:v>
                </c:pt>
                <c:pt idx="342">
                  <c:v>867.9501</c:v>
                </c:pt>
                <c:pt idx="343">
                  <c:v>866.8172</c:v>
                </c:pt>
                <c:pt idx="344">
                  <c:v>865.9150100000001</c:v>
                </c:pt>
                <c:pt idx="345">
                  <c:v>865.02738</c:v>
                </c:pt>
                <c:pt idx="346">
                  <c:v>864.84464</c:v>
                </c:pt>
                <c:pt idx="347">
                  <c:v>864.05537</c:v>
                </c:pt>
                <c:pt idx="348">
                  <c:v>863.31407</c:v>
                </c:pt>
                <c:pt idx="349">
                  <c:v>861.98142</c:v>
                </c:pt>
                <c:pt idx="350">
                  <c:v>860.85095</c:v>
                </c:pt>
                <c:pt idx="351">
                  <c:v>859.60148</c:v>
                </c:pt>
                <c:pt idx="352">
                  <c:v>858.78672</c:v>
                </c:pt>
                <c:pt idx="353">
                  <c:v>857.601</c:v>
                </c:pt>
                <c:pt idx="354">
                  <c:v>857.01208</c:v>
                </c:pt>
                <c:pt idx="355">
                  <c:v>855.96054</c:v>
                </c:pt>
                <c:pt idx="356">
                  <c:v>854.93753</c:v>
                </c:pt>
                <c:pt idx="357">
                  <c:v>853.93637</c:v>
                </c:pt>
                <c:pt idx="358">
                  <c:v>852.89575</c:v>
                </c:pt>
                <c:pt idx="359">
                  <c:v>851.77317</c:v>
                </c:pt>
                <c:pt idx="360">
                  <c:v>851.86121</c:v>
                </c:pt>
                <c:pt idx="361">
                  <c:v>850.78598</c:v>
                </c:pt>
                <c:pt idx="362">
                  <c:v>849.49827</c:v>
                </c:pt>
                <c:pt idx="363">
                  <c:v>848.80432</c:v>
                </c:pt>
                <c:pt idx="364">
                  <c:v>847.59856</c:v>
                </c:pt>
                <c:pt idx="365">
                  <c:v>846.52637</c:v>
                </c:pt>
                <c:pt idx="366">
                  <c:v>845.76868</c:v>
                </c:pt>
                <c:pt idx="367">
                  <c:v>844.93024</c:v>
                </c:pt>
                <c:pt idx="368">
                  <c:v>843.17685</c:v>
                </c:pt>
                <c:pt idx="369">
                  <c:v>842.679</c:v>
                </c:pt>
                <c:pt idx="370">
                  <c:v>841.50907</c:v>
                </c:pt>
                <c:pt idx="371">
                  <c:v>840.19767</c:v>
                </c:pt>
                <c:pt idx="372">
                  <c:v>839.48855</c:v>
                </c:pt>
                <c:pt idx="373">
                  <c:v>839.19105</c:v>
                </c:pt>
                <c:pt idx="374">
                  <c:v>838.38357</c:v>
                </c:pt>
                <c:pt idx="375">
                  <c:v>837.1055699999999</c:v>
                </c:pt>
                <c:pt idx="376">
                  <c:v>836.3727699999999</c:v>
                </c:pt>
                <c:pt idx="377">
                  <c:v>835.4001500000001</c:v>
                </c:pt>
                <c:pt idx="378">
                  <c:v>834.08147</c:v>
                </c:pt>
                <c:pt idx="379">
                  <c:v>833.31102</c:v>
                </c:pt>
                <c:pt idx="380">
                  <c:v>832.35479</c:v>
                </c:pt>
                <c:pt idx="381">
                  <c:v>831.18729</c:v>
                </c:pt>
                <c:pt idx="382">
                  <c:v>830.15517</c:v>
                </c:pt>
                <c:pt idx="383">
                  <c:v>829.18498</c:v>
                </c:pt>
                <c:pt idx="384">
                  <c:v>828.13647</c:v>
                </c:pt>
                <c:pt idx="385">
                  <c:v>826.82204</c:v>
                </c:pt>
                <c:pt idx="386">
                  <c:v>826.17666</c:v>
                </c:pt>
                <c:pt idx="387">
                  <c:v>825.92592</c:v>
                </c:pt>
                <c:pt idx="388">
                  <c:v>824.88409</c:v>
                </c:pt>
                <c:pt idx="389">
                  <c:v>823.70929</c:v>
                </c:pt>
                <c:pt idx="390">
                  <c:v>822.82956</c:v>
                </c:pt>
                <c:pt idx="391">
                  <c:v>821.57827</c:v>
                </c:pt>
                <c:pt idx="392">
                  <c:v>820.90922</c:v>
                </c:pt>
                <c:pt idx="393">
                  <c:v>819.63546</c:v>
                </c:pt>
                <c:pt idx="394">
                  <c:v>818.61306</c:v>
                </c:pt>
                <c:pt idx="395">
                  <c:v>817.44798</c:v>
                </c:pt>
                <c:pt idx="396">
                  <c:v>816.42983</c:v>
                </c:pt>
                <c:pt idx="397">
                  <c:v>815.371</c:v>
                </c:pt>
                <c:pt idx="398">
                  <c:v>814.73716</c:v>
                </c:pt>
                <c:pt idx="399">
                  <c:v>814.15553</c:v>
                </c:pt>
                <c:pt idx="400">
                  <c:v>813.6674</c:v>
                </c:pt>
                <c:pt idx="401">
                  <c:v>812.11133</c:v>
                </c:pt>
                <c:pt idx="402">
                  <c:v>811.3166</c:v>
                </c:pt>
                <c:pt idx="403">
                  <c:v>809.56928</c:v>
                </c:pt>
                <c:pt idx="404">
                  <c:v>808.79519</c:v>
                </c:pt>
                <c:pt idx="405">
                  <c:v>807.77765</c:v>
                </c:pt>
                <c:pt idx="406">
                  <c:v>806.75949</c:v>
                </c:pt>
                <c:pt idx="407">
                  <c:v>805.61324</c:v>
                </c:pt>
                <c:pt idx="408">
                  <c:v>804.64973</c:v>
                </c:pt>
                <c:pt idx="409">
                  <c:v>803.51197</c:v>
                </c:pt>
                <c:pt idx="410">
                  <c:v>802.3189599999999</c:v>
                </c:pt>
                <c:pt idx="411">
                  <c:v>801.71183</c:v>
                </c:pt>
                <c:pt idx="412">
                  <c:v>801.3348099999999</c:v>
                </c:pt>
                <c:pt idx="413">
                  <c:v>800.49697</c:v>
                </c:pt>
                <c:pt idx="414">
                  <c:v>799.27968</c:v>
                </c:pt>
                <c:pt idx="415">
                  <c:v>798.06907</c:v>
                </c:pt>
                <c:pt idx="416">
                  <c:v>797.30833</c:v>
                </c:pt>
                <c:pt idx="417">
                  <c:v>796.19911</c:v>
                </c:pt>
                <c:pt idx="418">
                  <c:v>794.46637</c:v>
                </c:pt>
                <c:pt idx="419">
                  <c:v>793.90174</c:v>
                </c:pt>
                <c:pt idx="420">
                  <c:v>792.1781</c:v>
                </c:pt>
                <c:pt idx="421">
                  <c:v>791.4453</c:v>
                </c:pt>
                <c:pt idx="422">
                  <c:v>790.2019</c:v>
                </c:pt>
                <c:pt idx="423">
                  <c:v>789.2566</c:v>
                </c:pt>
                <c:pt idx="424">
                  <c:v>788.33316</c:v>
                </c:pt>
                <c:pt idx="425">
                  <c:v>788.18381</c:v>
                </c:pt>
                <c:pt idx="426">
                  <c:v>787.14501</c:v>
                </c:pt>
                <c:pt idx="427">
                  <c:v>785.87612</c:v>
                </c:pt>
                <c:pt idx="428">
                  <c:v>784.90289</c:v>
                </c:pt>
                <c:pt idx="429">
                  <c:v>783.48039</c:v>
                </c:pt>
                <c:pt idx="430">
                  <c:v>782.85262</c:v>
                </c:pt>
                <c:pt idx="431">
                  <c:v>781.27955</c:v>
                </c:pt>
                <c:pt idx="432">
                  <c:v>780.00883</c:v>
                </c:pt>
                <c:pt idx="433">
                  <c:v>778.9755</c:v>
                </c:pt>
                <c:pt idx="434">
                  <c:v>777.34961</c:v>
                </c:pt>
                <c:pt idx="435">
                  <c:v>776.3096</c:v>
                </c:pt>
                <c:pt idx="436">
                  <c:v>775.7644</c:v>
                </c:pt>
                <c:pt idx="437">
                  <c:v>775.64176</c:v>
                </c:pt>
                <c:pt idx="438">
                  <c:v>774.77782</c:v>
                </c:pt>
                <c:pt idx="439">
                  <c:v>773.05297</c:v>
                </c:pt>
                <c:pt idx="440">
                  <c:v>771.99899</c:v>
                </c:pt>
                <c:pt idx="441">
                  <c:v>770.99602</c:v>
                </c:pt>
                <c:pt idx="442">
                  <c:v>769.64698</c:v>
                </c:pt>
                <c:pt idx="443">
                  <c:v>768.55597</c:v>
                </c:pt>
                <c:pt idx="444">
                  <c:v>767.68049</c:v>
                </c:pt>
                <c:pt idx="445">
                  <c:v>766.7528</c:v>
                </c:pt>
                <c:pt idx="446">
                  <c:v>765.22587</c:v>
                </c:pt>
                <c:pt idx="447">
                  <c:v>763.94605</c:v>
                </c:pt>
                <c:pt idx="448">
                  <c:v>762.37844</c:v>
                </c:pt>
                <c:pt idx="449">
                  <c:v>762.57758</c:v>
                </c:pt>
                <c:pt idx="450">
                  <c:v>761.21458</c:v>
                </c:pt>
                <c:pt idx="451">
                  <c:v>760.20189</c:v>
                </c:pt>
                <c:pt idx="452">
                  <c:v>759.18981</c:v>
                </c:pt>
                <c:pt idx="453">
                  <c:v>757.76427</c:v>
                </c:pt>
                <c:pt idx="454">
                  <c:v>756.67812</c:v>
                </c:pt>
                <c:pt idx="455">
                  <c:v>755.5349</c:v>
                </c:pt>
                <c:pt idx="456">
                  <c:v>753.97336</c:v>
                </c:pt>
                <c:pt idx="457">
                  <c:v>752.81739</c:v>
                </c:pt>
                <c:pt idx="458">
                  <c:v>751.80895</c:v>
                </c:pt>
                <c:pt idx="459">
                  <c:v>749.79086</c:v>
                </c:pt>
                <c:pt idx="460">
                  <c:v>749.78539</c:v>
                </c:pt>
                <c:pt idx="461">
                  <c:v>749.19284</c:v>
                </c:pt>
                <c:pt idx="462">
                  <c:v>747.4910599999999</c:v>
                </c:pt>
                <c:pt idx="463">
                  <c:v>746.77404</c:v>
                </c:pt>
                <c:pt idx="464">
                  <c:v>745.12022</c:v>
                </c:pt>
                <c:pt idx="465">
                  <c:v>744.34735</c:v>
                </c:pt>
                <c:pt idx="466">
                  <c:v>742.78278</c:v>
                </c:pt>
                <c:pt idx="467">
                  <c:v>741.72031</c:v>
                </c:pt>
                <c:pt idx="468">
                  <c:v>740.33059</c:v>
                </c:pt>
                <c:pt idx="469">
                  <c:v>739.08355</c:v>
                </c:pt>
                <c:pt idx="470">
                  <c:v>738.02836</c:v>
                </c:pt>
                <c:pt idx="471">
                  <c:v>737.13831</c:v>
                </c:pt>
                <c:pt idx="472">
                  <c:v>736.52026</c:v>
                </c:pt>
                <c:pt idx="473">
                  <c:v>735.30661</c:v>
                </c:pt>
                <c:pt idx="474">
                  <c:v>733.74143</c:v>
                </c:pt>
                <c:pt idx="475">
                  <c:v>732.66803</c:v>
                </c:pt>
                <c:pt idx="476">
                  <c:v>731.42645</c:v>
                </c:pt>
                <c:pt idx="477">
                  <c:v>730.00517</c:v>
                </c:pt>
                <c:pt idx="478">
                  <c:v>728.57781</c:v>
                </c:pt>
                <c:pt idx="479">
                  <c:v>727.07577</c:v>
                </c:pt>
                <c:pt idx="480">
                  <c:v>726.1833</c:v>
                </c:pt>
                <c:pt idx="481">
                  <c:v>724.92351</c:v>
                </c:pt>
                <c:pt idx="482">
                  <c:v>724.46695</c:v>
                </c:pt>
                <c:pt idx="483">
                  <c:v>723.2611900000001</c:v>
                </c:pt>
                <c:pt idx="484">
                  <c:v>722.39482</c:v>
                </c:pt>
                <c:pt idx="485">
                  <c:v>720.79746</c:v>
                </c:pt>
                <c:pt idx="486">
                  <c:v>719.27175</c:v>
                </c:pt>
                <c:pt idx="487">
                  <c:v>718.15221</c:v>
                </c:pt>
                <c:pt idx="488">
                  <c:v>716.84203</c:v>
                </c:pt>
                <c:pt idx="489">
                  <c:v>714.8397200000001</c:v>
                </c:pt>
                <c:pt idx="490">
                  <c:v>714.33398</c:v>
                </c:pt>
                <c:pt idx="491">
                  <c:v>712.7220600000001</c:v>
                </c:pt>
                <c:pt idx="492">
                  <c:v>711.7039</c:v>
                </c:pt>
                <c:pt idx="493">
                  <c:v>711.01967</c:v>
                </c:pt>
                <c:pt idx="494">
                  <c:v>709.78174</c:v>
                </c:pt>
                <c:pt idx="495">
                  <c:v>707.9731</c:v>
                </c:pt>
                <c:pt idx="496">
                  <c:v>707.12069</c:v>
                </c:pt>
                <c:pt idx="497">
                  <c:v>705.71094</c:v>
                </c:pt>
                <c:pt idx="498">
                  <c:v>704.68429</c:v>
                </c:pt>
                <c:pt idx="499">
                  <c:v>703.10211</c:v>
                </c:pt>
                <c:pt idx="500">
                  <c:v>701.71118</c:v>
                </c:pt>
                <c:pt idx="501">
                  <c:v>700.02883</c:v>
                </c:pt>
                <c:pt idx="502">
                  <c:v>699.25171</c:v>
                </c:pt>
                <c:pt idx="503">
                  <c:v>698.68587</c:v>
                </c:pt>
                <c:pt idx="504">
                  <c:v>697.24272</c:v>
                </c:pt>
                <c:pt idx="505">
                  <c:v>696.29803</c:v>
                </c:pt>
                <c:pt idx="506">
                  <c:v>694.29633</c:v>
                </c:pt>
                <c:pt idx="507">
                  <c:v>693.0505000000001</c:v>
                </c:pt>
                <c:pt idx="508">
                  <c:v>691.2443</c:v>
                </c:pt>
                <c:pt idx="509">
                  <c:v>689.91104</c:v>
                </c:pt>
                <c:pt idx="510">
                  <c:v>688.51404</c:v>
                </c:pt>
                <c:pt idx="511">
                  <c:v>687.29857</c:v>
                </c:pt>
                <c:pt idx="512">
                  <c:v>686.42431</c:v>
                </c:pt>
                <c:pt idx="513">
                  <c:v>685.64415</c:v>
                </c:pt>
                <c:pt idx="514">
                  <c:v>684.49304</c:v>
                </c:pt>
                <c:pt idx="515">
                  <c:v>682.5733</c:v>
                </c:pt>
                <c:pt idx="516">
                  <c:v>681.16233</c:v>
                </c:pt>
                <c:pt idx="517">
                  <c:v>679.8545800000001</c:v>
                </c:pt>
                <c:pt idx="518">
                  <c:v>678.33858</c:v>
                </c:pt>
                <c:pt idx="519">
                  <c:v>676.67991</c:v>
                </c:pt>
                <c:pt idx="520">
                  <c:v>675.14751</c:v>
                </c:pt>
                <c:pt idx="521">
                  <c:v>673.78694</c:v>
                </c:pt>
                <c:pt idx="522">
                  <c:v>673.37652</c:v>
                </c:pt>
                <c:pt idx="523">
                  <c:v>672.09548</c:v>
                </c:pt>
                <c:pt idx="524">
                  <c:v>670.7088</c:v>
                </c:pt>
                <c:pt idx="525">
                  <c:v>669.25048</c:v>
                </c:pt>
                <c:pt idx="526">
                  <c:v>667.46188</c:v>
                </c:pt>
                <c:pt idx="527">
                  <c:v>666.15595</c:v>
                </c:pt>
                <c:pt idx="528">
                  <c:v>664.54099</c:v>
                </c:pt>
                <c:pt idx="529">
                  <c:v>663.0079899999999</c:v>
                </c:pt>
                <c:pt idx="530">
                  <c:v>661.59581</c:v>
                </c:pt>
                <c:pt idx="531">
                  <c:v>660.5048</c:v>
                </c:pt>
                <c:pt idx="532">
                  <c:v>660.07556</c:v>
                </c:pt>
                <c:pt idx="533">
                  <c:v>658.42053</c:v>
                </c:pt>
                <c:pt idx="534">
                  <c:v>656.8511099999999</c:v>
                </c:pt>
                <c:pt idx="535">
                  <c:v>655.27257</c:v>
                </c:pt>
                <c:pt idx="536">
                  <c:v>653.76568</c:v>
                </c:pt>
                <c:pt idx="537">
                  <c:v>651.97648</c:v>
                </c:pt>
                <c:pt idx="538">
                  <c:v>650.39734</c:v>
                </c:pt>
                <c:pt idx="539">
                  <c:v>648.79027</c:v>
                </c:pt>
                <c:pt idx="540">
                  <c:v>648.00222</c:v>
                </c:pt>
                <c:pt idx="541">
                  <c:v>647.1061</c:v>
                </c:pt>
                <c:pt idx="542">
                  <c:v>645.18089</c:v>
                </c:pt>
                <c:pt idx="543">
                  <c:v>644.23195</c:v>
                </c:pt>
                <c:pt idx="544">
                  <c:v>642.09061</c:v>
                </c:pt>
                <c:pt idx="545">
                  <c:v>640.35058</c:v>
                </c:pt>
                <c:pt idx="546">
                  <c:v>638.74473</c:v>
                </c:pt>
                <c:pt idx="547">
                  <c:v>637.12916</c:v>
                </c:pt>
                <c:pt idx="548">
                  <c:v>635.34117</c:v>
                </c:pt>
                <c:pt idx="549">
                  <c:v>635.35756</c:v>
                </c:pt>
                <c:pt idx="550">
                  <c:v>633.86221</c:v>
                </c:pt>
                <c:pt idx="551">
                  <c:v>631.86658</c:v>
                </c:pt>
                <c:pt idx="552">
                  <c:v>630.53818</c:v>
                </c:pt>
                <c:pt idx="553">
                  <c:v>628.62391</c:v>
                </c:pt>
                <c:pt idx="554">
                  <c:v>626.67746</c:v>
                </c:pt>
                <c:pt idx="555">
                  <c:v>624.47419</c:v>
                </c:pt>
                <c:pt idx="556">
                  <c:v>623.18829</c:v>
                </c:pt>
                <c:pt idx="557">
                  <c:v>622.8908</c:v>
                </c:pt>
                <c:pt idx="558">
                  <c:v>621.37662</c:v>
                </c:pt>
                <c:pt idx="559">
                  <c:v>619.7052</c:v>
                </c:pt>
                <c:pt idx="560">
                  <c:v>617.61</c:v>
                </c:pt>
                <c:pt idx="561">
                  <c:v>615.65383</c:v>
                </c:pt>
                <c:pt idx="562">
                  <c:v>613.54346</c:v>
                </c:pt>
                <c:pt idx="563">
                  <c:v>611.04148</c:v>
                </c:pt>
                <c:pt idx="564">
                  <c:v>610.0415400000001</c:v>
                </c:pt>
                <c:pt idx="565">
                  <c:v>608.46362</c:v>
                </c:pt>
                <c:pt idx="566">
                  <c:v>606.01446</c:v>
                </c:pt>
                <c:pt idx="567">
                  <c:v>603.7092</c:v>
                </c:pt>
                <c:pt idx="568">
                  <c:v>601.26429</c:v>
                </c:pt>
                <c:pt idx="569">
                  <c:v>598.07019</c:v>
                </c:pt>
                <c:pt idx="570">
                  <c:v>597.5086</c:v>
                </c:pt>
                <c:pt idx="571">
                  <c:v>595.13959</c:v>
                </c:pt>
                <c:pt idx="572">
                  <c:v>592.91446</c:v>
                </c:pt>
                <c:pt idx="573">
                  <c:v>590.23157</c:v>
                </c:pt>
                <c:pt idx="574">
                  <c:v>587.47156</c:v>
                </c:pt>
                <c:pt idx="575">
                  <c:v>585.28529</c:v>
                </c:pt>
                <c:pt idx="576">
                  <c:v>584.52517</c:v>
                </c:pt>
                <c:pt idx="577">
                  <c:v>583.02314</c:v>
                </c:pt>
                <c:pt idx="578">
                  <c:v>580.34813</c:v>
                </c:pt>
                <c:pt idx="579">
                  <c:v>578.56317</c:v>
                </c:pt>
                <c:pt idx="580">
                  <c:v>576.13831</c:v>
                </c:pt>
                <c:pt idx="581">
                  <c:v>573.69947</c:v>
                </c:pt>
                <c:pt idx="582">
                  <c:v>571.55145</c:v>
                </c:pt>
                <c:pt idx="583">
                  <c:v>571.56602</c:v>
                </c:pt>
                <c:pt idx="584">
                  <c:v>568.95962</c:v>
                </c:pt>
                <c:pt idx="585">
                  <c:v>566.60033</c:v>
                </c:pt>
                <c:pt idx="586">
                  <c:v>564.56584</c:v>
                </c:pt>
                <c:pt idx="587">
                  <c:v>562.29518</c:v>
                </c:pt>
                <c:pt idx="588">
                  <c:v>559.4301400000001</c:v>
                </c:pt>
                <c:pt idx="589">
                  <c:v>558.71009</c:v>
                </c:pt>
                <c:pt idx="590">
                  <c:v>557.84129</c:v>
                </c:pt>
                <c:pt idx="591">
                  <c:v>554.57251</c:v>
                </c:pt>
                <c:pt idx="592">
                  <c:v>552.39171</c:v>
                </c:pt>
                <c:pt idx="593">
                  <c:v>549.81324</c:v>
                </c:pt>
                <c:pt idx="594">
                  <c:v>547.29366</c:v>
                </c:pt>
                <c:pt idx="595">
                  <c:v>546.38661</c:v>
                </c:pt>
                <c:pt idx="596">
                  <c:v>544.63262</c:v>
                </c:pt>
                <c:pt idx="597">
                  <c:v>541.40391</c:v>
                </c:pt>
                <c:pt idx="598">
                  <c:v>538.89586</c:v>
                </c:pt>
                <c:pt idx="599">
                  <c:v>536.33925</c:v>
                </c:pt>
                <c:pt idx="600">
                  <c:v>533.19979</c:v>
                </c:pt>
                <c:pt idx="601">
                  <c:v>533.31089</c:v>
                </c:pt>
                <c:pt idx="602">
                  <c:v>530.33475</c:v>
                </c:pt>
                <c:pt idx="603">
                  <c:v>527.50554</c:v>
                </c:pt>
                <c:pt idx="604">
                  <c:v>524.58768</c:v>
                </c:pt>
                <c:pt idx="605">
                  <c:v>521.34015</c:v>
                </c:pt>
                <c:pt idx="606">
                  <c:v>520.90423</c:v>
                </c:pt>
                <c:pt idx="607">
                  <c:v>518.38283</c:v>
                </c:pt>
                <c:pt idx="608">
                  <c:v>515.59794</c:v>
                </c:pt>
                <c:pt idx="609">
                  <c:v>512.23202</c:v>
                </c:pt>
                <c:pt idx="610">
                  <c:v>508.97781</c:v>
                </c:pt>
                <c:pt idx="611">
                  <c:v>507.98941</c:v>
                </c:pt>
                <c:pt idx="612">
                  <c:v>505.60461</c:v>
                </c:pt>
                <c:pt idx="613">
                  <c:v>501.515</c:v>
                </c:pt>
                <c:pt idx="614">
                  <c:v>497.4187</c:v>
                </c:pt>
                <c:pt idx="615">
                  <c:v>495.24033</c:v>
                </c:pt>
                <c:pt idx="616">
                  <c:v>489.96257</c:v>
                </c:pt>
                <c:pt idx="617">
                  <c:v>483.29934</c:v>
                </c:pt>
                <c:pt idx="618">
                  <c:v>482.53496</c:v>
                </c:pt>
                <c:pt idx="619">
                  <c:v>476.44304</c:v>
                </c:pt>
                <c:pt idx="620">
                  <c:v>471.64066</c:v>
                </c:pt>
                <c:pt idx="621">
                  <c:v>469.77556</c:v>
                </c:pt>
                <c:pt idx="622">
                  <c:v>462.92048</c:v>
                </c:pt>
                <c:pt idx="623">
                  <c:v>457.07809</c:v>
                </c:pt>
                <c:pt idx="624">
                  <c:v>451.30369</c:v>
                </c:pt>
                <c:pt idx="625">
                  <c:v>443.99023</c:v>
                </c:pt>
                <c:pt idx="626">
                  <c:v>435.38116</c:v>
                </c:pt>
                <c:pt idx="627">
                  <c:v>430.85988</c:v>
                </c:pt>
                <c:pt idx="628">
                  <c:v>418.18972</c:v>
                </c:pt>
                <c:pt idx="629">
                  <c:v>403.4863</c:v>
                </c:pt>
                <c:pt idx="630">
                  <c:v>390.55629</c:v>
                </c:pt>
                <c:pt idx="631">
                  <c:v>388.15693</c:v>
                </c:pt>
                <c:pt idx="632">
                  <c:v>375.88808</c:v>
                </c:pt>
                <c:pt idx="633">
                  <c:v>361.9976</c:v>
                </c:pt>
                <c:pt idx="634">
                  <c:v>352.60655</c:v>
                </c:pt>
                <c:pt idx="635">
                  <c:v>339.85625</c:v>
                </c:pt>
                <c:pt idx="636">
                  <c:v>326.86857</c:v>
                </c:pt>
                <c:pt idx="637">
                  <c:v>311.47606</c:v>
                </c:pt>
                <c:pt idx="638">
                  <c:v>300.00681</c:v>
                </c:pt>
                <c:pt idx="639">
                  <c:v>286.93716</c:v>
                </c:pt>
                <c:pt idx="640">
                  <c:v>273.00965</c:v>
                </c:pt>
                <c:pt idx="641">
                  <c:v>259.48223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28428456"/>
        <c:axId val="1828434152"/>
      </c:scatterChart>
      <c:valAx>
        <c:axId val="1828428456"/>
        <c:scaling>
          <c:orientation val="minMax"/>
          <c:max val="0.17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Engineering Strain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out"/>
        <c:tickLblPos val="nextTo"/>
        <c:spPr>
          <a:ln w="12700">
            <a:solidFill>
              <a:schemeClr val="tx1"/>
            </a:solidFill>
          </a:ln>
        </c:spPr>
        <c:crossAx val="1828434152"/>
        <c:crosses val="autoZero"/>
        <c:crossBetween val="midCat"/>
        <c:majorUnit val="0.02"/>
        <c:minorUnit val="0.01"/>
      </c:valAx>
      <c:valAx>
        <c:axId val="1828434152"/>
        <c:scaling>
          <c:orientation val="minMax"/>
          <c:max val="2200.0"/>
          <c:min val="0.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Engineering Stress / MPa</a:t>
                </a:r>
              </a:p>
            </c:rich>
          </c:tx>
          <c:layout/>
          <c:overlay val="0"/>
        </c:title>
        <c:numFmt formatCode="0" sourceLinked="0"/>
        <c:majorTickMark val="out"/>
        <c:minorTickMark val="out"/>
        <c:tickLblPos val="nextTo"/>
        <c:spPr>
          <a:noFill/>
          <a:ln w="12700">
            <a:solidFill>
              <a:schemeClr val="tx1"/>
            </a:solidFill>
          </a:ln>
        </c:spPr>
        <c:crossAx val="1828428456"/>
        <c:crosses val="autoZero"/>
        <c:crossBetween val="midCat"/>
        <c:majorUnit val="500.0"/>
        <c:minorUnit val="250.0"/>
      </c:valAx>
      <c:spPr>
        <a:ln w="1270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2000">
          <a:latin typeface="Arial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1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5875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'C'!$K$7:$K$588</c:f>
              <c:numCache>
                <c:formatCode>General</c:formatCode>
                <c:ptCount val="582"/>
                <c:pt idx="0">
                  <c:v>0.0</c:v>
                </c:pt>
                <c:pt idx="1">
                  <c:v>2.4E-5</c:v>
                </c:pt>
                <c:pt idx="2">
                  <c:v>1.84E-5</c:v>
                </c:pt>
                <c:pt idx="3">
                  <c:v>6.48E-5</c:v>
                </c:pt>
                <c:pt idx="4">
                  <c:v>5E-5</c:v>
                </c:pt>
                <c:pt idx="5">
                  <c:v>0.0001084</c:v>
                </c:pt>
                <c:pt idx="6">
                  <c:v>0.0001172</c:v>
                </c:pt>
                <c:pt idx="7">
                  <c:v>0.0001304</c:v>
                </c:pt>
                <c:pt idx="8">
                  <c:v>0.00016</c:v>
                </c:pt>
                <c:pt idx="9">
                  <c:v>0.0001604</c:v>
                </c:pt>
                <c:pt idx="10">
                  <c:v>0.000176</c:v>
                </c:pt>
                <c:pt idx="11">
                  <c:v>0.0001888</c:v>
                </c:pt>
                <c:pt idx="12">
                  <c:v>0.0002384</c:v>
                </c:pt>
                <c:pt idx="13">
                  <c:v>0.0002604</c:v>
                </c:pt>
                <c:pt idx="14">
                  <c:v>0.0002748</c:v>
                </c:pt>
                <c:pt idx="15">
                  <c:v>0.000298</c:v>
                </c:pt>
                <c:pt idx="16">
                  <c:v>0.000344</c:v>
                </c:pt>
                <c:pt idx="17">
                  <c:v>0.0003676</c:v>
                </c:pt>
                <c:pt idx="18">
                  <c:v>0.0004152</c:v>
                </c:pt>
                <c:pt idx="19">
                  <c:v>0.0004292</c:v>
                </c:pt>
                <c:pt idx="20">
                  <c:v>0.0004472</c:v>
                </c:pt>
                <c:pt idx="21">
                  <c:v>0.0004944</c:v>
                </c:pt>
                <c:pt idx="22">
                  <c:v>0.0005284</c:v>
                </c:pt>
                <c:pt idx="23">
                  <c:v>0.0005484</c:v>
                </c:pt>
                <c:pt idx="24">
                  <c:v>0.000576</c:v>
                </c:pt>
                <c:pt idx="25">
                  <c:v>0.0005988</c:v>
                </c:pt>
                <c:pt idx="26">
                  <c:v>0.0006504</c:v>
                </c:pt>
                <c:pt idx="27">
                  <c:v>0.0006492</c:v>
                </c:pt>
                <c:pt idx="28">
                  <c:v>0.0006968</c:v>
                </c:pt>
                <c:pt idx="29">
                  <c:v>0.000722</c:v>
                </c:pt>
                <c:pt idx="30">
                  <c:v>0.0007772</c:v>
                </c:pt>
                <c:pt idx="31">
                  <c:v>0.0008</c:v>
                </c:pt>
                <c:pt idx="32">
                  <c:v>0.0008392</c:v>
                </c:pt>
                <c:pt idx="33">
                  <c:v>0.0008376</c:v>
                </c:pt>
                <c:pt idx="34">
                  <c:v>0.00094</c:v>
                </c:pt>
                <c:pt idx="35">
                  <c:v>0.0009432</c:v>
                </c:pt>
                <c:pt idx="36">
                  <c:v>0.0009696</c:v>
                </c:pt>
                <c:pt idx="37">
                  <c:v>0.0009992</c:v>
                </c:pt>
                <c:pt idx="38">
                  <c:v>0.0010388</c:v>
                </c:pt>
                <c:pt idx="39">
                  <c:v>0.001068</c:v>
                </c:pt>
                <c:pt idx="40">
                  <c:v>0.0010924</c:v>
                </c:pt>
                <c:pt idx="41">
                  <c:v>0.0011324</c:v>
                </c:pt>
                <c:pt idx="42">
                  <c:v>0.00118</c:v>
                </c:pt>
                <c:pt idx="43">
                  <c:v>0.001226</c:v>
                </c:pt>
                <c:pt idx="44">
                  <c:v>0.0012312</c:v>
                </c:pt>
                <c:pt idx="45">
                  <c:v>0.0012756</c:v>
                </c:pt>
                <c:pt idx="46">
                  <c:v>0.0012856</c:v>
                </c:pt>
                <c:pt idx="47">
                  <c:v>0.0013668</c:v>
                </c:pt>
                <c:pt idx="48">
                  <c:v>0.0013752</c:v>
                </c:pt>
                <c:pt idx="49">
                  <c:v>0.001414</c:v>
                </c:pt>
                <c:pt idx="50">
                  <c:v>0.0014436</c:v>
                </c:pt>
                <c:pt idx="51">
                  <c:v>0.0014712</c:v>
                </c:pt>
                <c:pt idx="52">
                  <c:v>0.0015172</c:v>
                </c:pt>
                <c:pt idx="53">
                  <c:v>0.001524</c:v>
                </c:pt>
                <c:pt idx="54">
                  <c:v>0.0015856</c:v>
                </c:pt>
                <c:pt idx="55">
                  <c:v>0.001606</c:v>
                </c:pt>
                <c:pt idx="56">
                  <c:v>0.001658</c:v>
                </c:pt>
                <c:pt idx="57">
                  <c:v>0.0016792</c:v>
                </c:pt>
                <c:pt idx="58">
                  <c:v>0.0017184</c:v>
                </c:pt>
                <c:pt idx="59">
                  <c:v>0.0017356</c:v>
                </c:pt>
                <c:pt idx="60">
                  <c:v>0.0017864</c:v>
                </c:pt>
                <c:pt idx="61">
                  <c:v>0.0018248</c:v>
                </c:pt>
                <c:pt idx="62">
                  <c:v>0.0018556</c:v>
                </c:pt>
                <c:pt idx="63">
                  <c:v>0.0019132</c:v>
                </c:pt>
                <c:pt idx="64">
                  <c:v>0.0018924</c:v>
                </c:pt>
                <c:pt idx="65">
                  <c:v>0.0019796</c:v>
                </c:pt>
                <c:pt idx="66">
                  <c:v>0.0019912</c:v>
                </c:pt>
                <c:pt idx="67">
                  <c:v>0.0020232</c:v>
                </c:pt>
                <c:pt idx="68">
                  <c:v>0.0020532</c:v>
                </c:pt>
                <c:pt idx="69">
                  <c:v>0.002078</c:v>
                </c:pt>
                <c:pt idx="70">
                  <c:v>0.002138</c:v>
                </c:pt>
                <c:pt idx="71">
                  <c:v>0.0021372</c:v>
                </c:pt>
                <c:pt idx="72">
                  <c:v>0.0022124</c:v>
                </c:pt>
                <c:pt idx="73">
                  <c:v>0.0022284</c:v>
                </c:pt>
                <c:pt idx="74">
                  <c:v>0.002294</c:v>
                </c:pt>
                <c:pt idx="75">
                  <c:v>0.0022736</c:v>
                </c:pt>
                <c:pt idx="76">
                  <c:v>0.002352</c:v>
                </c:pt>
                <c:pt idx="77">
                  <c:v>0.0023576</c:v>
                </c:pt>
                <c:pt idx="78">
                  <c:v>0.0024012</c:v>
                </c:pt>
                <c:pt idx="79">
                  <c:v>0.0024316</c:v>
                </c:pt>
                <c:pt idx="80">
                  <c:v>0.0024856</c:v>
                </c:pt>
                <c:pt idx="81">
                  <c:v>0.0025096</c:v>
                </c:pt>
                <c:pt idx="82">
                  <c:v>0.0025564</c:v>
                </c:pt>
                <c:pt idx="83">
                  <c:v>0.0025956</c:v>
                </c:pt>
                <c:pt idx="84">
                  <c:v>0.0025984</c:v>
                </c:pt>
                <c:pt idx="85">
                  <c:v>0.0026604</c:v>
                </c:pt>
                <c:pt idx="86">
                  <c:v>0.0026964</c:v>
                </c:pt>
                <c:pt idx="87">
                  <c:v>0.0027308</c:v>
                </c:pt>
                <c:pt idx="88">
                  <c:v>0.0027688</c:v>
                </c:pt>
                <c:pt idx="89">
                  <c:v>0.0027916</c:v>
                </c:pt>
                <c:pt idx="90">
                  <c:v>0.0028416</c:v>
                </c:pt>
                <c:pt idx="91">
                  <c:v>0.0028672</c:v>
                </c:pt>
                <c:pt idx="92">
                  <c:v>0.0029008</c:v>
                </c:pt>
                <c:pt idx="93">
                  <c:v>0.0029472</c:v>
                </c:pt>
                <c:pt idx="94">
                  <c:v>0.002956</c:v>
                </c:pt>
                <c:pt idx="95">
                  <c:v>0.0030304</c:v>
                </c:pt>
                <c:pt idx="96">
                  <c:v>0.0030528</c:v>
                </c:pt>
                <c:pt idx="97">
                  <c:v>0.003104</c:v>
                </c:pt>
                <c:pt idx="98">
                  <c:v>0.0030932</c:v>
                </c:pt>
                <c:pt idx="99">
                  <c:v>0.003188</c:v>
                </c:pt>
                <c:pt idx="100">
                  <c:v>0.0031832</c:v>
                </c:pt>
                <c:pt idx="101">
                  <c:v>0.0032408</c:v>
                </c:pt>
                <c:pt idx="102">
                  <c:v>0.0032792</c:v>
                </c:pt>
                <c:pt idx="103">
                  <c:v>0.0032984</c:v>
                </c:pt>
                <c:pt idx="104">
                  <c:v>0.0033488</c:v>
                </c:pt>
                <c:pt idx="105">
                  <c:v>0.0033684</c:v>
                </c:pt>
                <c:pt idx="106">
                  <c:v>0.0034528</c:v>
                </c:pt>
                <c:pt idx="107">
                  <c:v>0.0034504</c:v>
                </c:pt>
                <c:pt idx="108">
                  <c:v>0.003488</c:v>
                </c:pt>
                <c:pt idx="109">
                  <c:v>0.0035444</c:v>
                </c:pt>
                <c:pt idx="110">
                  <c:v>0.0035752</c:v>
                </c:pt>
                <c:pt idx="111">
                  <c:v>0.003624</c:v>
                </c:pt>
                <c:pt idx="112">
                  <c:v>0.003636</c:v>
                </c:pt>
                <c:pt idx="113">
                  <c:v>0.0037168</c:v>
                </c:pt>
                <c:pt idx="114">
                  <c:v>0.0036908</c:v>
                </c:pt>
                <c:pt idx="115">
                  <c:v>0.0037652</c:v>
                </c:pt>
                <c:pt idx="116">
                  <c:v>0.0037776</c:v>
                </c:pt>
                <c:pt idx="117">
                  <c:v>0.0038432</c:v>
                </c:pt>
                <c:pt idx="118">
                  <c:v>0.0038656</c:v>
                </c:pt>
                <c:pt idx="119">
                  <c:v>0.0038776</c:v>
                </c:pt>
                <c:pt idx="120">
                  <c:v>0.0039572</c:v>
                </c:pt>
                <c:pt idx="121">
                  <c:v>0.00396</c:v>
                </c:pt>
                <c:pt idx="122">
                  <c:v>0.004032</c:v>
                </c:pt>
                <c:pt idx="123">
                  <c:v>0.0040648</c:v>
                </c:pt>
                <c:pt idx="124">
                  <c:v>0.004086</c:v>
                </c:pt>
                <c:pt idx="125">
                  <c:v>0.0041372</c:v>
                </c:pt>
                <c:pt idx="126">
                  <c:v>0.004148</c:v>
                </c:pt>
                <c:pt idx="127">
                  <c:v>0.0042008</c:v>
                </c:pt>
                <c:pt idx="128">
                  <c:v>0.0042288</c:v>
                </c:pt>
                <c:pt idx="129">
                  <c:v>0.0042976</c:v>
                </c:pt>
                <c:pt idx="130">
                  <c:v>0.0043076</c:v>
                </c:pt>
                <c:pt idx="131">
                  <c:v>0.0043652</c:v>
                </c:pt>
                <c:pt idx="132">
                  <c:v>0.0043848</c:v>
                </c:pt>
                <c:pt idx="133">
                  <c:v>0.0044348</c:v>
                </c:pt>
                <c:pt idx="134">
                  <c:v>0.004482</c:v>
                </c:pt>
                <c:pt idx="135">
                  <c:v>0.0044668</c:v>
                </c:pt>
                <c:pt idx="136">
                  <c:v>0.0045656</c:v>
                </c:pt>
                <c:pt idx="137">
                  <c:v>0.0045668</c:v>
                </c:pt>
                <c:pt idx="138">
                  <c:v>0.0046176</c:v>
                </c:pt>
                <c:pt idx="139">
                  <c:v>0.0046584</c:v>
                </c:pt>
                <c:pt idx="140">
                  <c:v>0.004696</c:v>
                </c:pt>
                <c:pt idx="141">
                  <c:v>0.0047284</c:v>
                </c:pt>
                <c:pt idx="142">
                  <c:v>0.0047736</c:v>
                </c:pt>
                <c:pt idx="143">
                  <c:v>0.0048208</c:v>
                </c:pt>
                <c:pt idx="144">
                  <c:v>0.0048348</c:v>
                </c:pt>
                <c:pt idx="145">
                  <c:v>0.0048936</c:v>
                </c:pt>
                <c:pt idx="146">
                  <c:v>0.0049112</c:v>
                </c:pt>
                <c:pt idx="147">
                  <c:v>0.0049592</c:v>
                </c:pt>
                <c:pt idx="148">
                  <c:v>0.0049884</c:v>
                </c:pt>
                <c:pt idx="149">
                  <c:v>0.005034</c:v>
                </c:pt>
                <c:pt idx="150">
                  <c:v>0.0050744</c:v>
                </c:pt>
                <c:pt idx="151">
                  <c:v>0.0050888</c:v>
                </c:pt>
                <c:pt idx="152">
                  <c:v>0.0051668</c:v>
                </c:pt>
                <c:pt idx="153">
                  <c:v>0.005184</c:v>
                </c:pt>
                <c:pt idx="154">
                  <c:v>0.0052184</c:v>
                </c:pt>
                <c:pt idx="155">
                  <c:v>0.0052636</c:v>
                </c:pt>
                <c:pt idx="156">
                  <c:v>0.0052632</c:v>
                </c:pt>
                <c:pt idx="157">
                  <c:v>0.0053688</c:v>
                </c:pt>
                <c:pt idx="158">
                  <c:v>0.0053524</c:v>
                </c:pt>
                <c:pt idx="159">
                  <c:v>0.0054336</c:v>
                </c:pt>
                <c:pt idx="160">
                  <c:v>0.00543</c:v>
                </c:pt>
                <c:pt idx="161">
                  <c:v>0.005504</c:v>
                </c:pt>
                <c:pt idx="162">
                  <c:v>0.005518</c:v>
                </c:pt>
                <c:pt idx="163">
                  <c:v>0.0055516</c:v>
                </c:pt>
                <c:pt idx="164">
                  <c:v>0.0056088</c:v>
                </c:pt>
                <c:pt idx="165">
                  <c:v>0.0056392</c:v>
                </c:pt>
                <c:pt idx="166">
                  <c:v>0.0056768</c:v>
                </c:pt>
                <c:pt idx="167">
                  <c:v>0.0056896</c:v>
                </c:pt>
                <c:pt idx="168">
                  <c:v>0.0057588</c:v>
                </c:pt>
                <c:pt idx="169">
                  <c:v>0.0057724</c:v>
                </c:pt>
                <c:pt idx="170">
                  <c:v>0.0058364</c:v>
                </c:pt>
                <c:pt idx="171">
                  <c:v>0.0058484</c:v>
                </c:pt>
                <c:pt idx="172">
                  <c:v>0.0059132</c:v>
                </c:pt>
                <c:pt idx="173">
                  <c:v>0.0059428</c:v>
                </c:pt>
                <c:pt idx="174">
                  <c:v>0.0059532</c:v>
                </c:pt>
                <c:pt idx="175">
                  <c:v>0.006024</c:v>
                </c:pt>
                <c:pt idx="176">
                  <c:v>0.006032</c:v>
                </c:pt>
                <c:pt idx="177">
                  <c:v>0.0061156</c:v>
                </c:pt>
                <c:pt idx="178">
                  <c:v>0.0061032</c:v>
                </c:pt>
                <c:pt idx="179">
                  <c:v>0.0061708</c:v>
                </c:pt>
                <c:pt idx="180">
                  <c:v>0.0062252</c:v>
                </c:pt>
                <c:pt idx="181">
                  <c:v>0.006252</c:v>
                </c:pt>
                <c:pt idx="182">
                  <c:v>0.0062684</c:v>
                </c:pt>
                <c:pt idx="183">
                  <c:v>0.0062848</c:v>
                </c:pt>
                <c:pt idx="184">
                  <c:v>0.0063472</c:v>
                </c:pt>
                <c:pt idx="185">
                  <c:v>0.0063892</c:v>
                </c:pt>
                <c:pt idx="186">
                  <c:v>0.0064384</c:v>
                </c:pt>
                <c:pt idx="187">
                  <c:v>0.0064396</c:v>
                </c:pt>
                <c:pt idx="188">
                  <c:v>0.0065012</c:v>
                </c:pt>
                <c:pt idx="189">
                  <c:v>0.0065424</c:v>
                </c:pt>
                <c:pt idx="190">
                  <c:v>0.006566</c:v>
                </c:pt>
                <c:pt idx="191">
                  <c:v>0.00662</c:v>
                </c:pt>
                <c:pt idx="192">
                  <c:v>0.00663</c:v>
                </c:pt>
                <c:pt idx="193">
                  <c:v>0.0067072</c:v>
                </c:pt>
                <c:pt idx="194">
                  <c:v>0.0067184</c:v>
                </c:pt>
                <c:pt idx="195">
                  <c:v>0.0067832</c:v>
                </c:pt>
                <c:pt idx="196">
                  <c:v>0.0067868</c:v>
                </c:pt>
                <c:pt idx="197">
                  <c:v>0.0068524</c:v>
                </c:pt>
                <c:pt idx="198">
                  <c:v>0.0068988</c:v>
                </c:pt>
                <c:pt idx="199">
                  <c:v>0.006916</c:v>
                </c:pt>
                <c:pt idx="200">
                  <c:v>0.0069712</c:v>
                </c:pt>
                <c:pt idx="201">
                  <c:v>0.0069944</c:v>
                </c:pt>
                <c:pt idx="202">
                  <c:v>0.0070568</c:v>
                </c:pt>
                <c:pt idx="203">
                  <c:v>0.00707</c:v>
                </c:pt>
                <c:pt idx="204">
                  <c:v>0.0071296</c:v>
                </c:pt>
                <c:pt idx="205">
                  <c:v>0.0071132</c:v>
                </c:pt>
                <c:pt idx="206">
                  <c:v>0.007192</c:v>
                </c:pt>
                <c:pt idx="207">
                  <c:v>0.0072332</c:v>
                </c:pt>
                <c:pt idx="208">
                  <c:v>0.0072816</c:v>
                </c:pt>
                <c:pt idx="209">
                  <c:v>0.0073088</c:v>
                </c:pt>
                <c:pt idx="210">
                  <c:v>0.007328</c:v>
                </c:pt>
                <c:pt idx="211">
                  <c:v>0.0074068</c:v>
                </c:pt>
                <c:pt idx="212">
                  <c:v>0.0074368</c:v>
                </c:pt>
                <c:pt idx="213">
                  <c:v>0.0074856</c:v>
                </c:pt>
                <c:pt idx="214">
                  <c:v>0.0075016</c:v>
                </c:pt>
                <c:pt idx="215">
                  <c:v>0.0075816</c:v>
                </c:pt>
                <c:pt idx="216">
                  <c:v>0.0076072</c:v>
                </c:pt>
                <c:pt idx="217">
                  <c:v>0.0076512</c:v>
                </c:pt>
                <c:pt idx="218">
                  <c:v>0.0076812</c:v>
                </c:pt>
                <c:pt idx="219">
                  <c:v>0.007702</c:v>
                </c:pt>
                <c:pt idx="220">
                  <c:v>0.0077796</c:v>
                </c:pt>
                <c:pt idx="221">
                  <c:v>0.0077716</c:v>
                </c:pt>
                <c:pt idx="222">
                  <c:v>0.0078588</c:v>
                </c:pt>
                <c:pt idx="223">
                  <c:v>0.007862</c:v>
                </c:pt>
                <c:pt idx="224">
                  <c:v>0.0079852</c:v>
                </c:pt>
                <c:pt idx="225">
                  <c:v>0.007984</c:v>
                </c:pt>
                <c:pt idx="226">
                  <c:v>0.0080568</c:v>
                </c:pt>
                <c:pt idx="227">
                  <c:v>0.0080492</c:v>
                </c:pt>
                <c:pt idx="228">
                  <c:v>0.008108</c:v>
                </c:pt>
                <c:pt idx="229">
                  <c:v>0.0081748</c:v>
                </c:pt>
                <c:pt idx="230">
                  <c:v>0.0082012</c:v>
                </c:pt>
                <c:pt idx="231">
                  <c:v>0.0082488</c:v>
                </c:pt>
                <c:pt idx="232">
                  <c:v>0.0082916</c:v>
                </c:pt>
                <c:pt idx="233">
                  <c:v>0.0083864</c:v>
                </c:pt>
                <c:pt idx="234">
                  <c:v>0.0084004</c:v>
                </c:pt>
                <c:pt idx="235">
                  <c:v>0.0084812</c:v>
                </c:pt>
                <c:pt idx="236">
                  <c:v>0.0085076</c:v>
                </c:pt>
                <c:pt idx="237">
                  <c:v>0.0086084</c:v>
                </c:pt>
                <c:pt idx="238">
                  <c:v>0.0086028</c:v>
                </c:pt>
                <c:pt idx="239">
                  <c:v>0.0087036</c:v>
                </c:pt>
                <c:pt idx="240">
                  <c:v>0.008706</c:v>
                </c:pt>
                <c:pt idx="241">
                  <c:v>0.008816</c:v>
                </c:pt>
                <c:pt idx="242">
                  <c:v>0.0088264</c:v>
                </c:pt>
                <c:pt idx="243">
                  <c:v>0.00892</c:v>
                </c:pt>
                <c:pt idx="244">
                  <c:v>0.0089368</c:v>
                </c:pt>
                <c:pt idx="245">
                  <c:v>0.0090368</c:v>
                </c:pt>
                <c:pt idx="246">
                  <c:v>0.009058</c:v>
                </c:pt>
                <c:pt idx="247">
                  <c:v>0.0091564</c:v>
                </c:pt>
                <c:pt idx="248">
                  <c:v>0.009178</c:v>
                </c:pt>
                <c:pt idx="249">
                  <c:v>0.0093</c:v>
                </c:pt>
                <c:pt idx="250">
                  <c:v>0.009334</c:v>
                </c:pt>
                <c:pt idx="251">
                  <c:v>0.0094544</c:v>
                </c:pt>
                <c:pt idx="252">
                  <c:v>0.009464</c:v>
                </c:pt>
                <c:pt idx="253">
                  <c:v>0.0096116</c:v>
                </c:pt>
                <c:pt idx="254">
                  <c:v>0.009616</c:v>
                </c:pt>
                <c:pt idx="255">
                  <c:v>0.0097528</c:v>
                </c:pt>
                <c:pt idx="256">
                  <c:v>0.0097908</c:v>
                </c:pt>
                <c:pt idx="257">
                  <c:v>0.009932</c:v>
                </c:pt>
                <c:pt idx="258">
                  <c:v>0.009974</c:v>
                </c:pt>
                <c:pt idx="259">
                  <c:v>0.0100972</c:v>
                </c:pt>
                <c:pt idx="260">
                  <c:v>0.0101856</c:v>
                </c:pt>
                <c:pt idx="261">
                  <c:v>0.0102808</c:v>
                </c:pt>
                <c:pt idx="262">
                  <c:v>0.0104396</c:v>
                </c:pt>
                <c:pt idx="263">
                  <c:v>0.0104612</c:v>
                </c:pt>
                <c:pt idx="264">
                  <c:v>0.0106568</c:v>
                </c:pt>
                <c:pt idx="265">
                  <c:v>0.010724</c:v>
                </c:pt>
                <c:pt idx="266">
                  <c:v>0.0108484</c:v>
                </c:pt>
                <c:pt idx="267">
                  <c:v>0.0110564</c:v>
                </c:pt>
                <c:pt idx="268">
                  <c:v>0.011102</c:v>
                </c:pt>
                <c:pt idx="269">
                  <c:v>0.011268</c:v>
                </c:pt>
                <c:pt idx="270">
                  <c:v>0.0115068</c:v>
                </c:pt>
                <c:pt idx="271">
                  <c:v>0.0115636</c:v>
                </c:pt>
                <c:pt idx="272">
                  <c:v>0.0117264</c:v>
                </c:pt>
                <c:pt idx="273">
                  <c:v>0.0119784</c:v>
                </c:pt>
                <c:pt idx="274">
                  <c:v>0.0121472</c:v>
                </c:pt>
                <c:pt idx="275">
                  <c:v>0.0122084</c:v>
                </c:pt>
                <c:pt idx="276">
                  <c:v>0.0124964</c:v>
                </c:pt>
                <c:pt idx="277">
                  <c:v>0.0127456</c:v>
                </c:pt>
                <c:pt idx="278">
                  <c:v>0.013016</c:v>
                </c:pt>
                <c:pt idx="279">
                  <c:v>0.0131636</c:v>
                </c:pt>
                <c:pt idx="280">
                  <c:v>0.0132748</c:v>
                </c:pt>
                <c:pt idx="281">
                  <c:v>0.013566</c:v>
                </c:pt>
                <c:pt idx="282">
                  <c:v>0.0138528</c:v>
                </c:pt>
                <c:pt idx="283">
                  <c:v>0.0141212</c:v>
                </c:pt>
                <c:pt idx="284">
                  <c:v>0.0143932</c:v>
                </c:pt>
                <c:pt idx="285">
                  <c:v>0.0147476</c:v>
                </c:pt>
                <c:pt idx="286">
                  <c:v>0.0150036</c:v>
                </c:pt>
                <c:pt idx="287">
                  <c:v>0.0152792</c:v>
                </c:pt>
                <c:pt idx="288">
                  <c:v>0.0155892</c:v>
                </c:pt>
                <c:pt idx="289">
                  <c:v>0.0158968</c:v>
                </c:pt>
                <c:pt idx="290">
                  <c:v>0.016214</c:v>
                </c:pt>
                <c:pt idx="291">
                  <c:v>0.0164956</c:v>
                </c:pt>
                <c:pt idx="292">
                  <c:v>0.0168208</c:v>
                </c:pt>
                <c:pt idx="293">
                  <c:v>0.017138</c:v>
                </c:pt>
                <c:pt idx="294">
                  <c:v>0.0174504</c:v>
                </c:pt>
                <c:pt idx="295">
                  <c:v>0.0177584</c:v>
                </c:pt>
                <c:pt idx="296">
                  <c:v>0.0180612</c:v>
                </c:pt>
                <c:pt idx="297">
                  <c:v>0.018366</c:v>
                </c:pt>
                <c:pt idx="298">
                  <c:v>0.0186796</c:v>
                </c:pt>
                <c:pt idx="299">
                  <c:v>0.018992</c:v>
                </c:pt>
                <c:pt idx="300">
                  <c:v>0.0193372</c:v>
                </c:pt>
                <c:pt idx="301">
                  <c:v>0.0196428</c:v>
                </c:pt>
                <c:pt idx="302">
                  <c:v>0.0199716</c:v>
                </c:pt>
                <c:pt idx="303">
                  <c:v>0.0202844</c:v>
                </c:pt>
                <c:pt idx="304">
                  <c:v>0.020588</c:v>
                </c:pt>
                <c:pt idx="305">
                  <c:v>0.020914</c:v>
                </c:pt>
                <c:pt idx="306">
                  <c:v>0.0212308</c:v>
                </c:pt>
                <c:pt idx="307">
                  <c:v>0.0215424</c:v>
                </c:pt>
                <c:pt idx="308">
                  <c:v>0.021888</c:v>
                </c:pt>
                <c:pt idx="309">
                  <c:v>0.0222052</c:v>
                </c:pt>
                <c:pt idx="310">
                  <c:v>0.0225316</c:v>
                </c:pt>
                <c:pt idx="311">
                  <c:v>0.0228552</c:v>
                </c:pt>
                <c:pt idx="312">
                  <c:v>0.023182</c:v>
                </c:pt>
                <c:pt idx="313">
                  <c:v>0.02324</c:v>
                </c:pt>
                <c:pt idx="314">
                  <c:v>0.0234948</c:v>
                </c:pt>
                <c:pt idx="315">
                  <c:v>0.0238064</c:v>
                </c:pt>
                <c:pt idx="316">
                  <c:v>0.0241504</c:v>
                </c:pt>
                <c:pt idx="317">
                  <c:v>0.0244688</c:v>
                </c:pt>
                <c:pt idx="318">
                  <c:v>0.0248284</c:v>
                </c:pt>
                <c:pt idx="319">
                  <c:v>0.02515</c:v>
                </c:pt>
                <c:pt idx="320">
                  <c:v>0.0252312</c:v>
                </c:pt>
                <c:pt idx="321">
                  <c:v>0.0254524</c:v>
                </c:pt>
                <c:pt idx="322">
                  <c:v>0.0257696</c:v>
                </c:pt>
                <c:pt idx="323">
                  <c:v>0.0260952</c:v>
                </c:pt>
                <c:pt idx="324">
                  <c:v>0.0264388</c:v>
                </c:pt>
                <c:pt idx="325">
                  <c:v>0.0267592</c:v>
                </c:pt>
                <c:pt idx="326">
                  <c:v>0.0271</c:v>
                </c:pt>
                <c:pt idx="327">
                  <c:v>0.0271148</c:v>
                </c:pt>
                <c:pt idx="328">
                  <c:v>0.0273932</c:v>
                </c:pt>
                <c:pt idx="329">
                  <c:v>0.027754</c:v>
                </c:pt>
                <c:pt idx="330">
                  <c:v>0.0280484</c:v>
                </c:pt>
                <c:pt idx="331">
                  <c:v>0.0283932</c:v>
                </c:pt>
                <c:pt idx="332">
                  <c:v>0.028722</c:v>
                </c:pt>
                <c:pt idx="333">
                  <c:v>0.0290384</c:v>
                </c:pt>
                <c:pt idx="334">
                  <c:v>0.0292084</c:v>
                </c:pt>
                <c:pt idx="335">
                  <c:v>0.0293668</c:v>
                </c:pt>
                <c:pt idx="336">
                  <c:v>0.0296692</c:v>
                </c:pt>
                <c:pt idx="337">
                  <c:v>0.0300068</c:v>
                </c:pt>
                <c:pt idx="338">
                  <c:v>0.0303288</c:v>
                </c:pt>
                <c:pt idx="339">
                  <c:v>0.0306228</c:v>
                </c:pt>
                <c:pt idx="340">
                  <c:v>0.0309632</c:v>
                </c:pt>
                <c:pt idx="341">
                  <c:v>0.0312696</c:v>
                </c:pt>
                <c:pt idx="342">
                  <c:v>0.0312708</c:v>
                </c:pt>
                <c:pt idx="343">
                  <c:v>0.0316012</c:v>
                </c:pt>
                <c:pt idx="344">
                  <c:v>0.0319164</c:v>
                </c:pt>
                <c:pt idx="345">
                  <c:v>0.0322632</c:v>
                </c:pt>
                <c:pt idx="346">
                  <c:v>0.0325676</c:v>
                </c:pt>
                <c:pt idx="347">
                  <c:v>0.0328988</c:v>
                </c:pt>
                <c:pt idx="348">
                  <c:v>0.0332056</c:v>
                </c:pt>
                <c:pt idx="349">
                  <c:v>0.0335464</c:v>
                </c:pt>
                <c:pt idx="350">
                  <c:v>0.033536</c:v>
                </c:pt>
                <c:pt idx="351">
                  <c:v>0.0338528</c:v>
                </c:pt>
                <c:pt idx="352">
                  <c:v>0.034176</c:v>
                </c:pt>
                <c:pt idx="353">
                  <c:v>0.0345028</c:v>
                </c:pt>
                <c:pt idx="354">
                  <c:v>0.034844</c:v>
                </c:pt>
                <c:pt idx="355">
                  <c:v>0.0351604</c:v>
                </c:pt>
                <c:pt idx="356">
                  <c:v>0.0354552</c:v>
                </c:pt>
                <c:pt idx="357">
                  <c:v>0.0357388</c:v>
                </c:pt>
                <c:pt idx="358">
                  <c:v>0.0357748</c:v>
                </c:pt>
                <c:pt idx="359">
                  <c:v>0.0360768</c:v>
                </c:pt>
                <c:pt idx="360">
                  <c:v>0.0364016</c:v>
                </c:pt>
                <c:pt idx="361">
                  <c:v>0.0367204</c:v>
                </c:pt>
                <c:pt idx="362">
                  <c:v>0.0370264</c:v>
                </c:pt>
                <c:pt idx="363">
                  <c:v>0.0373664</c:v>
                </c:pt>
                <c:pt idx="364">
                  <c:v>0.0376944</c:v>
                </c:pt>
                <c:pt idx="365">
                  <c:v>0.0379948</c:v>
                </c:pt>
                <c:pt idx="366">
                  <c:v>0.0380204</c:v>
                </c:pt>
                <c:pt idx="367">
                  <c:v>0.0383396</c:v>
                </c:pt>
                <c:pt idx="368">
                  <c:v>0.0386632</c:v>
                </c:pt>
                <c:pt idx="369">
                  <c:v>0.0389896</c:v>
                </c:pt>
                <c:pt idx="370">
                  <c:v>0.0392972</c:v>
                </c:pt>
                <c:pt idx="371">
                  <c:v>0.0396352</c:v>
                </c:pt>
                <c:pt idx="372">
                  <c:v>0.0399388</c:v>
                </c:pt>
                <c:pt idx="373">
                  <c:v>0.0401896</c:v>
                </c:pt>
                <c:pt idx="374">
                  <c:v>0.0402368</c:v>
                </c:pt>
                <c:pt idx="375">
                  <c:v>0.0405724</c:v>
                </c:pt>
                <c:pt idx="376">
                  <c:v>0.0408984</c:v>
                </c:pt>
                <c:pt idx="377">
                  <c:v>0.0412196</c:v>
                </c:pt>
                <c:pt idx="378">
                  <c:v>0.0415496</c:v>
                </c:pt>
                <c:pt idx="379">
                  <c:v>0.0418296</c:v>
                </c:pt>
                <c:pt idx="380">
                  <c:v>0.0421612</c:v>
                </c:pt>
                <c:pt idx="381">
                  <c:v>0.0424588</c:v>
                </c:pt>
                <c:pt idx="382">
                  <c:v>0.0424944</c:v>
                </c:pt>
                <c:pt idx="383">
                  <c:v>0.042838</c:v>
                </c:pt>
                <c:pt idx="384">
                  <c:v>0.0431568</c:v>
                </c:pt>
                <c:pt idx="385">
                  <c:v>0.0434592</c:v>
                </c:pt>
                <c:pt idx="386">
                  <c:v>0.0437852</c:v>
                </c:pt>
                <c:pt idx="387">
                  <c:v>0.0441164</c:v>
                </c:pt>
                <c:pt idx="388">
                  <c:v>0.0444436</c:v>
                </c:pt>
                <c:pt idx="389">
                  <c:v>0.04443</c:v>
                </c:pt>
                <c:pt idx="390">
                  <c:v>0.0447276</c:v>
                </c:pt>
                <c:pt idx="391">
                  <c:v>0.0450588</c:v>
                </c:pt>
                <c:pt idx="392">
                  <c:v>0.045378</c:v>
                </c:pt>
                <c:pt idx="393">
                  <c:v>0.0457104</c:v>
                </c:pt>
                <c:pt idx="394">
                  <c:v>0.0460368</c:v>
                </c:pt>
                <c:pt idx="395">
                  <c:v>0.0463652</c:v>
                </c:pt>
                <c:pt idx="396">
                  <c:v>0.0464704</c:v>
                </c:pt>
                <c:pt idx="397">
                  <c:v>0.0466652</c:v>
                </c:pt>
                <c:pt idx="398">
                  <c:v>0.0469944</c:v>
                </c:pt>
                <c:pt idx="399">
                  <c:v>0.0473284</c:v>
                </c:pt>
                <c:pt idx="400">
                  <c:v>0.0476596</c:v>
                </c:pt>
                <c:pt idx="401">
                  <c:v>0.0479824</c:v>
                </c:pt>
                <c:pt idx="402">
                  <c:v>0.0482884</c:v>
                </c:pt>
                <c:pt idx="403">
                  <c:v>0.0484116</c:v>
                </c:pt>
                <c:pt idx="404">
                  <c:v>0.0486284</c:v>
                </c:pt>
                <c:pt idx="405">
                  <c:v>0.0489584</c:v>
                </c:pt>
                <c:pt idx="406">
                  <c:v>0.0492612</c:v>
                </c:pt>
                <c:pt idx="407">
                  <c:v>0.0495724</c:v>
                </c:pt>
                <c:pt idx="408">
                  <c:v>0.0499088</c:v>
                </c:pt>
                <c:pt idx="409">
                  <c:v>0.0502308</c:v>
                </c:pt>
                <c:pt idx="410">
                  <c:v>0.0503504</c:v>
                </c:pt>
                <c:pt idx="411">
                  <c:v>0.0505736</c:v>
                </c:pt>
                <c:pt idx="412">
                  <c:v>0.0509092</c:v>
                </c:pt>
                <c:pt idx="413">
                  <c:v>0.0512084</c:v>
                </c:pt>
                <c:pt idx="414">
                  <c:v>0.0515344</c:v>
                </c:pt>
                <c:pt idx="415">
                  <c:v>0.0518476</c:v>
                </c:pt>
                <c:pt idx="416">
                  <c:v>0.0521656</c:v>
                </c:pt>
                <c:pt idx="417">
                  <c:v>0.052202</c:v>
                </c:pt>
                <c:pt idx="418">
                  <c:v>0.0525168</c:v>
                </c:pt>
                <c:pt idx="419">
                  <c:v>0.0528548</c:v>
                </c:pt>
                <c:pt idx="420">
                  <c:v>0.0531712</c:v>
                </c:pt>
                <c:pt idx="421">
                  <c:v>0.0535052</c:v>
                </c:pt>
                <c:pt idx="422">
                  <c:v>0.0538372</c:v>
                </c:pt>
                <c:pt idx="423">
                  <c:v>0.0538848</c:v>
                </c:pt>
                <c:pt idx="424">
                  <c:v>0.054132</c:v>
                </c:pt>
                <c:pt idx="425">
                  <c:v>0.0544676</c:v>
                </c:pt>
                <c:pt idx="426">
                  <c:v>0.0548184</c:v>
                </c:pt>
                <c:pt idx="427">
                  <c:v>0.0551492</c:v>
                </c:pt>
                <c:pt idx="428">
                  <c:v>0.0554788</c:v>
                </c:pt>
                <c:pt idx="429">
                  <c:v>0.0555896</c:v>
                </c:pt>
                <c:pt idx="430">
                  <c:v>0.0557732</c:v>
                </c:pt>
                <c:pt idx="431">
                  <c:v>0.0560956</c:v>
                </c:pt>
                <c:pt idx="432">
                  <c:v>0.0564428</c:v>
                </c:pt>
                <c:pt idx="433">
                  <c:v>0.0567628</c:v>
                </c:pt>
                <c:pt idx="434">
                  <c:v>0.0570852</c:v>
                </c:pt>
                <c:pt idx="435">
                  <c:v>0.0573308</c:v>
                </c:pt>
                <c:pt idx="436">
                  <c:v>0.0574048</c:v>
                </c:pt>
                <c:pt idx="437">
                  <c:v>0.0577288</c:v>
                </c:pt>
                <c:pt idx="438">
                  <c:v>0.0580608</c:v>
                </c:pt>
                <c:pt idx="439">
                  <c:v>0.0584276</c:v>
                </c:pt>
                <c:pt idx="440">
                  <c:v>0.0587092</c:v>
                </c:pt>
                <c:pt idx="441">
                  <c:v>0.0589368</c:v>
                </c:pt>
                <c:pt idx="442">
                  <c:v>0.0590728</c:v>
                </c:pt>
                <c:pt idx="443">
                  <c:v>0.0593932</c:v>
                </c:pt>
                <c:pt idx="444">
                  <c:v>0.059714</c:v>
                </c:pt>
                <c:pt idx="445">
                  <c:v>0.0600776</c:v>
                </c:pt>
                <c:pt idx="446">
                  <c:v>0.0603852</c:v>
                </c:pt>
                <c:pt idx="447">
                  <c:v>0.060538</c:v>
                </c:pt>
                <c:pt idx="448">
                  <c:v>0.06072</c:v>
                </c:pt>
                <c:pt idx="449">
                  <c:v>0.0610864</c:v>
                </c:pt>
                <c:pt idx="450">
                  <c:v>0.0614064</c:v>
                </c:pt>
                <c:pt idx="451">
                  <c:v>0.0617308</c:v>
                </c:pt>
                <c:pt idx="452">
                  <c:v>0.062078</c:v>
                </c:pt>
                <c:pt idx="453">
                  <c:v>0.062078</c:v>
                </c:pt>
                <c:pt idx="454">
                  <c:v>0.0623828</c:v>
                </c:pt>
                <c:pt idx="455">
                  <c:v>0.0627196</c:v>
                </c:pt>
                <c:pt idx="456">
                  <c:v>0.0630708</c:v>
                </c:pt>
                <c:pt idx="457">
                  <c:v>0.0634044</c:v>
                </c:pt>
                <c:pt idx="458">
                  <c:v>0.0635992</c:v>
                </c:pt>
                <c:pt idx="459">
                  <c:v>0.063698</c:v>
                </c:pt>
                <c:pt idx="460">
                  <c:v>0.0640712</c:v>
                </c:pt>
                <c:pt idx="461">
                  <c:v>0.0644048</c:v>
                </c:pt>
                <c:pt idx="462">
                  <c:v>0.0647276</c:v>
                </c:pt>
                <c:pt idx="463">
                  <c:v>0.0650524</c:v>
                </c:pt>
                <c:pt idx="464">
                  <c:v>0.0651124</c:v>
                </c:pt>
                <c:pt idx="465">
                  <c:v>0.065384</c:v>
                </c:pt>
                <c:pt idx="466">
                  <c:v>0.0657232</c:v>
                </c:pt>
                <c:pt idx="467">
                  <c:v>0.0660692</c:v>
                </c:pt>
                <c:pt idx="468">
                  <c:v>0.0664148</c:v>
                </c:pt>
                <c:pt idx="469">
                  <c:v>0.066532</c:v>
                </c:pt>
                <c:pt idx="470">
                  <c:v>0.0667128</c:v>
                </c:pt>
                <c:pt idx="471">
                  <c:v>0.0670412</c:v>
                </c:pt>
                <c:pt idx="472">
                  <c:v>0.0673868</c:v>
                </c:pt>
                <c:pt idx="473">
                  <c:v>0.0677076</c:v>
                </c:pt>
                <c:pt idx="474">
                  <c:v>0.0680208</c:v>
                </c:pt>
                <c:pt idx="475">
                  <c:v>0.0680736</c:v>
                </c:pt>
                <c:pt idx="476">
                  <c:v>0.0683824</c:v>
                </c:pt>
                <c:pt idx="477">
                  <c:v>0.0687192</c:v>
                </c:pt>
                <c:pt idx="478">
                  <c:v>0.0690792</c:v>
                </c:pt>
                <c:pt idx="479">
                  <c:v>0.069406</c:v>
                </c:pt>
                <c:pt idx="480">
                  <c:v>0.0694112</c:v>
                </c:pt>
                <c:pt idx="481">
                  <c:v>0.0697408</c:v>
                </c:pt>
                <c:pt idx="482">
                  <c:v>0.0700884</c:v>
                </c:pt>
                <c:pt idx="483">
                  <c:v>0.0704024</c:v>
                </c:pt>
                <c:pt idx="484">
                  <c:v>0.0707656</c:v>
                </c:pt>
                <c:pt idx="485">
                  <c:v>0.0708228</c:v>
                </c:pt>
                <c:pt idx="486">
                  <c:v>0.0711072</c:v>
                </c:pt>
                <c:pt idx="487">
                  <c:v>0.071438</c:v>
                </c:pt>
                <c:pt idx="488">
                  <c:v>0.0717844</c:v>
                </c:pt>
                <c:pt idx="489">
                  <c:v>0.0720648</c:v>
                </c:pt>
                <c:pt idx="490">
                  <c:v>0.0720952</c:v>
                </c:pt>
                <c:pt idx="491">
                  <c:v>0.072458</c:v>
                </c:pt>
                <c:pt idx="492">
                  <c:v>0.072784</c:v>
                </c:pt>
                <c:pt idx="493">
                  <c:v>0.0730976</c:v>
                </c:pt>
                <c:pt idx="494">
                  <c:v>0.0734396</c:v>
                </c:pt>
                <c:pt idx="495">
                  <c:v>0.073514</c:v>
                </c:pt>
                <c:pt idx="496">
                  <c:v>0.0737804</c:v>
                </c:pt>
                <c:pt idx="497">
                  <c:v>0.0741076</c:v>
                </c:pt>
                <c:pt idx="498">
                  <c:v>0.0744244</c:v>
                </c:pt>
                <c:pt idx="499">
                  <c:v>0.0748044</c:v>
                </c:pt>
                <c:pt idx="500">
                  <c:v>0.0747936</c:v>
                </c:pt>
                <c:pt idx="501">
                  <c:v>0.0751308</c:v>
                </c:pt>
                <c:pt idx="502">
                  <c:v>0.0754764</c:v>
                </c:pt>
                <c:pt idx="503">
                  <c:v>0.0758164</c:v>
                </c:pt>
                <c:pt idx="504">
                  <c:v>0.0761248</c:v>
                </c:pt>
                <c:pt idx="505">
                  <c:v>0.0761524</c:v>
                </c:pt>
                <c:pt idx="506">
                  <c:v>0.0764956</c:v>
                </c:pt>
                <c:pt idx="507">
                  <c:v>0.0768296</c:v>
                </c:pt>
                <c:pt idx="508">
                  <c:v>0.0771916</c:v>
                </c:pt>
                <c:pt idx="509">
                  <c:v>0.0773828</c:v>
                </c:pt>
                <c:pt idx="510">
                  <c:v>0.0775224</c:v>
                </c:pt>
                <c:pt idx="511">
                  <c:v>0.077858</c:v>
                </c:pt>
                <c:pt idx="512">
                  <c:v>0.0782168</c:v>
                </c:pt>
                <c:pt idx="513">
                  <c:v>0.0785336</c:v>
                </c:pt>
                <c:pt idx="514">
                  <c:v>0.078648</c:v>
                </c:pt>
                <c:pt idx="515">
                  <c:v>0.0788704</c:v>
                </c:pt>
                <c:pt idx="516">
                  <c:v>0.079202</c:v>
                </c:pt>
                <c:pt idx="517">
                  <c:v>0.079556</c:v>
                </c:pt>
                <c:pt idx="518">
                  <c:v>0.0798824</c:v>
                </c:pt>
                <c:pt idx="519">
                  <c:v>0.0798968</c:v>
                </c:pt>
                <c:pt idx="520">
                  <c:v>0.0802496</c:v>
                </c:pt>
                <c:pt idx="521">
                  <c:v>0.0805896</c:v>
                </c:pt>
                <c:pt idx="522">
                  <c:v>0.0809396</c:v>
                </c:pt>
                <c:pt idx="523">
                  <c:v>0.0810784</c:v>
                </c:pt>
                <c:pt idx="524">
                  <c:v>0.0813048</c:v>
                </c:pt>
                <c:pt idx="525">
                  <c:v>0.0816244</c:v>
                </c:pt>
                <c:pt idx="526">
                  <c:v>0.0819832</c:v>
                </c:pt>
                <c:pt idx="527">
                  <c:v>0.0822896</c:v>
                </c:pt>
                <c:pt idx="528">
                  <c:v>0.082316</c:v>
                </c:pt>
                <c:pt idx="529">
                  <c:v>0.082644</c:v>
                </c:pt>
                <c:pt idx="530">
                  <c:v>0.0829968</c:v>
                </c:pt>
                <c:pt idx="531">
                  <c:v>0.0833368</c:v>
                </c:pt>
                <c:pt idx="532">
                  <c:v>0.0835076</c:v>
                </c:pt>
                <c:pt idx="533">
                  <c:v>0.0836736</c:v>
                </c:pt>
                <c:pt idx="534">
                  <c:v>0.0840232</c:v>
                </c:pt>
                <c:pt idx="535">
                  <c:v>0.08436</c:v>
                </c:pt>
                <c:pt idx="536">
                  <c:v>0.084704</c:v>
                </c:pt>
                <c:pt idx="537">
                  <c:v>0.0847316</c:v>
                </c:pt>
                <c:pt idx="538">
                  <c:v>0.0850484</c:v>
                </c:pt>
                <c:pt idx="539">
                  <c:v>0.0853916</c:v>
                </c:pt>
                <c:pt idx="540">
                  <c:v>0.0857428</c:v>
                </c:pt>
                <c:pt idx="541">
                  <c:v>0.08589</c:v>
                </c:pt>
                <c:pt idx="542">
                  <c:v>0.0860896</c:v>
                </c:pt>
                <c:pt idx="543">
                  <c:v>0.0864256</c:v>
                </c:pt>
                <c:pt idx="544">
                  <c:v>0.0867788</c:v>
                </c:pt>
                <c:pt idx="545">
                  <c:v>0.0870096</c:v>
                </c:pt>
                <c:pt idx="546">
                  <c:v>0.0871092</c:v>
                </c:pt>
                <c:pt idx="547">
                  <c:v>0.0874692</c:v>
                </c:pt>
                <c:pt idx="548">
                  <c:v>0.0878212</c:v>
                </c:pt>
                <c:pt idx="549">
                  <c:v>0.0881892</c:v>
                </c:pt>
                <c:pt idx="550">
                  <c:v>0.0881776</c:v>
                </c:pt>
                <c:pt idx="551">
                  <c:v>0.0885228</c:v>
                </c:pt>
                <c:pt idx="552">
                  <c:v>0.0888588</c:v>
                </c:pt>
                <c:pt idx="553">
                  <c:v>0.0892356</c:v>
                </c:pt>
                <c:pt idx="554">
                  <c:v>0.089268</c:v>
                </c:pt>
                <c:pt idx="555">
                  <c:v>0.0895796</c:v>
                </c:pt>
                <c:pt idx="556">
                  <c:v>0.0899192</c:v>
                </c:pt>
                <c:pt idx="557">
                  <c:v>0.0902584</c:v>
                </c:pt>
                <c:pt idx="558">
                  <c:v>0.09034</c:v>
                </c:pt>
                <c:pt idx="559">
                  <c:v>0.0906456</c:v>
                </c:pt>
                <c:pt idx="560">
                  <c:v>0.090958</c:v>
                </c:pt>
                <c:pt idx="561">
                  <c:v>0.0913096</c:v>
                </c:pt>
                <c:pt idx="562">
                  <c:v>0.0914308</c:v>
                </c:pt>
                <c:pt idx="563">
                  <c:v>0.0916716</c:v>
                </c:pt>
                <c:pt idx="564">
                  <c:v>0.092012</c:v>
                </c:pt>
                <c:pt idx="565">
                  <c:v>0.092362</c:v>
                </c:pt>
                <c:pt idx="566">
                  <c:v>0.0925096</c:v>
                </c:pt>
                <c:pt idx="567">
                  <c:v>0.092724</c:v>
                </c:pt>
                <c:pt idx="568">
                  <c:v>0.0930712</c:v>
                </c:pt>
                <c:pt idx="569">
                  <c:v>0.0934516</c:v>
                </c:pt>
                <c:pt idx="570">
                  <c:v>0.093454</c:v>
                </c:pt>
                <c:pt idx="571">
                  <c:v>0.0939984</c:v>
                </c:pt>
                <c:pt idx="572">
                  <c:v>0.0940444</c:v>
                </c:pt>
                <c:pt idx="573">
                  <c:v>0.094134</c:v>
                </c:pt>
                <c:pt idx="574">
                  <c:v>0.0943708</c:v>
                </c:pt>
                <c:pt idx="575">
                  <c:v>0.0946756</c:v>
                </c:pt>
                <c:pt idx="576">
                  <c:v>0.0948688</c:v>
                </c:pt>
                <c:pt idx="577">
                  <c:v>0.0951</c:v>
                </c:pt>
                <c:pt idx="578">
                  <c:v>0.095436</c:v>
                </c:pt>
                <c:pt idx="579">
                  <c:v>0.0954836</c:v>
                </c:pt>
                <c:pt idx="580">
                  <c:v>0.095764</c:v>
                </c:pt>
                <c:pt idx="581">
                  <c:v>0.0959836</c:v>
                </c:pt>
              </c:numCache>
            </c:numRef>
          </c:xVal>
          <c:yVal>
            <c:numRef>
              <c:f>'C'!$G$7:$G$588</c:f>
              <c:numCache>
                <c:formatCode>General</c:formatCode>
                <c:ptCount val="582"/>
                <c:pt idx="0">
                  <c:v>-3.04444</c:v>
                </c:pt>
                <c:pt idx="1">
                  <c:v>-2.1638</c:v>
                </c:pt>
                <c:pt idx="2">
                  <c:v>2.44308</c:v>
                </c:pt>
                <c:pt idx="3">
                  <c:v>8.28851</c:v>
                </c:pt>
                <c:pt idx="4">
                  <c:v>9.97329</c:v>
                </c:pt>
                <c:pt idx="5">
                  <c:v>16.68327</c:v>
                </c:pt>
                <c:pt idx="6">
                  <c:v>22.66287</c:v>
                </c:pt>
                <c:pt idx="7">
                  <c:v>25.97475</c:v>
                </c:pt>
                <c:pt idx="8">
                  <c:v>35.05496</c:v>
                </c:pt>
                <c:pt idx="9">
                  <c:v>35.74648</c:v>
                </c:pt>
                <c:pt idx="10">
                  <c:v>46.79985</c:v>
                </c:pt>
                <c:pt idx="11">
                  <c:v>47.94975</c:v>
                </c:pt>
                <c:pt idx="12">
                  <c:v>56.96135</c:v>
                </c:pt>
                <c:pt idx="13">
                  <c:v>60.68487</c:v>
                </c:pt>
                <c:pt idx="14">
                  <c:v>68.43546</c:v>
                </c:pt>
                <c:pt idx="15">
                  <c:v>73.54384</c:v>
                </c:pt>
                <c:pt idx="16">
                  <c:v>80.4402</c:v>
                </c:pt>
                <c:pt idx="17">
                  <c:v>86.12231</c:v>
                </c:pt>
                <c:pt idx="18">
                  <c:v>92.42247999999999</c:v>
                </c:pt>
                <c:pt idx="19">
                  <c:v>99.14217</c:v>
                </c:pt>
                <c:pt idx="20">
                  <c:v>105.58562</c:v>
                </c:pt>
                <c:pt idx="21">
                  <c:v>111.94286</c:v>
                </c:pt>
                <c:pt idx="22">
                  <c:v>118.00381</c:v>
                </c:pt>
                <c:pt idx="23">
                  <c:v>124.66947</c:v>
                </c:pt>
                <c:pt idx="24">
                  <c:v>131.55248</c:v>
                </c:pt>
                <c:pt idx="25">
                  <c:v>137.24856</c:v>
                </c:pt>
                <c:pt idx="26">
                  <c:v>145.84609</c:v>
                </c:pt>
                <c:pt idx="27">
                  <c:v>150.14092</c:v>
                </c:pt>
                <c:pt idx="28">
                  <c:v>159.74811</c:v>
                </c:pt>
                <c:pt idx="29">
                  <c:v>162.8135</c:v>
                </c:pt>
                <c:pt idx="30">
                  <c:v>174.27243</c:v>
                </c:pt>
                <c:pt idx="31">
                  <c:v>175.60143</c:v>
                </c:pt>
                <c:pt idx="32">
                  <c:v>188.52355</c:v>
                </c:pt>
                <c:pt idx="33">
                  <c:v>188.16534</c:v>
                </c:pt>
                <c:pt idx="34">
                  <c:v>200.53071</c:v>
                </c:pt>
                <c:pt idx="35">
                  <c:v>203.21361</c:v>
                </c:pt>
                <c:pt idx="36">
                  <c:v>213.63982</c:v>
                </c:pt>
                <c:pt idx="37">
                  <c:v>217.59769</c:v>
                </c:pt>
                <c:pt idx="38">
                  <c:v>225.9117</c:v>
                </c:pt>
                <c:pt idx="39">
                  <c:v>232.23251</c:v>
                </c:pt>
                <c:pt idx="40">
                  <c:v>239.57572</c:v>
                </c:pt>
                <c:pt idx="41">
                  <c:v>247.31478</c:v>
                </c:pt>
                <c:pt idx="42">
                  <c:v>251.95506</c:v>
                </c:pt>
                <c:pt idx="43">
                  <c:v>262.07709</c:v>
                </c:pt>
                <c:pt idx="44">
                  <c:v>264.38054</c:v>
                </c:pt>
                <c:pt idx="45">
                  <c:v>277.13326</c:v>
                </c:pt>
                <c:pt idx="46">
                  <c:v>277.2474</c:v>
                </c:pt>
                <c:pt idx="47">
                  <c:v>290.15798</c:v>
                </c:pt>
                <c:pt idx="48">
                  <c:v>293.20637</c:v>
                </c:pt>
                <c:pt idx="49">
                  <c:v>302.76377</c:v>
                </c:pt>
                <c:pt idx="50">
                  <c:v>308.11439</c:v>
                </c:pt>
                <c:pt idx="51">
                  <c:v>316.1133</c:v>
                </c:pt>
                <c:pt idx="52">
                  <c:v>323.34177</c:v>
                </c:pt>
                <c:pt idx="53">
                  <c:v>328.07433</c:v>
                </c:pt>
                <c:pt idx="54">
                  <c:v>339.08945</c:v>
                </c:pt>
                <c:pt idx="55">
                  <c:v>340.6182</c:v>
                </c:pt>
                <c:pt idx="56">
                  <c:v>354.0163</c:v>
                </c:pt>
                <c:pt idx="57">
                  <c:v>354.75578</c:v>
                </c:pt>
                <c:pt idx="58">
                  <c:v>366.59842</c:v>
                </c:pt>
                <c:pt idx="59">
                  <c:v>369.99105</c:v>
                </c:pt>
                <c:pt idx="60">
                  <c:v>379.46771</c:v>
                </c:pt>
                <c:pt idx="61">
                  <c:v>386.24022</c:v>
                </c:pt>
                <c:pt idx="62">
                  <c:v>391.97394</c:v>
                </c:pt>
                <c:pt idx="63">
                  <c:v>401.52953</c:v>
                </c:pt>
                <c:pt idx="64">
                  <c:v>404.45588</c:v>
                </c:pt>
                <c:pt idx="65">
                  <c:v>417.25657</c:v>
                </c:pt>
                <c:pt idx="66">
                  <c:v>417.85459</c:v>
                </c:pt>
                <c:pt idx="67">
                  <c:v>430.63402</c:v>
                </c:pt>
                <c:pt idx="68">
                  <c:v>433.86637</c:v>
                </c:pt>
                <c:pt idx="69">
                  <c:v>442.61873</c:v>
                </c:pt>
                <c:pt idx="70">
                  <c:v>449.54181</c:v>
                </c:pt>
                <c:pt idx="71">
                  <c:v>455.49409</c:v>
                </c:pt>
                <c:pt idx="72">
                  <c:v>465.15653</c:v>
                </c:pt>
                <c:pt idx="73">
                  <c:v>468.36399</c:v>
                </c:pt>
                <c:pt idx="74">
                  <c:v>480.94732</c:v>
                </c:pt>
                <c:pt idx="75">
                  <c:v>481.59877</c:v>
                </c:pt>
                <c:pt idx="76">
                  <c:v>493.7899</c:v>
                </c:pt>
                <c:pt idx="77">
                  <c:v>497.8273</c:v>
                </c:pt>
                <c:pt idx="78">
                  <c:v>506.8134</c:v>
                </c:pt>
                <c:pt idx="79">
                  <c:v>514.20883</c:v>
                </c:pt>
                <c:pt idx="80">
                  <c:v>519.85815</c:v>
                </c:pt>
                <c:pt idx="81">
                  <c:v>530.25643</c:v>
                </c:pt>
                <c:pt idx="82">
                  <c:v>531.70079</c:v>
                </c:pt>
                <c:pt idx="83">
                  <c:v>544.38187</c:v>
                </c:pt>
                <c:pt idx="84">
                  <c:v>546.9822</c:v>
                </c:pt>
                <c:pt idx="85">
                  <c:v>556.98888</c:v>
                </c:pt>
                <c:pt idx="86">
                  <c:v>562.87985</c:v>
                </c:pt>
                <c:pt idx="87">
                  <c:v>570.27163</c:v>
                </c:pt>
                <c:pt idx="88">
                  <c:v>580.10042</c:v>
                </c:pt>
                <c:pt idx="89">
                  <c:v>583.02981</c:v>
                </c:pt>
                <c:pt idx="90">
                  <c:v>595.26951</c:v>
                </c:pt>
                <c:pt idx="91">
                  <c:v>596.38906</c:v>
                </c:pt>
                <c:pt idx="92">
                  <c:v>608.42476</c:v>
                </c:pt>
                <c:pt idx="93">
                  <c:v>612.72748</c:v>
                </c:pt>
                <c:pt idx="94">
                  <c:v>620.92431</c:v>
                </c:pt>
                <c:pt idx="95">
                  <c:v>628.9894</c:v>
                </c:pt>
                <c:pt idx="96">
                  <c:v>633.69282</c:v>
                </c:pt>
                <c:pt idx="97">
                  <c:v>645.37943</c:v>
                </c:pt>
                <c:pt idx="98">
                  <c:v>647.06178</c:v>
                </c:pt>
                <c:pt idx="99">
                  <c:v>659.44233</c:v>
                </c:pt>
                <c:pt idx="100">
                  <c:v>661.76095</c:v>
                </c:pt>
                <c:pt idx="101">
                  <c:v>672.05177</c:v>
                </c:pt>
                <c:pt idx="102">
                  <c:v>679.14667</c:v>
                </c:pt>
                <c:pt idx="103">
                  <c:v>684.8451700000001</c:v>
                </c:pt>
                <c:pt idx="104">
                  <c:v>695.67026</c:v>
                </c:pt>
                <c:pt idx="105">
                  <c:v>697.02901</c:v>
                </c:pt>
                <c:pt idx="106">
                  <c:v>710.15998</c:v>
                </c:pt>
                <c:pt idx="107">
                  <c:v>712.21935</c:v>
                </c:pt>
                <c:pt idx="108">
                  <c:v>722.95823</c:v>
                </c:pt>
                <c:pt idx="109">
                  <c:v>729.02951</c:v>
                </c:pt>
                <c:pt idx="110">
                  <c:v>736.02666</c:v>
                </c:pt>
                <c:pt idx="111">
                  <c:v>745.408</c:v>
                </c:pt>
                <c:pt idx="112">
                  <c:v>748.24329</c:v>
                </c:pt>
                <c:pt idx="113">
                  <c:v>760.82116</c:v>
                </c:pt>
                <c:pt idx="114">
                  <c:v>761.8217100000001</c:v>
                </c:pt>
                <c:pt idx="115">
                  <c:v>773.76938</c:v>
                </c:pt>
                <c:pt idx="116">
                  <c:v>778.93543</c:v>
                </c:pt>
                <c:pt idx="117">
                  <c:v>787.01934</c:v>
                </c:pt>
                <c:pt idx="118">
                  <c:v>795.59745</c:v>
                </c:pt>
                <c:pt idx="119">
                  <c:v>799.44603</c:v>
                </c:pt>
                <c:pt idx="120">
                  <c:v>812.38757</c:v>
                </c:pt>
                <c:pt idx="121">
                  <c:v>812.26918</c:v>
                </c:pt>
                <c:pt idx="122">
                  <c:v>824.5392399999999</c:v>
                </c:pt>
                <c:pt idx="123">
                  <c:v>828.98038</c:v>
                </c:pt>
                <c:pt idx="124">
                  <c:v>837.4316</c:v>
                </c:pt>
                <c:pt idx="125">
                  <c:v>845.09295</c:v>
                </c:pt>
                <c:pt idx="126">
                  <c:v>850.65849</c:v>
                </c:pt>
                <c:pt idx="127">
                  <c:v>861.44897</c:v>
                </c:pt>
                <c:pt idx="128">
                  <c:v>863.27461</c:v>
                </c:pt>
                <c:pt idx="129">
                  <c:v>875.9138</c:v>
                </c:pt>
                <c:pt idx="130">
                  <c:v>878.01082</c:v>
                </c:pt>
                <c:pt idx="131">
                  <c:v>888.46313</c:v>
                </c:pt>
                <c:pt idx="132">
                  <c:v>894.12763</c:v>
                </c:pt>
                <c:pt idx="133">
                  <c:v>901.22799</c:v>
                </c:pt>
                <c:pt idx="134">
                  <c:v>910.44298</c:v>
                </c:pt>
                <c:pt idx="135">
                  <c:v>914.02018</c:v>
                </c:pt>
                <c:pt idx="136">
                  <c:v>926.26959</c:v>
                </c:pt>
                <c:pt idx="137">
                  <c:v>927.55853</c:v>
                </c:pt>
                <c:pt idx="138">
                  <c:v>939.14556</c:v>
                </c:pt>
                <c:pt idx="139">
                  <c:v>943.83805</c:v>
                </c:pt>
                <c:pt idx="140">
                  <c:v>951.9845</c:v>
                </c:pt>
                <c:pt idx="141">
                  <c:v>960.56686</c:v>
                </c:pt>
                <c:pt idx="142">
                  <c:v>964.77668</c:v>
                </c:pt>
                <c:pt idx="143">
                  <c:v>977.34909</c:v>
                </c:pt>
                <c:pt idx="144">
                  <c:v>978.08857</c:v>
                </c:pt>
                <c:pt idx="145">
                  <c:v>990.33555</c:v>
                </c:pt>
                <c:pt idx="146">
                  <c:v>993.50355</c:v>
                </c:pt>
                <c:pt idx="147">
                  <c:v>1002.84543</c:v>
                </c:pt>
                <c:pt idx="148">
                  <c:v>1010.12671</c:v>
                </c:pt>
                <c:pt idx="149">
                  <c:v>1015.57265</c:v>
                </c:pt>
                <c:pt idx="150">
                  <c:v>1026.68552</c:v>
                </c:pt>
                <c:pt idx="151">
                  <c:v>1028.57247</c:v>
                </c:pt>
                <c:pt idx="152">
                  <c:v>1041.07627</c:v>
                </c:pt>
                <c:pt idx="153">
                  <c:v>1043.37729</c:v>
                </c:pt>
                <c:pt idx="154">
                  <c:v>1053.79135</c:v>
                </c:pt>
                <c:pt idx="155">
                  <c:v>1059.42004</c:v>
                </c:pt>
                <c:pt idx="156">
                  <c:v>1066.81485</c:v>
                </c:pt>
                <c:pt idx="157">
                  <c:v>1075.79488</c:v>
                </c:pt>
                <c:pt idx="158">
                  <c:v>1079.51172</c:v>
                </c:pt>
                <c:pt idx="159">
                  <c:v>1091.85585</c:v>
                </c:pt>
                <c:pt idx="160">
                  <c:v>1092.39558</c:v>
                </c:pt>
                <c:pt idx="161">
                  <c:v>1105.05663</c:v>
                </c:pt>
                <c:pt idx="162">
                  <c:v>1108.15055</c:v>
                </c:pt>
                <c:pt idx="163">
                  <c:v>1118.17788</c:v>
                </c:pt>
                <c:pt idx="164">
                  <c:v>1125.05967</c:v>
                </c:pt>
                <c:pt idx="165">
                  <c:v>1130.59789</c:v>
                </c:pt>
                <c:pt idx="166">
                  <c:v>1141.22506</c:v>
                </c:pt>
                <c:pt idx="167">
                  <c:v>1143.35365</c:v>
                </c:pt>
                <c:pt idx="168">
                  <c:v>1155.63281</c:v>
                </c:pt>
                <c:pt idx="169">
                  <c:v>1156.80821</c:v>
                </c:pt>
                <c:pt idx="170">
                  <c:v>1168.49118</c:v>
                </c:pt>
                <c:pt idx="171">
                  <c:v>1173.2377</c:v>
                </c:pt>
                <c:pt idx="172">
                  <c:v>1181.05994</c:v>
                </c:pt>
                <c:pt idx="173">
                  <c:v>1189.4207</c:v>
                </c:pt>
                <c:pt idx="174">
                  <c:v>1194.45925</c:v>
                </c:pt>
                <c:pt idx="175">
                  <c:v>1205.53691</c:v>
                </c:pt>
                <c:pt idx="176">
                  <c:v>1206.84648</c:v>
                </c:pt>
                <c:pt idx="177">
                  <c:v>1219.49478</c:v>
                </c:pt>
                <c:pt idx="178">
                  <c:v>1221.50134</c:v>
                </c:pt>
                <c:pt idx="179">
                  <c:v>1232.25418</c:v>
                </c:pt>
                <c:pt idx="180">
                  <c:v>1237.50523</c:v>
                </c:pt>
                <c:pt idx="181">
                  <c:v>1245.19268</c:v>
                </c:pt>
                <c:pt idx="182">
                  <c:v>1253.54798</c:v>
                </c:pt>
                <c:pt idx="183">
                  <c:v>1257.81062</c:v>
                </c:pt>
                <c:pt idx="184">
                  <c:v>1269.83661</c:v>
                </c:pt>
                <c:pt idx="185">
                  <c:v>1270.55424</c:v>
                </c:pt>
                <c:pt idx="186">
                  <c:v>1283.2505</c:v>
                </c:pt>
                <c:pt idx="187">
                  <c:v>1285.32506</c:v>
                </c:pt>
                <c:pt idx="188">
                  <c:v>1295.9674</c:v>
                </c:pt>
                <c:pt idx="189">
                  <c:v>1301.51412</c:v>
                </c:pt>
                <c:pt idx="190">
                  <c:v>1308.79966</c:v>
                </c:pt>
                <c:pt idx="191">
                  <c:v>1316.96856</c:v>
                </c:pt>
                <c:pt idx="192">
                  <c:v>1321.49652</c:v>
                </c:pt>
                <c:pt idx="193">
                  <c:v>1333.01131</c:v>
                </c:pt>
                <c:pt idx="194">
                  <c:v>1334.42653</c:v>
                </c:pt>
                <c:pt idx="195">
                  <c:v>1346.85079</c:v>
                </c:pt>
                <c:pt idx="196">
                  <c:v>1349.0231</c:v>
                </c:pt>
                <c:pt idx="197">
                  <c:v>1359.17063</c:v>
                </c:pt>
                <c:pt idx="198">
                  <c:v>1365.19031</c:v>
                </c:pt>
                <c:pt idx="199">
                  <c:v>1372.39449</c:v>
                </c:pt>
                <c:pt idx="200">
                  <c:v>1380.21126</c:v>
                </c:pt>
                <c:pt idx="201">
                  <c:v>1385.07618</c:v>
                </c:pt>
                <c:pt idx="202">
                  <c:v>1395.89884</c:v>
                </c:pt>
                <c:pt idx="203">
                  <c:v>1397.39662</c:v>
                </c:pt>
                <c:pt idx="204">
                  <c:v>1410.14934</c:v>
                </c:pt>
                <c:pt idx="205">
                  <c:v>1411.66291</c:v>
                </c:pt>
                <c:pt idx="206">
                  <c:v>1423.37502</c:v>
                </c:pt>
                <c:pt idx="207">
                  <c:v>1427.09004</c:v>
                </c:pt>
                <c:pt idx="208">
                  <c:v>1435.9286</c:v>
                </c:pt>
                <c:pt idx="209">
                  <c:v>1441.9246</c:v>
                </c:pt>
                <c:pt idx="210">
                  <c:v>1448.56415</c:v>
                </c:pt>
                <c:pt idx="211">
                  <c:v>1458.54958</c:v>
                </c:pt>
                <c:pt idx="212">
                  <c:v>1461.03881</c:v>
                </c:pt>
                <c:pt idx="213">
                  <c:v>1473.9421</c:v>
                </c:pt>
                <c:pt idx="214">
                  <c:v>1474.24263</c:v>
                </c:pt>
                <c:pt idx="215">
                  <c:v>1486.87696</c:v>
                </c:pt>
                <c:pt idx="216">
                  <c:v>1489.36376</c:v>
                </c:pt>
                <c:pt idx="217">
                  <c:v>1500.08442</c:v>
                </c:pt>
                <c:pt idx="218">
                  <c:v>1505.0398</c:v>
                </c:pt>
                <c:pt idx="219">
                  <c:v>1512.65015</c:v>
                </c:pt>
                <c:pt idx="220">
                  <c:v>1519.87801</c:v>
                </c:pt>
                <c:pt idx="221">
                  <c:v>1525.20677</c:v>
                </c:pt>
                <c:pt idx="222">
                  <c:v>1534.95299</c:v>
                </c:pt>
                <c:pt idx="223">
                  <c:v>1538.07484</c:v>
                </c:pt>
                <c:pt idx="224">
                  <c:v>1550.69764</c:v>
                </c:pt>
                <c:pt idx="225">
                  <c:v>1550.55982</c:v>
                </c:pt>
                <c:pt idx="226">
                  <c:v>1563.607</c:v>
                </c:pt>
                <c:pt idx="227">
                  <c:v>1565.77991</c:v>
                </c:pt>
                <c:pt idx="228">
                  <c:v>1575.78356</c:v>
                </c:pt>
                <c:pt idx="229">
                  <c:v>1580.85126</c:v>
                </c:pt>
                <c:pt idx="230">
                  <c:v>1588.74392</c:v>
                </c:pt>
                <c:pt idx="231">
                  <c:v>1596.00274</c:v>
                </c:pt>
                <c:pt idx="232">
                  <c:v>1601.49968</c:v>
                </c:pt>
                <c:pt idx="233">
                  <c:v>1610.60903</c:v>
                </c:pt>
                <c:pt idx="234">
                  <c:v>1614.18258</c:v>
                </c:pt>
                <c:pt idx="235">
                  <c:v>1624.40661</c:v>
                </c:pt>
                <c:pt idx="236">
                  <c:v>1626.90737</c:v>
                </c:pt>
                <c:pt idx="237">
                  <c:v>1638.49077</c:v>
                </c:pt>
                <c:pt idx="238">
                  <c:v>1639.79488</c:v>
                </c:pt>
                <c:pt idx="239">
                  <c:v>1652.2835</c:v>
                </c:pt>
                <c:pt idx="240">
                  <c:v>1652.13415</c:v>
                </c:pt>
                <c:pt idx="241">
                  <c:v>1665.16918</c:v>
                </c:pt>
                <c:pt idx="242">
                  <c:v>1665.62089</c:v>
                </c:pt>
                <c:pt idx="243">
                  <c:v>1677.85694</c:v>
                </c:pt>
                <c:pt idx="244">
                  <c:v>1678.9176</c:v>
                </c:pt>
                <c:pt idx="245">
                  <c:v>1690.55867</c:v>
                </c:pt>
                <c:pt idx="246">
                  <c:v>1692.48144</c:v>
                </c:pt>
                <c:pt idx="247">
                  <c:v>1702.88033</c:v>
                </c:pt>
                <c:pt idx="248">
                  <c:v>1705.0502</c:v>
                </c:pt>
                <c:pt idx="249">
                  <c:v>1716.33975</c:v>
                </c:pt>
                <c:pt idx="250">
                  <c:v>1717.8776</c:v>
                </c:pt>
                <c:pt idx="251">
                  <c:v>1728.5922</c:v>
                </c:pt>
                <c:pt idx="252">
                  <c:v>1729.67653</c:v>
                </c:pt>
                <c:pt idx="253">
                  <c:v>1741.40017</c:v>
                </c:pt>
                <c:pt idx="254">
                  <c:v>1741.6157</c:v>
                </c:pt>
                <c:pt idx="255">
                  <c:v>1752.91131</c:v>
                </c:pt>
                <c:pt idx="256">
                  <c:v>1754.29314</c:v>
                </c:pt>
                <c:pt idx="257">
                  <c:v>1764.07943</c:v>
                </c:pt>
                <c:pt idx="258">
                  <c:v>1766.86129</c:v>
                </c:pt>
                <c:pt idx="259">
                  <c:v>1773.57734</c:v>
                </c:pt>
                <c:pt idx="260">
                  <c:v>1779.53387</c:v>
                </c:pt>
                <c:pt idx="261">
                  <c:v>1783.93737</c:v>
                </c:pt>
                <c:pt idx="262">
                  <c:v>1792.26656</c:v>
                </c:pt>
                <c:pt idx="263">
                  <c:v>1793.27621</c:v>
                </c:pt>
                <c:pt idx="264">
                  <c:v>1801.45544</c:v>
                </c:pt>
                <c:pt idx="265">
                  <c:v>1805.28581</c:v>
                </c:pt>
                <c:pt idx="266">
                  <c:v>1809.14229</c:v>
                </c:pt>
                <c:pt idx="267">
                  <c:v>1816.47397</c:v>
                </c:pt>
                <c:pt idx="268">
                  <c:v>1817.82908</c:v>
                </c:pt>
                <c:pt idx="269">
                  <c:v>1822.87613</c:v>
                </c:pt>
                <c:pt idx="270">
                  <c:v>1829.2018</c:v>
                </c:pt>
                <c:pt idx="271">
                  <c:v>1830.27095</c:v>
                </c:pt>
                <c:pt idx="272">
                  <c:v>1834.74002</c:v>
                </c:pt>
                <c:pt idx="273">
                  <c:v>1839.55454</c:v>
                </c:pt>
                <c:pt idx="274">
                  <c:v>1842.89375</c:v>
                </c:pt>
                <c:pt idx="275">
                  <c:v>1844.261</c:v>
                </c:pt>
                <c:pt idx="276">
                  <c:v>1848.15876</c:v>
                </c:pt>
                <c:pt idx="277">
                  <c:v>1851.2454</c:v>
                </c:pt>
                <c:pt idx="278">
                  <c:v>1854.75885</c:v>
                </c:pt>
                <c:pt idx="279">
                  <c:v>1855.51047</c:v>
                </c:pt>
                <c:pt idx="280">
                  <c:v>1856.69741</c:v>
                </c:pt>
                <c:pt idx="281">
                  <c:v>1858.98324</c:v>
                </c:pt>
                <c:pt idx="282">
                  <c:v>1860.73845</c:v>
                </c:pt>
                <c:pt idx="283">
                  <c:v>1862.55619</c:v>
                </c:pt>
                <c:pt idx="284">
                  <c:v>1863.60652</c:v>
                </c:pt>
                <c:pt idx="285">
                  <c:v>1864.91913</c:v>
                </c:pt>
                <c:pt idx="286">
                  <c:v>1865.63069</c:v>
                </c:pt>
                <c:pt idx="287">
                  <c:v>1865.92029</c:v>
                </c:pt>
                <c:pt idx="288">
                  <c:v>1866.85587</c:v>
                </c:pt>
                <c:pt idx="289">
                  <c:v>1866.86558</c:v>
                </c:pt>
                <c:pt idx="290">
                  <c:v>1867.03133</c:v>
                </c:pt>
                <c:pt idx="291">
                  <c:v>1867.31425</c:v>
                </c:pt>
                <c:pt idx="292">
                  <c:v>1867.00462</c:v>
                </c:pt>
                <c:pt idx="293">
                  <c:v>1866.35985</c:v>
                </c:pt>
                <c:pt idx="294">
                  <c:v>1866.20989</c:v>
                </c:pt>
                <c:pt idx="295">
                  <c:v>1865.5633</c:v>
                </c:pt>
                <c:pt idx="296">
                  <c:v>1864.62468</c:v>
                </c:pt>
                <c:pt idx="297">
                  <c:v>1864.55546</c:v>
                </c:pt>
                <c:pt idx="298">
                  <c:v>1863.61927</c:v>
                </c:pt>
                <c:pt idx="299">
                  <c:v>1862.77597</c:v>
                </c:pt>
                <c:pt idx="300">
                  <c:v>1861.8416</c:v>
                </c:pt>
                <c:pt idx="301">
                  <c:v>1860.82648</c:v>
                </c:pt>
                <c:pt idx="302">
                  <c:v>1859.31898</c:v>
                </c:pt>
                <c:pt idx="303">
                  <c:v>1858.12841</c:v>
                </c:pt>
                <c:pt idx="304">
                  <c:v>1857.18675</c:v>
                </c:pt>
                <c:pt idx="305">
                  <c:v>1855.33562</c:v>
                </c:pt>
                <c:pt idx="306">
                  <c:v>1854.00844</c:v>
                </c:pt>
                <c:pt idx="307">
                  <c:v>1852.62722</c:v>
                </c:pt>
                <c:pt idx="308">
                  <c:v>1850.5812</c:v>
                </c:pt>
                <c:pt idx="309">
                  <c:v>1849.0737</c:v>
                </c:pt>
                <c:pt idx="310">
                  <c:v>1847.4296</c:v>
                </c:pt>
                <c:pt idx="311">
                  <c:v>1845.454</c:v>
                </c:pt>
                <c:pt idx="312">
                  <c:v>1843.92951</c:v>
                </c:pt>
                <c:pt idx="313">
                  <c:v>1843.27866</c:v>
                </c:pt>
                <c:pt idx="314">
                  <c:v>1842.06866</c:v>
                </c:pt>
                <c:pt idx="315">
                  <c:v>1839.88421</c:v>
                </c:pt>
                <c:pt idx="316">
                  <c:v>1837.79144</c:v>
                </c:pt>
                <c:pt idx="317">
                  <c:v>1835.41818</c:v>
                </c:pt>
                <c:pt idx="318">
                  <c:v>1833.31205</c:v>
                </c:pt>
                <c:pt idx="319">
                  <c:v>1831.22475</c:v>
                </c:pt>
                <c:pt idx="320">
                  <c:v>1830.43305</c:v>
                </c:pt>
                <c:pt idx="321">
                  <c:v>1828.97169</c:v>
                </c:pt>
                <c:pt idx="322">
                  <c:v>1826.96999</c:v>
                </c:pt>
                <c:pt idx="323">
                  <c:v>1824.54755</c:v>
                </c:pt>
                <c:pt idx="324">
                  <c:v>1822.63692</c:v>
                </c:pt>
                <c:pt idx="325">
                  <c:v>1820.35594</c:v>
                </c:pt>
                <c:pt idx="326">
                  <c:v>1818.51209</c:v>
                </c:pt>
                <c:pt idx="327">
                  <c:v>1818.32753</c:v>
                </c:pt>
                <c:pt idx="328">
                  <c:v>1816.12608</c:v>
                </c:pt>
                <c:pt idx="329">
                  <c:v>1814.44555</c:v>
                </c:pt>
                <c:pt idx="330">
                  <c:v>1812.36978</c:v>
                </c:pt>
                <c:pt idx="331">
                  <c:v>1810.26365</c:v>
                </c:pt>
                <c:pt idx="332">
                  <c:v>1808.10956</c:v>
                </c:pt>
                <c:pt idx="333">
                  <c:v>1806.27361</c:v>
                </c:pt>
                <c:pt idx="334">
                  <c:v>1805.18503</c:v>
                </c:pt>
                <c:pt idx="335">
                  <c:v>1804.02481</c:v>
                </c:pt>
                <c:pt idx="336">
                  <c:v>1802.20585</c:v>
                </c:pt>
                <c:pt idx="337">
                  <c:v>1800.1659</c:v>
                </c:pt>
                <c:pt idx="338">
                  <c:v>1798.11745</c:v>
                </c:pt>
                <c:pt idx="339">
                  <c:v>1795.87169</c:v>
                </c:pt>
                <c:pt idx="340">
                  <c:v>1794.43158</c:v>
                </c:pt>
                <c:pt idx="341">
                  <c:v>1792.17731</c:v>
                </c:pt>
                <c:pt idx="342">
                  <c:v>1792.4742</c:v>
                </c:pt>
                <c:pt idx="343">
                  <c:v>1790.25879</c:v>
                </c:pt>
                <c:pt idx="344">
                  <c:v>1789.28496</c:v>
                </c:pt>
                <c:pt idx="345">
                  <c:v>1787.50425</c:v>
                </c:pt>
                <c:pt idx="346">
                  <c:v>1785.0636</c:v>
                </c:pt>
                <c:pt idx="347">
                  <c:v>1783.43892</c:v>
                </c:pt>
                <c:pt idx="348">
                  <c:v>1781.37954</c:v>
                </c:pt>
                <c:pt idx="349">
                  <c:v>1779.65834</c:v>
                </c:pt>
                <c:pt idx="350">
                  <c:v>1779.78037</c:v>
                </c:pt>
                <c:pt idx="351">
                  <c:v>1778.10591</c:v>
                </c:pt>
                <c:pt idx="352">
                  <c:v>1776.41141</c:v>
                </c:pt>
                <c:pt idx="353">
                  <c:v>1774.29436</c:v>
                </c:pt>
                <c:pt idx="354">
                  <c:v>1772.28112</c:v>
                </c:pt>
                <c:pt idx="355">
                  <c:v>1770.10943</c:v>
                </c:pt>
                <c:pt idx="356">
                  <c:v>1768.21822</c:v>
                </c:pt>
                <c:pt idx="357">
                  <c:v>1767.08229</c:v>
                </c:pt>
                <c:pt idx="358">
                  <c:v>1766.89893</c:v>
                </c:pt>
                <c:pt idx="359">
                  <c:v>1765.10305</c:v>
                </c:pt>
                <c:pt idx="360">
                  <c:v>1763.61802</c:v>
                </c:pt>
                <c:pt idx="361">
                  <c:v>1761.91988</c:v>
                </c:pt>
                <c:pt idx="362">
                  <c:v>1759.94671</c:v>
                </c:pt>
                <c:pt idx="363">
                  <c:v>1758.0294</c:v>
                </c:pt>
                <c:pt idx="364">
                  <c:v>1756.36405</c:v>
                </c:pt>
                <c:pt idx="365">
                  <c:v>1754.5967</c:v>
                </c:pt>
                <c:pt idx="366">
                  <c:v>1754.49288</c:v>
                </c:pt>
                <c:pt idx="367">
                  <c:v>1752.47843</c:v>
                </c:pt>
                <c:pt idx="368">
                  <c:v>1750.85861</c:v>
                </c:pt>
                <c:pt idx="369">
                  <c:v>1748.94859</c:v>
                </c:pt>
                <c:pt idx="370">
                  <c:v>1746.76596</c:v>
                </c:pt>
                <c:pt idx="371">
                  <c:v>1745.23175</c:v>
                </c:pt>
                <c:pt idx="372">
                  <c:v>1743.18148</c:v>
                </c:pt>
                <c:pt idx="373">
                  <c:v>1741.86584</c:v>
                </c:pt>
                <c:pt idx="374">
                  <c:v>1741.19132</c:v>
                </c:pt>
                <c:pt idx="375">
                  <c:v>1739.90603</c:v>
                </c:pt>
                <c:pt idx="376">
                  <c:v>1737.39555</c:v>
                </c:pt>
                <c:pt idx="377">
                  <c:v>1735.85345</c:v>
                </c:pt>
                <c:pt idx="378">
                  <c:v>1734.31741</c:v>
                </c:pt>
                <c:pt idx="379">
                  <c:v>1732.15422</c:v>
                </c:pt>
                <c:pt idx="380">
                  <c:v>1729.94852</c:v>
                </c:pt>
                <c:pt idx="381">
                  <c:v>1728.59948</c:v>
                </c:pt>
                <c:pt idx="382">
                  <c:v>1728.7373</c:v>
                </c:pt>
                <c:pt idx="383">
                  <c:v>1726.548</c:v>
                </c:pt>
                <c:pt idx="384">
                  <c:v>1724.13952</c:v>
                </c:pt>
                <c:pt idx="385">
                  <c:v>1722.19914</c:v>
                </c:pt>
                <c:pt idx="386">
                  <c:v>1720.38322</c:v>
                </c:pt>
                <c:pt idx="387">
                  <c:v>1718.16599</c:v>
                </c:pt>
                <c:pt idx="388">
                  <c:v>1716.48789</c:v>
                </c:pt>
                <c:pt idx="389">
                  <c:v>1716.08233</c:v>
                </c:pt>
                <c:pt idx="390">
                  <c:v>1714.21662</c:v>
                </c:pt>
                <c:pt idx="391">
                  <c:v>1712.2556</c:v>
                </c:pt>
                <c:pt idx="392">
                  <c:v>1710.66674</c:v>
                </c:pt>
                <c:pt idx="393">
                  <c:v>1708.35237</c:v>
                </c:pt>
                <c:pt idx="394">
                  <c:v>1706.15093</c:v>
                </c:pt>
                <c:pt idx="395">
                  <c:v>1704.16319</c:v>
                </c:pt>
                <c:pt idx="396">
                  <c:v>1703.43099</c:v>
                </c:pt>
                <c:pt idx="397">
                  <c:v>1701.87675</c:v>
                </c:pt>
                <c:pt idx="398">
                  <c:v>1699.84408</c:v>
                </c:pt>
                <c:pt idx="399">
                  <c:v>1698.23519</c:v>
                </c:pt>
                <c:pt idx="400">
                  <c:v>1695.98396</c:v>
                </c:pt>
                <c:pt idx="401">
                  <c:v>1694.09397</c:v>
                </c:pt>
                <c:pt idx="402">
                  <c:v>1691.51368</c:v>
                </c:pt>
                <c:pt idx="403">
                  <c:v>1690.68981</c:v>
                </c:pt>
                <c:pt idx="404">
                  <c:v>1689.40816</c:v>
                </c:pt>
                <c:pt idx="405">
                  <c:v>1687.1375</c:v>
                </c:pt>
                <c:pt idx="406">
                  <c:v>1685.07509</c:v>
                </c:pt>
                <c:pt idx="407">
                  <c:v>1682.7255</c:v>
                </c:pt>
                <c:pt idx="408">
                  <c:v>1680.79301</c:v>
                </c:pt>
                <c:pt idx="409">
                  <c:v>1678.84413</c:v>
                </c:pt>
                <c:pt idx="410">
                  <c:v>1677.77984</c:v>
                </c:pt>
                <c:pt idx="411">
                  <c:v>1676.24016</c:v>
                </c:pt>
                <c:pt idx="412">
                  <c:v>1673.72058</c:v>
                </c:pt>
                <c:pt idx="413">
                  <c:v>1671.59988</c:v>
                </c:pt>
                <c:pt idx="414">
                  <c:v>1669.23694</c:v>
                </c:pt>
                <c:pt idx="415">
                  <c:v>1667.08528</c:v>
                </c:pt>
                <c:pt idx="416">
                  <c:v>1665.25115</c:v>
                </c:pt>
                <c:pt idx="417">
                  <c:v>1664.91965</c:v>
                </c:pt>
                <c:pt idx="418">
                  <c:v>1662.38247</c:v>
                </c:pt>
                <c:pt idx="419">
                  <c:v>1660.04017</c:v>
                </c:pt>
                <c:pt idx="420">
                  <c:v>1658.11011</c:v>
                </c:pt>
                <c:pt idx="421">
                  <c:v>1655.33796</c:v>
                </c:pt>
                <c:pt idx="422">
                  <c:v>1652.84449</c:v>
                </c:pt>
                <c:pt idx="423">
                  <c:v>1652.62896</c:v>
                </c:pt>
                <c:pt idx="424">
                  <c:v>1651.0055</c:v>
                </c:pt>
                <c:pt idx="425">
                  <c:v>1648.17325</c:v>
                </c:pt>
                <c:pt idx="426">
                  <c:v>1646.16608</c:v>
                </c:pt>
                <c:pt idx="427">
                  <c:v>1643.71328</c:v>
                </c:pt>
                <c:pt idx="428">
                  <c:v>1641.13056</c:v>
                </c:pt>
                <c:pt idx="429">
                  <c:v>1639.44882</c:v>
                </c:pt>
                <c:pt idx="430">
                  <c:v>1638.06274</c:v>
                </c:pt>
                <c:pt idx="431">
                  <c:v>1636.07986</c:v>
                </c:pt>
                <c:pt idx="432">
                  <c:v>1633.76428</c:v>
                </c:pt>
                <c:pt idx="433">
                  <c:v>1630.77842</c:v>
                </c:pt>
                <c:pt idx="434">
                  <c:v>1628.89511</c:v>
                </c:pt>
                <c:pt idx="435">
                  <c:v>1626.99602</c:v>
                </c:pt>
                <c:pt idx="436">
                  <c:v>1626.21282</c:v>
                </c:pt>
                <c:pt idx="437">
                  <c:v>1623.43217</c:v>
                </c:pt>
                <c:pt idx="438">
                  <c:v>1621.20887</c:v>
                </c:pt>
                <c:pt idx="439">
                  <c:v>1618.56301</c:v>
                </c:pt>
                <c:pt idx="440">
                  <c:v>1615.83518</c:v>
                </c:pt>
                <c:pt idx="441">
                  <c:v>1614.33193</c:v>
                </c:pt>
                <c:pt idx="442">
                  <c:v>1613.03147</c:v>
                </c:pt>
                <c:pt idx="443">
                  <c:v>1610.70738</c:v>
                </c:pt>
                <c:pt idx="444">
                  <c:v>1607.9577</c:v>
                </c:pt>
                <c:pt idx="445">
                  <c:v>1605.10905</c:v>
                </c:pt>
                <c:pt idx="446">
                  <c:v>1602.35816</c:v>
                </c:pt>
                <c:pt idx="447">
                  <c:v>1601.41589</c:v>
                </c:pt>
                <c:pt idx="448">
                  <c:v>1599.99886</c:v>
                </c:pt>
                <c:pt idx="449">
                  <c:v>1597.27346</c:v>
                </c:pt>
                <c:pt idx="450">
                  <c:v>1594.45214</c:v>
                </c:pt>
                <c:pt idx="451">
                  <c:v>1591.86881</c:v>
                </c:pt>
                <c:pt idx="452">
                  <c:v>1588.66135</c:v>
                </c:pt>
                <c:pt idx="453">
                  <c:v>1588.53143</c:v>
                </c:pt>
                <c:pt idx="454">
                  <c:v>1586.09563</c:v>
                </c:pt>
                <c:pt idx="455">
                  <c:v>1582.98592</c:v>
                </c:pt>
                <c:pt idx="456">
                  <c:v>1580.59201</c:v>
                </c:pt>
                <c:pt idx="457">
                  <c:v>1577.69783</c:v>
                </c:pt>
                <c:pt idx="458">
                  <c:v>1575.92198</c:v>
                </c:pt>
                <c:pt idx="459">
                  <c:v>1574.96697</c:v>
                </c:pt>
                <c:pt idx="460">
                  <c:v>1572.41582</c:v>
                </c:pt>
                <c:pt idx="461">
                  <c:v>1569.11001</c:v>
                </c:pt>
                <c:pt idx="462">
                  <c:v>1566.11565</c:v>
                </c:pt>
                <c:pt idx="463">
                  <c:v>1563.92271</c:v>
                </c:pt>
                <c:pt idx="464">
                  <c:v>1563.2233</c:v>
                </c:pt>
                <c:pt idx="465">
                  <c:v>1560.5574</c:v>
                </c:pt>
                <c:pt idx="466">
                  <c:v>1558.01596</c:v>
                </c:pt>
                <c:pt idx="467">
                  <c:v>1555.02646</c:v>
                </c:pt>
                <c:pt idx="468">
                  <c:v>1552.06975</c:v>
                </c:pt>
                <c:pt idx="469">
                  <c:v>1550.38801</c:v>
                </c:pt>
                <c:pt idx="470">
                  <c:v>1548.51259</c:v>
                </c:pt>
                <c:pt idx="471">
                  <c:v>1545.98086</c:v>
                </c:pt>
                <c:pt idx="472">
                  <c:v>1543.00594</c:v>
                </c:pt>
                <c:pt idx="473">
                  <c:v>1539.92355</c:v>
                </c:pt>
                <c:pt idx="474">
                  <c:v>1537.70814</c:v>
                </c:pt>
                <c:pt idx="475">
                  <c:v>1537.40032</c:v>
                </c:pt>
                <c:pt idx="476">
                  <c:v>1534.4685</c:v>
                </c:pt>
                <c:pt idx="477">
                  <c:v>1531.23615</c:v>
                </c:pt>
                <c:pt idx="478">
                  <c:v>1528.14769</c:v>
                </c:pt>
                <c:pt idx="479">
                  <c:v>1525.18916</c:v>
                </c:pt>
                <c:pt idx="480">
                  <c:v>1524.95299</c:v>
                </c:pt>
                <c:pt idx="481">
                  <c:v>1521.64596</c:v>
                </c:pt>
                <c:pt idx="482">
                  <c:v>1518.85074</c:v>
                </c:pt>
                <c:pt idx="483">
                  <c:v>1516.16602</c:v>
                </c:pt>
                <c:pt idx="484">
                  <c:v>1512.5439</c:v>
                </c:pt>
                <c:pt idx="485">
                  <c:v>1512.19602</c:v>
                </c:pt>
                <c:pt idx="486">
                  <c:v>1509.16766</c:v>
                </c:pt>
                <c:pt idx="487">
                  <c:v>1505.98631</c:v>
                </c:pt>
                <c:pt idx="488">
                  <c:v>1502.91364</c:v>
                </c:pt>
                <c:pt idx="489">
                  <c:v>1500.10567</c:v>
                </c:pt>
                <c:pt idx="490">
                  <c:v>1499.60782</c:v>
                </c:pt>
                <c:pt idx="491">
                  <c:v>1496.27287</c:v>
                </c:pt>
                <c:pt idx="492">
                  <c:v>1493.40723</c:v>
                </c:pt>
                <c:pt idx="493">
                  <c:v>1490.30237</c:v>
                </c:pt>
                <c:pt idx="494">
                  <c:v>1487.21695</c:v>
                </c:pt>
                <c:pt idx="495">
                  <c:v>1486.78468</c:v>
                </c:pt>
                <c:pt idx="496">
                  <c:v>1483.81339</c:v>
                </c:pt>
                <c:pt idx="497">
                  <c:v>1481.02546</c:v>
                </c:pt>
                <c:pt idx="498">
                  <c:v>1477.52112</c:v>
                </c:pt>
                <c:pt idx="499">
                  <c:v>1474.03802</c:v>
                </c:pt>
                <c:pt idx="500">
                  <c:v>1473.88078</c:v>
                </c:pt>
                <c:pt idx="501">
                  <c:v>1470.8931</c:v>
                </c:pt>
                <c:pt idx="502">
                  <c:v>1467.22666</c:v>
                </c:pt>
                <c:pt idx="503">
                  <c:v>1463.95545</c:v>
                </c:pt>
                <c:pt idx="504">
                  <c:v>1461.27377</c:v>
                </c:pt>
                <c:pt idx="505">
                  <c:v>1461.13716</c:v>
                </c:pt>
                <c:pt idx="506">
                  <c:v>1457.46282</c:v>
                </c:pt>
                <c:pt idx="507">
                  <c:v>1453.72535</c:v>
                </c:pt>
                <c:pt idx="508">
                  <c:v>1450.53246</c:v>
                </c:pt>
                <c:pt idx="509">
                  <c:v>1448.64793</c:v>
                </c:pt>
                <c:pt idx="510">
                  <c:v>1446.87573</c:v>
                </c:pt>
                <c:pt idx="511">
                  <c:v>1443.38292</c:v>
                </c:pt>
                <c:pt idx="512">
                  <c:v>1440.47235</c:v>
                </c:pt>
                <c:pt idx="513">
                  <c:v>1436.96679</c:v>
                </c:pt>
                <c:pt idx="514">
                  <c:v>1435.50301</c:v>
                </c:pt>
                <c:pt idx="515">
                  <c:v>1433.61423</c:v>
                </c:pt>
                <c:pt idx="516">
                  <c:v>1430.35578</c:v>
                </c:pt>
                <c:pt idx="517">
                  <c:v>1427.20721</c:v>
                </c:pt>
                <c:pt idx="518">
                  <c:v>1423.63973</c:v>
                </c:pt>
                <c:pt idx="519">
                  <c:v>1423.19167</c:v>
                </c:pt>
                <c:pt idx="520">
                  <c:v>1419.97267</c:v>
                </c:pt>
                <c:pt idx="521">
                  <c:v>1415.80292</c:v>
                </c:pt>
                <c:pt idx="522">
                  <c:v>1411.8578</c:v>
                </c:pt>
                <c:pt idx="523">
                  <c:v>1410.73704</c:v>
                </c:pt>
                <c:pt idx="524">
                  <c:v>1408.54167</c:v>
                </c:pt>
                <c:pt idx="525">
                  <c:v>1405.0009</c:v>
                </c:pt>
                <c:pt idx="526">
                  <c:v>1401.18571</c:v>
                </c:pt>
                <c:pt idx="527">
                  <c:v>1398.17375</c:v>
                </c:pt>
                <c:pt idx="528">
                  <c:v>1398.09239</c:v>
                </c:pt>
                <c:pt idx="529">
                  <c:v>1394.19099</c:v>
                </c:pt>
                <c:pt idx="530">
                  <c:v>1390.598</c:v>
                </c:pt>
                <c:pt idx="531">
                  <c:v>1387.11916</c:v>
                </c:pt>
                <c:pt idx="532">
                  <c:v>1385.35545</c:v>
                </c:pt>
                <c:pt idx="533">
                  <c:v>1383.528</c:v>
                </c:pt>
                <c:pt idx="534">
                  <c:v>1379.41531</c:v>
                </c:pt>
                <c:pt idx="535">
                  <c:v>1376.15382</c:v>
                </c:pt>
                <c:pt idx="536">
                  <c:v>1372.4722</c:v>
                </c:pt>
                <c:pt idx="537">
                  <c:v>1372.3447</c:v>
                </c:pt>
                <c:pt idx="538">
                  <c:v>1368.91261</c:v>
                </c:pt>
                <c:pt idx="539">
                  <c:v>1364.64632</c:v>
                </c:pt>
                <c:pt idx="540">
                  <c:v>1360.90338</c:v>
                </c:pt>
                <c:pt idx="541">
                  <c:v>1359.30602</c:v>
                </c:pt>
                <c:pt idx="542">
                  <c:v>1356.6808</c:v>
                </c:pt>
                <c:pt idx="543">
                  <c:v>1353.13335</c:v>
                </c:pt>
                <c:pt idx="544">
                  <c:v>1349.14817</c:v>
                </c:pt>
                <c:pt idx="545">
                  <c:v>1346.96797</c:v>
                </c:pt>
                <c:pt idx="546">
                  <c:v>1345.54</c:v>
                </c:pt>
                <c:pt idx="547">
                  <c:v>1341.88145</c:v>
                </c:pt>
                <c:pt idx="548">
                  <c:v>1337.70563</c:v>
                </c:pt>
                <c:pt idx="549">
                  <c:v>1333.59476</c:v>
                </c:pt>
                <c:pt idx="550">
                  <c:v>1334.08593</c:v>
                </c:pt>
                <c:pt idx="551">
                  <c:v>1329.88096</c:v>
                </c:pt>
                <c:pt idx="552">
                  <c:v>1325.51692</c:v>
                </c:pt>
                <c:pt idx="553">
                  <c:v>1321.63131</c:v>
                </c:pt>
                <c:pt idx="554">
                  <c:v>1321.30892</c:v>
                </c:pt>
                <c:pt idx="555">
                  <c:v>1317.83068</c:v>
                </c:pt>
                <c:pt idx="556">
                  <c:v>1313.88435</c:v>
                </c:pt>
                <c:pt idx="557">
                  <c:v>1309.57314</c:v>
                </c:pt>
                <c:pt idx="558">
                  <c:v>1308.63573</c:v>
                </c:pt>
                <c:pt idx="559">
                  <c:v>1305.79255</c:v>
                </c:pt>
                <c:pt idx="560">
                  <c:v>1301.57544</c:v>
                </c:pt>
                <c:pt idx="561">
                  <c:v>1297.10394</c:v>
                </c:pt>
                <c:pt idx="562">
                  <c:v>1295.50538</c:v>
                </c:pt>
                <c:pt idx="563">
                  <c:v>1293.26568</c:v>
                </c:pt>
                <c:pt idx="564">
                  <c:v>1289.34121</c:v>
                </c:pt>
                <c:pt idx="565">
                  <c:v>1284.61047</c:v>
                </c:pt>
                <c:pt idx="566">
                  <c:v>1283.04408</c:v>
                </c:pt>
                <c:pt idx="567">
                  <c:v>1280.57671</c:v>
                </c:pt>
                <c:pt idx="568">
                  <c:v>1276.14103</c:v>
                </c:pt>
                <c:pt idx="569">
                  <c:v>1270.42674</c:v>
                </c:pt>
                <c:pt idx="570">
                  <c:v>1270.53178</c:v>
                </c:pt>
                <c:pt idx="571">
                  <c:v>1253.56437</c:v>
                </c:pt>
                <c:pt idx="572">
                  <c:v>1247.9114</c:v>
                </c:pt>
                <c:pt idx="573">
                  <c:v>1243.30148</c:v>
                </c:pt>
                <c:pt idx="574">
                  <c:v>1231.13889</c:v>
                </c:pt>
                <c:pt idx="575">
                  <c:v>1218.91254</c:v>
                </c:pt>
                <c:pt idx="576">
                  <c:v>1212.9979</c:v>
                </c:pt>
                <c:pt idx="577">
                  <c:v>1206.71109</c:v>
                </c:pt>
                <c:pt idx="578">
                  <c:v>1194.86846</c:v>
                </c:pt>
                <c:pt idx="579">
                  <c:v>1193.39799</c:v>
                </c:pt>
                <c:pt idx="580">
                  <c:v>1179.44376</c:v>
                </c:pt>
                <c:pt idx="581">
                  <c:v>1166.01531</c:v>
                </c:pt>
              </c:numCache>
            </c:numRef>
          </c:yVal>
          <c:smooth val="1"/>
        </c:ser>
        <c:ser>
          <c:idx val="3"/>
          <c:order val="1"/>
          <c:spPr>
            <a:ln w="31750">
              <a:solidFill>
                <a:schemeClr val="tx1"/>
              </a:solidFill>
              <a:prstDash val="solid"/>
            </a:ln>
          </c:spPr>
          <c:marker>
            <c:symbol val="none"/>
          </c:marker>
          <c:xVal>
            <c:numRef>
              <c:f>G!$F$11:$F$585</c:f>
              <c:numCache>
                <c:formatCode>General</c:formatCode>
                <c:ptCount val="575"/>
                <c:pt idx="0">
                  <c:v>0.0</c:v>
                </c:pt>
                <c:pt idx="1">
                  <c:v>2.0E-5</c:v>
                </c:pt>
                <c:pt idx="2">
                  <c:v>3.0E-5</c:v>
                </c:pt>
                <c:pt idx="3">
                  <c:v>1.0E-5</c:v>
                </c:pt>
                <c:pt idx="4">
                  <c:v>4.0E-5</c:v>
                </c:pt>
                <c:pt idx="5">
                  <c:v>4.0E-5</c:v>
                </c:pt>
                <c:pt idx="6">
                  <c:v>7E-5</c:v>
                </c:pt>
                <c:pt idx="7">
                  <c:v>7E-5</c:v>
                </c:pt>
                <c:pt idx="8">
                  <c:v>0.0001</c:v>
                </c:pt>
                <c:pt idx="9">
                  <c:v>0.00013</c:v>
                </c:pt>
                <c:pt idx="10">
                  <c:v>0.00013</c:v>
                </c:pt>
                <c:pt idx="11">
                  <c:v>0.00015</c:v>
                </c:pt>
                <c:pt idx="12">
                  <c:v>0.00013</c:v>
                </c:pt>
                <c:pt idx="13">
                  <c:v>0.00014</c:v>
                </c:pt>
                <c:pt idx="14">
                  <c:v>0.00013</c:v>
                </c:pt>
                <c:pt idx="15">
                  <c:v>0.00018</c:v>
                </c:pt>
                <c:pt idx="16">
                  <c:v>0.00015</c:v>
                </c:pt>
                <c:pt idx="17">
                  <c:v>0.00017</c:v>
                </c:pt>
                <c:pt idx="18">
                  <c:v>0.00016</c:v>
                </c:pt>
                <c:pt idx="19">
                  <c:v>0.00018</c:v>
                </c:pt>
                <c:pt idx="20">
                  <c:v>0.00019</c:v>
                </c:pt>
                <c:pt idx="21">
                  <c:v>0.00021</c:v>
                </c:pt>
                <c:pt idx="22">
                  <c:v>0.00024</c:v>
                </c:pt>
                <c:pt idx="23">
                  <c:v>0.00025</c:v>
                </c:pt>
                <c:pt idx="24">
                  <c:v>0.00027</c:v>
                </c:pt>
                <c:pt idx="25">
                  <c:v>0.0003</c:v>
                </c:pt>
                <c:pt idx="26">
                  <c:v>0.00027</c:v>
                </c:pt>
                <c:pt idx="27">
                  <c:v>0.00033</c:v>
                </c:pt>
                <c:pt idx="28">
                  <c:v>0.00035</c:v>
                </c:pt>
                <c:pt idx="29">
                  <c:v>0.00039</c:v>
                </c:pt>
                <c:pt idx="30">
                  <c:v>0.0004</c:v>
                </c:pt>
                <c:pt idx="31">
                  <c:v>0.00044</c:v>
                </c:pt>
                <c:pt idx="32">
                  <c:v>0.00046</c:v>
                </c:pt>
                <c:pt idx="33">
                  <c:v>0.00051</c:v>
                </c:pt>
                <c:pt idx="34">
                  <c:v>0.00051</c:v>
                </c:pt>
                <c:pt idx="35">
                  <c:v>0.00053</c:v>
                </c:pt>
                <c:pt idx="36">
                  <c:v>0.00055</c:v>
                </c:pt>
                <c:pt idx="37">
                  <c:v>0.00059</c:v>
                </c:pt>
                <c:pt idx="38">
                  <c:v>0.00063</c:v>
                </c:pt>
                <c:pt idx="39">
                  <c:v>0.00065</c:v>
                </c:pt>
                <c:pt idx="40">
                  <c:v>0.00069</c:v>
                </c:pt>
                <c:pt idx="41">
                  <c:v>0.00075</c:v>
                </c:pt>
                <c:pt idx="42">
                  <c:v>0.00077</c:v>
                </c:pt>
                <c:pt idx="43">
                  <c:v>0.00082</c:v>
                </c:pt>
                <c:pt idx="44">
                  <c:v>0.00081</c:v>
                </c:pt>
                <c:pt idx="45">
                  <c:v>0.00089</c:v>
                </c:pt>
                <c:pt idx="46">
                  <c:v>0.00088</c:v>
                </c:pt>
                <c:pt idx="47">
                  <c:v>0.00095</c:v>
                </c:pt>
                <c:pt idx="48">
                  <c:v>0.00099</c:v>
                </c:pt>
                <c:pt idx="49">
                  <c:v>0.00104</c:v>
                </c:pt>
                <c:pt idx="50">
                  <c:v>0.00104</c:v>
                </c:pt>
                <c:pt idx="51">
                  <c:v>0.00109</c:v>
                </c:pt>
                <c:pt idx="52">
                  <c:v>0.00113</c:v>
                </c:pt>
                <c:pt idx="53">
                  <c:v>0.00114</c:v>
                </c:pt>
                <c:pt idx="54">
                  <c:v>0.00119</c:v>
                </c:pt>
                <c:pt idx="55">
                  <c:v>0.0012</c:v>
                </c:pt>
                <c:pt idx="56">
                  <c:v>0.00125</c:v>
                </c:pt>
                <c:pt idx="57">
                  <c:v>0.00126</c:v>
                </c:pt>
                <c:pt idx="58">
                  <c:v>0.00132</c:v>
                </c:pt>
                <c:pt idx="59">
                  <c:v>0.00135</c:v>
                </c:pt>
                <c:pt idx="60">
                  <c:v>0.00139</c:v>
                </c:pt>
                <c:pt idx="61">
                  <c:v>0.00139</c:v>
                </c:pt>
                <c:pt idx="62">
                  <c:v>0.00148</c:v>
                </c:pt>
                <c:pt idx="63">
                  <c:v>0.00148</c:v>
                </c:pt>
                <c:pt idx="64">
                  <c:v>0.00154</c:v>
                </c:pt>
                <c:pt idx="65">
                  <c:v>0.00155</c:v>
                </c:pt>
                <c:pt idx="66">
                  <c:v>0.00159</c:v>
                </c:pt>
                <c:pt idx="67">
                  <c:v>0.00163</c:v>
                </c:pt>
                <c:pt idx="68">
                  <c:v>0.00169</c:v>
                </c:pt>
                <c:pt idx="69">
                  <c:v>0.00171</c:v>
                </c:pt>
                <c:pt idx="70">
                  <c:v>0.00173</c:v>
                </c:pt>
                <c:pt idx="71">
                  <c:v>0.00179</c:v>
                </c:pt>
                <c:pt idx="72">
                  <c:v>0.0018</c:v>
                </c:pt>
                <c:pt idx="73">
                  <c:v>0.00188</c:v>
                </c:pt>
                <c:pt idx="74">
                  <c:v>0.00187</c:v>
                </c:pt>
                <c:pt idx="75">
                  <c:v>0.00196</c:v>
                </c:pt>
                <c:pt idx="76">
                  <c:v>0.00196</c:v>
                </c:pt>
                <c:pt idx="77">
                  <c:v>0.00201</c:v>
                </c:pt>
                <c:pt idx="78">
                  <c:v>0.00203</c:v>
                </c:pt>
                <c:pt idx="79">
                  <c:v>0.00209</c:v>
                </c:pt>
                <c:pt idx="80">
                  <c:v>0.00212</c:v>
                </c:pt>
                <c:pt idx="81">
                  <c:v>0.00214</c:v>
                </c:pt>
                <c:pt idx="82">
                  <c:v>0.00221</c:v>
                </c:pt>
                <c:pt idx="83">
                  <c:v>0.00219</c:v>
                </c:pt>
                <c:pt idx="84">
                  <c:v>0.00227</c:v>
                </c:pt>
                <c:pt idx="85">
                  <c:v>0.00231</c:v>
                </c:pt>
                <c:pt idx="86">
                  <c:v>0.00232</c:v>
                </c:pt>
                <c:pt idx="87">
                  <c:v>0.00237</c:v>
                </c:pt>
                <c:pt idx="88">
                  <c:v>0.00242</c:v>
                </c:pt>
                <c:pt idx="89">
                  <c:v>0.00245</c:v>
                </c:pt>
                <c:pt idx="90">
                  <c:v>0.00248</c:v>
                </c:pt>
                <c:pt idx="91">
                  <c:v>0.00252</c:v>
                </c:pt>
                <c:pt idx="92">
                  <c:v>0.00252</c:v>
                </c:pt>
                <c:pt idx="93">
                  <c:v>0.0026</c:v>
                </c:pt>
                <c:pt idx="94">
                  <c:v>0.00261</c:v>
                </c:pt>
                <c:pt idx="95">
                  <c:v>0.00267</c:v>
                </c:pt>
                <c:pt idx="96">
                  <c:v>0.0027</c:v>
                </c:pt>
                <c:pt idx="97">
                  <c:v>0.00274</c:v>
                </c:pt>
                <c:pt idx="98">
                  <c:v>0.00278</c:v>
                </c:pt>
                <c:pt idx="99">
                  <c:v>0.00282</c:v>
                </c:pt>
                <c:pt idx="100">
                  <c:v>0.00284</c:v>
                </c:pt>
                <c:pt idx="101">
                  <c:v>0.00287</c:v>
                </c:pt>
                <c:pt idx="102">
                  <c:v>0.00293</c:v>
                </c:pt>
                <c:pt idx="103">
                  <c:v>0.00295</c:v>
                </c:pt>
                <c:pt idx="104">
                  <c:v>0.00302</c:v>
                </c:pt>
                <c:pt idx="105">
                  <c:v>0.00303</c:v>
                </c:pt>
                <c:pt idx="106">
                  <c:v>0.00309</c:v>
                </c:pt>
                <c:pt idx="107">
                  <c:v>0.00312</c:v>
                </c:pt>
                <c:pt idx="108">
                  <c:v>0.00315</c:v>
                </c:pt>
                <c:pt idx="109">
                  <c:v>0.0032</c:v>
                </c:pt>
                <c:pt idx="110">
                  <c:v>0.00324</c:v>
                </c:pt>
                <c:pt idx="111">
                  <c:v>0.00325</c:v>
                </c:pt>
                <c:pt idx="112">
                  <c:v>0.0033</c:v>
                </c:pt>
                <c:pt idx="113">
                  <c:v>0.00334</c:v>
                </c:pt>
                <c:pt idx="114">
                  <c:v>0.00336</c:v>
                </c:pt>
                <c:pt idx="115">
                  <c:v>0.00344</c:v>
                </c:pt>
                <c:pt idx="116">
                  <c:v>0.00343</c:v>
                </c:pt>
                <c:pt idx="117">
                  <c:v>0.00351</c:v>
                </c:pt>
                <c:pt idx="118">
                  <c:v>0.00352</c:v>
                </c:pt>
                <c:pt idx="119">
                  <c:v>0.00357</c:v>
                </c:pt>
                <c:pt idx="120">
                  <c:v>0.0036</c:v>
                </c:pt>
                <c:pt idx="121">
                  <c:v>0.00364</c:v>
                </c:pt>
                <c:pt idx="122">
                  <c:v>0.00371</c:v>
                </c:pt>
                <c:pt idx="123">
                  <c:v>0.00373</c:v>
                </c:pt>
                <c:pt idx="124">
                  <c:v>0.00377</c:v>
                </c:pt>
                <c:pt idx="125">
                  <c:v>0.00381</c:v>
                </c:pt>
                <c:pt idx="126">
                  <c:v>0.00388</c:v>
                </c:pt>
                <c:pt idx="127">
                  <c:v>0.00388</c:v>
                </c:pt>
                <c:pt idx="128">
                  <c:v>0.00396</c:v>
                </c:pt>
                <c:pt idx="129">
                  <c:v>0.00395</c:v>
                </c:pt>
                <c:pt idx="130">
                  <c:v>0.00403</c:v>
                </c:pt>
                <c:pt idx="131">
                  <c:v>0.00405</c:v>
                </c:pt>
                <c:pt idx="132">
                  <c:v>0.00411</c:v>
                </c:pt>
                <c:pt idx="133">
                  <c:v>0.00413</c:v>
                </c:pt>
                <c:pt idx="134">
                  <c:v>0.00416</c:v>
                </c:pt>
                <c:pt idx="135">
                  <c:v>0.00423</c:v>
                </c:pt>
                <c:pt idx="136">
                  <c:v>0.00424</c:v>
                </c:pt>
                <c:pt idx="137">
                  <c:v>0.00429</c:v>
                </c:pt>
                <c:pt idx="138">
                  <c:v>0.00431</c:v>
                </c:pt>
                <c:pt idx="139">
                  <c:v>0.00438</c:v>
                </c:pt>
                <c:pt idx="140">
                  <c:v>0.00441</c:v>
                </c:pt>
                <c:pt idx="141">
                  <c:v>0.00446</c:v>
                </c:pt>
                <c:pt idx="142">
                  <c:v>0.00447</c:v>
                </c:pt>
                <c:pt idx="143">
                  <c:v>0.00457</c:v>
                </c:pt>
                <c:pt idx="144">
                  <c:v>0.00456</c:v>
                </c:pt>
                <c:pt idx="145">
                  <c:v>0.00464</c:v>
                </c:pt>
                <c:pt idx="146">
                  <c:v>0.00466</c:v>
                </c:pt>
                <c:pt idx="147">
                  <c:v>0.00473</c:v>
                </c:pt>
                <c:pt idx="148">
                  <c:v>0.00472</c:v>
                </c:pt>
                <c:pt idx="149">
                  <c:v>0.00477</c:v>
                </c:pt>
                <c:pt idx="150">
                  <c:v>0.00485</c:v>
                </c:pt>
                <c:pt idx="151">
                  <c:v>0.00489</c:v>
                </c:pt>
                <c:pt idx="152">
                  <c:v>0.00494</c:v>
                </c:pt>
                <c:pt idx="153">
                  <c:v>0.00494</c:v>
                </c:pt>
                <c:pt idx="154">
                  <c:v>0.00503</c:v>
                </c:pt>
                <c:pt idx="155">
                  <c:v>0.00502</c:v>
                </c:pt>
                <c:pt idx="156">
                  <c:v>0.00509</c:v>
                </c:pt>
                <c:pt idx="157">
                  <c:v>0.00512</c:v>
                </c:pt>
                <c:pt idx="158">
                  <c:v>0.00519</c:v>
                </c:pt>
                <c:pt idx="159">
                  <c:v>0.00523</c:v>
                </c:pt>
                <c:pt idx="160">
                  <c:v>0.00527</c:v>
                </c:pt>
                <c:pt idx="161">
                  <c:v>0.00532</c:v>
                </c:pt>
                <c:pt idx="162">
                  <c:v>0.00535</c:v>
                </c:pt>
                <c:pt idx="163">
                  <c:v>0.0054</c:v>
                </c:pt>
                <c:pt idx="164">
                  <c:v>0.00544</c:v>
                </c:pt>
                <c:pt idx="165">
                  <c:v>0.0055</c:v>
                </c:pt>
                <c:pt idx="166">
                  <c:v>0.00554</c:v>
                </c:pt>
                <c:pt idx="167">
                  <c:v>0.0056</c:v>
                </c:pt>
                <c:pt idx="168">
                  <c:v>0.00561</c:v>
                </c:pt>
                <c:pt idx="169">
                  <c:v>0.00568</c:v>
                </c:pt>
                <c:pt idx="170">
                  <c:v>0.00568</c:v>
                </c:pt>
                <c:pt idx="171">
                  <c:v>0.00579</c:v>
                </c:pt>
                <c:pt idx="172">
                  <c:v>0.0058</c:v>
                </c:pt>
                <c:pt idx="173">
                  <c:v>0.00588</c:v>
                </c:pt>
                <c:pt idx="174">
                  <c:v>0.0059</c:v>
                </c:pt>
                <c:pt idx="175">
                  <c:v>0.00597</c:v>
                </c:pt>
                <c:pt idx="176">
                  <c:v>0.006</c:v>
                </c:pt>
                <c:pt idx="177">
                  <c:v>0.00608</c:v>
                </c:pt>
                <c:pt idx="178">
                  <c:v>0.00608</c:v>
                </c:pt>
                <c:pt idx="179">
                  <c:v>0.00613</c:v>
                </c:pt>
                <c:pt idx="180">
                  <c:v>0.00621</c:v>
                </c:pt>
                <c:pt idx="181">
                  <c:v>0.00624</c:v>
                </c:pt>
                <c:pt idx="182">
                  <c:v>0.00629</c:v>
                </c:pt>
                <c:pt idx="183">
                  <c:v>0.00631</c:v>
                </c:pt>
                <c:pt idx="184">
                  <c:v>0.00639</c:v>
                </c:pt>
                <c:pt idx="185">
                  <c:v>0.00641</c:v>
                </c:pt>
                <c:pt idx="186">
                  <c:v>0.00651</c:v>
                </c:pt>
                <c:pt idx="187">
                  <c:v>0.00652</c:v>
                </c:pt>
                <c:pt idx="188">
                  <c:v>0.0066</c:v>
                </c:pt>
                <c:pt idx="189">
                  <c:v>0.0066</c:v>
                </c:pt>
                <c:pt idx="190">
                  <c:v>0.00669</c:v>
                </c:pt>
                <c:pt idx="191">
                  <c:v>0.00668</c:v>
                </c:pt>
                <c:pt idx="192">
                  <c:v>0.00679</c:v>
                </c:pt>
                <c:pt idx="193">
                  <c:v>0.00681</c:v>
                </c:pt>
                <c:pt idx="194">
                  <c:v>0.00689</c:v>
                </c:pt>
                <c:pt idx="195">
                  <c:v>0.00689</c:v>
                </c:pt>
                <c:pt idx="196">
                  <c:v>0.00699</c:v>
                </c:pt>
                <c:pt idx="197">
                  <c:v>0.007</c:v>
                </c:pt>
                <c:pt idx="198">
                  <c:v>0.00711</c:v>
                </c:pt>
                <c:pt idx="199">
                  <c:v>0.00713</c:v>
                </c:pt>
                <c:pt idx="200">
                  <c:v>0.00719</c:v>
                </c:pt>
                <c:pt idx="201">
                  <c:v>0.00724</c:v>
                </c:pt>
                <c:pt idx="202">
                  <c:v>0.00729</c:v>
                </c:pt>
                <c:pt idx="203">
                  <c:v>0.00736</c:v>
                </c:pt>
                <c:pt idx="204">
                  <c:v>0.00739</c:v>
                </c:pt>
                <c:pt idx="205">
                  <c:v>0.00746</c:v>
                </c:pt>
                <c:pt idx="206">
                  <c:v>0.0075</c:v>
                </c:pt>
                <c:pt idx="207">
                  <c:v>0.00755</c:v>
                </c:pt>
                <c:pt idx="208">
                  <c:v>0.0076</c:v>
                </c:pt>
                <c:pt idx="209">
                  <c:v>0.00766</c:v>
                </c:pt>
                <c:pt idx="210">
                  <c:v>0.00773</c:v>
                </c:pt>
                <c:pt idx="211">
                  <c:v>0.00777</c:v>
                </c:pt>
                <c:pt idx="212">
                  <c:v>0.00783</c:v>
                </c:pt>
                <c:pt idx="213">
                  <c:v>0.00789</c:v>
                </c:pt>
                <c:pt idx="214">
                  <c:v>0.00797</c:v>
                </c:pt>
                <c:pt idx="215">
                  <c:v>0.008</c:v>
                </c:pt>
                <c:pt idx="216">
                  <c:v>0.00809</c:v>
                </c:pt>
                <c:pt idx="217">
                  <c:v>0.00813</c:v>
                </c:pt>
                <c:pt idx="218">
                  <c:v>0.00822</c:v>
                </c:pt>
                <c:pt idx="219">
                  <c:v>0.00827</c:v>
                </c:pt>
                <c:pt idx="220">
                  <c:v>0.00836</c:v>
                </c:pt>
                <c:pt idx="221">
                  <c:v>0.00837</c:v>
                </c:pt>
                <c:pt idx="222">
                  <c:v>0.00849</c:v>
                </c:pt>
                <c:pt idx="223">
                  <c:v>0.00851</c:v>
                </c:pt>
                <c:pt idx="224">
                  <c:v>0.00862</c:v>
                </c:pt>
                <c:pt idx="225">
                  <c:v>0.00862</c:v>
                </c:pt>
                <c:pt idx="226">
                  <c:v>0.00878</c:v>
                </c:pt>
                <c:pt idx="227">
                  <c:v>0.00878</c:v>
                </c:pt>
                <c:pt idx="228">
                  <c:v>0.00892</c:v>
                </c:pt>
                <c:pt idx="229">
                  <c:v>0.00896</c:v>
                </c:pt>
                <c:pt idx="230">
                  <c:v>0.00905</c:v>
                </c:pt>
                <c:pt idx="231">
                  <c:v>0.00915</c:v>
                </c:pt>
                <c:pt idx="232">
                  <c:v>0.00921</c:v>
                </c:pt>
                <c:pt idx="233">
                  <c:v>0.00937</c:v>
                </c:pt>
                <c:pt idx="234">
                  <c:v>0.00938</c:v>
                </c:pt>
                <c:pt idx="235">
                  <c:v>0.00953</c:v>
                </c:pt>
                <c:pt idx="236">
                  <c:v>0.00961</c:v>
                </c:pt>
                <c:pt idx="237">
                  <c:v>0.00971</c:v>
                </c:pt>
                <c:pt idx="238">
                  <c:v>0.00988</c:v>
                </c:pt>
                <c:pt idx="239">
                  <c:v>0.0099</c:v>
                </c:pt>
                <c:pt idx="240">
                  <c:v>0.0101</c:v>
                </c:pt>
                <c:pt idx="241">
                  <c:v>0.01025</c:v>
                </c:pt>
                <c:pt idx="242">
                  <c:v>0.0103</c:v>
                </c:pt>
                <c:pt idx="243">
                  <c:v>0.0105</c:v>
                </c:pt>
                <c:pt idx="244">
                  <c:v>0.01073</c:v>
                </c:pt>
                <c:pt idx="245">
                  <c:v>0.01074</c:v>
                </c:pt>
                <c:pt idx="246">
                  <c:v>0.01097</c:v>
                </c:pt>
                <c:pt idx="247">
                  <c:v>0.01123</c:v>
                </c:pt>
                <c:pt idx="248">
                  <c:v>0.01145</c:v>
                </c:pt>
                <c:pt idx="249">
                  <c:v>0.01144</c:v>
                </c:pt>
                <c:pt idx="250">
                  <c:v>0.01171</c:v>
                </c:pt>
                <c:pt idx="251">
                  <c:v>0.01197</c:v>
                </c:pt>
                <c:pt idx="252">
                  <c:v>0.01225</c:v>
                </c:pt>
                <c:pt idx="253">
                  <c:v>0.0125</c:v>
                </c:pt>
                <c:pt idx="254">
                  <c:v>0.01262</c:v>
                </c:pt>
                <c:pt idx="255">
                  <c:v>0.0128</c:v>
                </c:pt>
                <c:pt idx="256">
                  <c:v>0.0131</c:v>
                </c:pt>
                <c:pt idx="257">
                  <c:v>0.01336</c:v>
                </c:pt>
                <c:pt idx="258">
                  <c:v>0.01366</c:v>
                </c:pt>
                <c:pt idx="259">
                  <c:v>0.01396</c:v>
                </c:pt>
                <c:pt idx="260">
                  <c:v>0.01425</c:v>
                </c:pt>
                <c:pt idx="261">
                  <c:v>0.01454</c:v>
                </c:pt>
                <c:pt idx="262">
                  <c:v>0.01482</c:v>
                </c:pt>
                <c:pt idx="263">
                  <c:v>0.01517</c:v>
                </c:pt>
                <c:pt idx="264">
                  <c:v>0.01547</c:v>
                </c:pt>
                <c:pt idx="265">
                  <c:v>0.01577</c:v>
                </c:pt>
                <c:pt idx="266">
                  <c:v>0.01606</c:v>
                </c:pt>
                <c:pt idx="267">
                  <c:v>0.0164</c:v>
                </c:pt>
                <c:pt idx="268">
                  <c:v>0.01669</c:v>
                </c:pt>
                <c:pt idx="269">
                  <c:v>0.01698</c:v>
                </c:pt>
                <c:pt idx="270">
                  <c:v>0.0173</c:v>
                </c:pt>
                <c:pt idx="271">
                  <c:v>0.01763</c:v>
                </c:pt>
                <c:pt idx="272">
                  <c:v>0.01793</c:v>
                </c:pt>
                <c:pt idx="273">
                  <c:v>0.01824</c:v>
                </c:pt>
                <c:pt idx="274">
                  <c:v>0.01855</c:v>
                </c:pt>
                <c:pt idx="275">
                  <c:v>0.01885</c:v>
                </c:pt>
                <c:pt idx="276">
                  <c:v>0.01917</c:v>
                </c:pt>
                <c:pt idx="277">
                  <c:v>0.01945</c:v>
                </c:pt>
                <c:pt idx="278">
                  <c:v>0.01978</c:v>
                </c:pt>
                <c:pt idx="279">
                  <c:v>0.02009</c:v>
                </c:pt>
                <c:pt idx="280">
                  <c:v>0.0204</c:v>
                </c:pt>
                <c:pt idx="281">
                  <c:v>0.0207</c:v>
                </c:pt>
                <c:pt idx="282">
                  <c:v>0.02103</c:v>
                </c:pt>
                <c:pt idx="283">
                  <c:v>0.02131</c:v>
                </c:pt>
                <c:pt idx="284">
                  <c:v>0.02162</c:v>
                </c:pt>
                <c:pt idx="285">
                  <c:v>0.02195</c:v>
                </c:pt>
                <c:pt idx="286">
                  <c:v>0.02223</c:v>
                </c:pt>
                <c:pt idx="287">
                  <c:v>0.02256</c:v>
                </c:pt>
                <c:pt idx="288">
                  <c:v>0.02285</c:v>
                </c:pt>
                <c:pt idx="289">
                  <c:v>0.02316</c:v>
                </c:pt>
                <c:pt idx="290">
                  <c:v>0.02349</c:v>
                </c:pt>
                <c:pt idx="291">
                  <c:v>0.02376</c:v>
                </c:pt>
                <c:pt idx="292">
                  <c:v>0.02408</c:v>
                </c:pt>
                <c:pt idx="293">
                  <c:v>0.02441</c:v>
                </c:pt>
                <c:pt idx="294">
                  <c:v>0.02472</c:v>
                </c:pt>
                <c:pt idx="295">
                  <c:v>0.02502</c:v>
                </c:pt>
                <c:pt idx="296">
                  <c:v>0.02535</c:v>
                </c:pt>
                <c:pt idx="297">
                  <c:v>0.02566</c:v>
                </c:pt>
                <c:pt idx="298">
                  <c:v>0.02594</c:v>
                </c:pt>
                <c:pt idx="299">
                  <c:v>0.02625</c:v>
                </c:pt>
                <c:pt idx="300">
                  <c:v>0.02656</c:v>
                </c:pt>
                <c:pt idx="301">
                  <c:v>0.02685</c:v>
                </c:pt>
                <c:pt idx="302">
                  <c:v>0.02718</c:v>
                </c:pt>
                <c:pt idx="303">
                  <c:v>0.02748</c:v>
                </c:pt>
                <c:pt idx="304">
                  <c:v>0.02779</c:v>
                </c:pt>
                <c:pt idx="305">
                  <c:v>0.02809</c:v>
                </c:pt>
                <c:pt idx="306">
                  <c:v>0.02843</c:v>
                </c:pt>
                <c:pt idx="307">
                  <c:v>0.02871</c:v>
                </c:pt>
                <c:pt idx="308">
                  <c:v>0.02902</c:v>
                </c:pt>
                <c:pt idx="309">
                  <c:v>0.02933</c:v>
                </c:pt>
                <c:pt idx="310">
                  <c:v>0.02967</c:v>
                </c:pt>
                <c:pt idx="311">
                  <c:v>0.02995</c:v>
                </c:pt>
                <c:pt idx="312">
                  <c:v>0.03026</c:v>
                </c:pt>
                <c:pt idx="313">
                  <c:v>0.03057</c:v>
                </c:pt>
                <c:pt idx="314">
                  <c:v>0.03072</c:v>
                </c:pt>
                <c:pt idx="315">
                  <c:v>0.03087</c:v>
                </c:pt>
                <c:pt idx="316">
                  <c:v>0.03117</c:v>
                </c:pt>
                <c:pt idx="317">
                  <c:v>0.0315</c:v>
                </c:pt>
                <c:pt idx="318">
                  <c:v>0.03181</c:v>
                </c:pt>
                <c:pt idx="319">
                  <c:v>0.0321</c:v>
                </c:pt>
                <c:pt idx="320">
                  <c:v>0.03242</c:v>
                </c:pt>
                <c:pt idx="321">
                  <c:v>0.03275</c:v>
                </c:pt>
                <c:pt idx="322">
                  <c:v>0.03305</c:v>
                </c:pt>
                <c:pt idx="323">
                  <c:v>0.03336</c:v>
                </c:pt>
                <c:pt idx="324">
                  <c:v>0.03367</c:v>
                </c:pt>
                <c:pt idx="325">
                  <c:v>0.03397</c:v>
                </c:pt>
                <c:pt idx="326">
                  <c:v>0.03426</c:v>
                </c:pt>
                <c:pt idx="327">
                  <c:v>0.03456</c:v>
                </c:pt>
                <c:pt idx="328">
                  <c:v>0.03489</c:v>
                </c:pt>
                <c:pt idx="329">
                  <c:v>0.03521</c:v>
                </c:pt>
                <c:pt idx="330">
                  <c:v>0.03549</c:v>
                </c:pt>
                <c:pt idx="331">
                  <c:v>0.03582</c:v>
                </c:pt>
                <c:pt idx="332">
                  <c:v>0.03614</c:v>
                </c:pt>
                <c:pt idx="333">
                  <c:v>0.03645</c:v>
                </c:pt>
                <c:pt idx="334">
                  <c:v>0.03673</c:v>
                </c:pt>
                <c:pt idx="335">
                  <c:v>0.03705</c:v>
                </c:pt>
                <c:pt idx="336">
                  <c:v>0.03737</c:v>
                </c:pt>
                <c:pt idx="337">
                  <c:v>0.03737</c:v>
                </c:pt>
                <c:pt idx="338">
                  <c:v>0.0377</c:v>
                </c:pt>
                <c:pt idx="339">
                  <c:v>0.03798</c:v>
                </c:pt>
                <c:pt idx="340">
                  <c:v>0.03829</c:v>
                </c:pt>
                <c:pt idx="341">
                  <c:v>0.03859</c:v>
                </c:pt>
                <c:pt idx="342">
                  <c:v>0.03891</c:v>
                </c:pt>
                <c:pt idx="343">
                  <c:v>0.03921</c:v>
                </c:pt>
                <c:pt idx="344">
                  <c:v>0.03951</c:v>
                </c:pt>
                <c:pt idx="345">
                  <c:v>0.03982</c:v>
                </c:pt>
                <c:pt idx="346">
                  <c:v>0.04014</c:v>
                </c:pt>
                <c:pt idx="347">
                  <c:v>0.04045</c:v>
                </c:pt>
                <c:pt idx="348">
                  <c:v>0.04077</c:v>
                </c:pt>
                <c:pt idx="349">
                  <c:v>0.04109</c:v>
                </c:pt>
                <c:pt idx="350">
                  <c:v>0.04136</c:v>
                </c:pt>
                <c:pt idx="351">
                  <c:v>0.0417</c:v>
                </c:pt>
                <c:pt idx="352">
                  <c:v>0.04203</c:v>
                </c:pt>
                <c:pt idx="353">
                  <c:v>0.04232</c:v>
                </c:pt>
                <c:pt idx="354">
                  <c:v>0.04261</c:v>
                </c:pt>
                <c:pt idx="355">
                  <c:v>0.04264</c:v>
                </c:pt>
                <c:pt idx="356">
                  <c:v>0.04298</c:v>
                </c:pt>
                <c:pt idx="357">
                  <c:v>0.04326</c:v>
                </c:pt>
                <c:pt idx="358">
                  <c:v>0.04358</c:v>
                </c:pt>
                <c:pt idx="359">
                  <c:v>0.0439</c:v>
                </c:pt>
                <c:pt idx="360">
                  <c:v>0.04423</c:v>
                </c:pt>
                <c:pt idx="361">
                  <c:v>0.04451</c:v>
                </c:pt>
                <c:pt idx="362">
                  <c:v>0.04485</c:v>
                </c:pt>
                <c:pt idx="363">
                  <c:v>0.04515</c:v>
                </c:pt>
                <c:pt idx="364">
                  <c:v>0.04547</c:v>
                </c:pt>
                <c:pt idx="365">
                  <c:v>0.04578</c:v>
                </c:pt>
                <c:pt idx="366">
                  <c:v>0.04611</c:v>
                </c:pt>
                <c:pt idx="367">
                  <c:v>0.04642</c:v>
                </c:pt>
                <c:pt idx="368">
                  <c:v>0.0467</c:v>
                </c:pt>
                <c:pt idx="369">
                  <c:v>0.04673</c:v>
                </c:pt>
                <c:pt idx="370">
                  <c:v>0.04706</c:v>
                </c:pt>
                <c:pt idx="371">
                  <c:v>0.04737</c:v>
                </c:pt>
                <c:pt idx="372">
                  <c:v>0.04768</c:v>
                </c:pt>
                <c:pt idx="373">
                  <c:v>0.04802</c:v>
                </c:pt>
                <c:pt idx="374">
                  <c:v>0.04831</c:v>
                </c:pt>
                <c:pt idx="375">
                  <c:v>0.04863</c:v>
                </c:pt>
                <c:pt idx="376">
                  <c:v>0.04899</c:v>
                </c:pt>
                <c:pt idx="377">
                  <c:v>0.04929</c:v>
                </c:pt>
                <c:pt idx="378">
                  <c:v>0.0496</c:v>
                </c:pt>
                <c:pt idx="379">
                  <c:v>0.0499</c:v>
                </c:pt>
                <c:pt idx="380">
                  <c:v>0.05026</c:v>
                </c:pt>
                <c:pt idx="381">
                  <c:v>0.05038</c:v>
                </c:pt>
                <c:pt idx="382">
                  <c:v>0.05056</c:v>
                </c:pt>
                <c:pt idx="383">
                  <c:v>0.05085</c:v>
                </c:pt>
                <c:pt idx="384">
                  <c:v>0.05121</c:v>
                </c:pt>
                <c:pt idx="385">
                  <c:v>0.05153</c:v>
                </c:pt>
                <c:pt idx="386">
                  <c:v>0.05184</c:v>
                </c:pt>
                <c:pt idx="387">
                  <c:v>0.05217</c:v>
                </c:pt>
                <c:pt idx="388">
                  <c:v>0.05246</c:v>
                </c:pt>
                <c:pt idx="389">
                  <c:v>0.05279</c:v>
                </c:pt>
                <c:pt idx="390">
                  <c:v>0.05312</c:v>
                </c:pt>
                <c:pt idx="391">
                  <c:v>0.05344</c:v>
                </c:pt>
                <c:pt idx="392">
                  <c:v>0.05351</c:v>
                </c:pt>
                <c:pt idx="393">
                  <c:v>0.05376</c:v>
                </c:pt>
                <c:pt idx="394">
                  <c:v>0.05408</c:v>
                </c:pt>
                <c:pt idx="395">
                  <c:v>0.05439</c:v>
                </c:pt>
                <c:pt idx="396">
                  <c:v>0.05469</c:v>
                </c:pt>
                <c:pt idx="397">
                  <c:v>0.05504</c:v>
                </c:pt>
                <c:pt idx="398">
                  <c:v>0.05537</c:v>
                </c:pt>
                <c:pt idx="399">
                  <c:v>0.05568</c:v>
                </c:pt>
                <c:pt idx="400">
                  <c:v>0.05599</c:v>
                </c:pt>
                <c:pt idx="401">
                  <c:v>0.05633</c:v>
                </c:pt>
                <c:pt idx="402">
                  <c:v>0.05641</c:v>
                </c:pt>
                <c:pt idx="403">
                  <c:v>0.05663</c:v>
                </c:pt>
                <c:pt idx="404">
                  <c:v>0.05695</c:v>
                </c:pt>
                <c:pt idx="405">
                  <c:v>0.05729</c:v>
                </c:pt>
                <c:pt idx="406">
                  <c:v>0.05759</c:v>
                </c:pt>
                <c:pt idx="407">
                  <c:v>0.05794</c:v>
                </c:pt>
                <c:pt idx="408">
                  <c:v>0.05825</c:v>
                </c:pt>
                <c:pt idx="409">
                  <c:v>0.05855</c:v>
                </c:pt>
                <c:pt idx="410">
                  <c:v>0.05888</c:v>
                </c:pt>
                <c:pt idx="411">
                  <c:v>0.0592</c:v>
                </c:pt>
                <c:pt idx="412">
                  <c:v>0.05923</c:v>
                </c:pt>
                <c:pt idx="413">
                  <c:v>0.05952</c:v>
                </c:pt>
                <c:pt idx="414">
                  <c:v>0.05983</c:v>
                </c:pt>
                <c:pt idx="415">
                  <c:v>0.06016</c:v>
                </c:pt>
                <c:pt idx="416">
                  <c:v>0.06048</c:v>
                </c:pt>
                <c:pt idx="417">
                  <c:v>0.06082</c:v>
                </c:pt>
                <c:pt idx="418">
                  <c:v>0.06115</c:v>
                </c:pt>
                <c:pt idx="419">
                  <c:v>0.06148</c:v>
                </c:pt>
                <c:pt idx="420">
                  <c:v>0.06178</c:v>
                </c:pt>
                <c:pt idx="421">
                  <c:v>0.06183</c:v>
                </c:pt>
                <c:pt idx="422">
                  <c:v>0.06214</c:v>
                </c:pt>
                <c:pt idx="423">
                  <c:v>0.06245</c:v>
                </c:pt>
                <c:pt idx="424">
                  <c:v>0.06275</c:v>
                </c:pt>
                <c:pt idx="425">
                  <c:v>0.06305</c:v>
                </c:pt>
                <c:pt idx="426">
                  <c:v>0.06342</c:v>
                </c:pt>
                <c:pt idx="427">
                  <c:v>0.06372</c:v>
                </c:pt>
                <c:pt idx="428">
                  <c:v>0.06404</c:v>
                </c:pt>
                <c:pt idx="429">
                  <c:v>0.06425</c:v>
                </c:pt>
                <c:pt idx="430">
                  <c:v>0.06439</c:v>
                </c:pt>
                <c:pt idx="431">
                  <c:v>0.06471</c:v>
                </c:pt>
                <c:pt idx="432">
                  <c:v>0.06504</c:v>
                </c:pt>
                <c:pt idx="433">
                  <c:v>0.06538</c:v>
                </c:pt>
                <c:pt idx="434">
                  <c:v>0.06569</c:v>
                </c:pt>
                <c:pt idx="435">
                  <c:v>0.06603</c:v>
                </c:pt>
                <c:pt idx="436">
                  <c:v>0.06636</c:v>
                </c:pt>
                <c:pt idx="437">
                  <c:v>0.06666</c:v>
                </c:pt>
                <c:pt idx="438">
                  <c:v>0.06669</c:v>
                </c:pt>
                <c:pt idx="439">
                  <c:v>0.06702</c:v>
                </c:pt>
                <c:pt idx="440">
                  <c:v>0.06736</c:v>
                </c:pt>
                <c:pt idx="441">
                  <c:v>0.06764</c:v>
                </c:pt>
                <c:pt idx="442">
                  <c:v>0.06799</c:v>
                </c:pt>
                <c:pt idx="443">
                  <c:v>0.06832</c:v>
                </c:pt>
                <c:pt idx="444">
                  <c:v>0.06865</c:v>
                </c:pt>
                <c:pt idx="445">
                  <c:v>0.06894</c:v>
                </c:pt>
                <c:pt idx="446">
                  <c:v>0.069</c:v>
                </c:pt>
                <c:pt idx="447">
                  <c:v>0.06932</c:v>
                </c:pt>
                <c:pt idx="448">
                  <c:v>0.06966</c:v>
                </c:pt>
                <c:pt idx="449">
                  <c:v>0.06997</c:v>
                </c:pt>
                <c:pt idx="450">
                  <c:v>0.07027</c:v>
                </c:pt>
                <c:pt idx="451">
                  <c:v>0.07063</c:v>
                </c:pt>
                <c:pt idx="452">
                  <c:v>0.07096</c:v>
                </c:pt>
                <c:pt idx="453">
                  <c:v>0.07116</c:v>
                </c:pt>
                <c:pt idx="454">
                  <c:v>0.07124</c:v>
                </c:pt>
                <c:pt idx="455">
                  <c:v>0.0716</c:v>
                </c:pt>
                <c:pt idx="456">
                  <c:v>0.07194</c:v>
                </c:pt>
                <c:pt idx="457">
                  <c:v>0.07228</c:v>
                </c:pt>
                <c:pt idx="458">
                  <c:v>0.0726</c:v>
                </c:pt>
                <c:pt idx="459">
                  <c:v>0.07292</c:v>
                </c:pt>
                <c:pt idx="460">
                  <c:v>0.07322</c:v>
                </c:pt>
                <c:pt idx="461">
                  <c:v>0.07324</c:v>
                </c:pt>
                <c:pt idx="462">
                  <c:v>0.07362</c:v>
                </c:pt>
                <c:pt idx="463">
                  <c:v>0.07393</c:v>
                </c:pt>
                <c:pt idx="464">
                  <c:v>0.07427</c:v>
                </c:pt>
                <c:pt idx="465">
                  <c:v>0.0746</c:v>
                </c:pt>
                <c:pt idx="466">
                  <c:v>0.07492</c:v>
                </c:pt>
                <c:pt idx="467">
                  <c:v>0.07527</c:v>
                </c:pt>
                <c:pt idx="468">
                  <c:v>0.0753</c:v>
                </c:pt>
                <c:pt idx="469">
                  <c:v>0.07557</c:v>
                </c:pt>
                <c:pt idx="470">
                  <c:v>0.0759</c:v>
                </c:pt>
                <c:pt idx="471">
                  <c:v>0.07624</c:v>
                </c:pt>
                <c:pt idx="472">
                  <c:v>0.07657</c:v>
                </c:pt>
                <c:pt idx="473">
                  <c:v>0.07689</c:v>
                </c:pt>
                <c:pt idx="474">
                  <c:v>0.07726</c:v>
                </c:pt>
                <c:pt idx="475">
                  <c:v>0.07735</c:v>
                </c:pt>
                <c:pt idx="476">
                  <c:v>0.07756</c:v>
                </c:pt>
                <c:pt idx="477">
                  <c:v>0.07789</c:v>
                </c:pt>
                <c:pt idx="478">
                  <c:v>0.07821</c:v>
                </c:pt>
                <c:pt idx="479">
                  <c:v>0.07857</c:v>
                </c:pt>
                <c:pt idx="480">
                  <c:v>0.07889</c:v>
                </c:pt>
                <c:pt idx="481">
                  <c:v>0.07921</c:v>
                </c:pt>
                <c:pt idx="482">
                  <c:v>0.07933</c:v>
                </c:pt>
                <c:pt idx="483">
                  <c:v>0.07954</c:v>
                </c:pt>
                <c:pt idx="484">
                  <c:v>0.07989</c:v>
                </c:pt>
                <c:pt idx="485">
                  <c:v>0.08021</c:v>
                </c:pt>
                <c:pt idx="486">
                  <c:v>0.08054</c:v>
                </c:pt>
                <c:pt idx="487">
                  <c:v>0.08089</c:v>
                </c:pt>
                <c:pt idx="488">
                  <c:v>0.0812</c:v>
                </c:pt>
                <c:pt idx="489">
                  <c:v>0.0812</c:v>
                </c:pt>
                <c:pt idx="490">
                  <c:v>0.08154</c:v>
                </c:pt>
                <c:pt idx="491">
                  <c:v>0.08188</c:v>
                </c:pt>
                <c:pt idx="492">
                  <c:v>0.08221</c:v>
                </c:pt>
                <c:pt idx="493">
                  <c:v>0.08255</c:v>
                </c:pt>
                <c:pt idx="494">
                  <c:v>0.08288</c:v>
                </c:pt>
                <c:pt idx="495">
                  <c:v>0.08306</c:v>
                </c:pt>
                <c:pt idx="496">
                  <c:v>0.08323</c:v>
                </c:pt>
                <c:pt idx="497">
                  <c:v>0.08356</c:v>
                </c:pt>
                <c:pt idx="498">
                  <c:v>0.0839</c:v>
                </c:pt>
                <c:pt idx="499">
                  <c:v>0.08422</c:v>
                </c:pt>
                <c:pt idx="500">
                  <c:v>0.08455</c:v>
                </c:pt>
                <c:pt idx="501">
                  <c:v>0.08492</c:v>
                </c:pt>
                <c:pt idx="502">
                  <c:v>0.08493</c:v>
                </c:pt>
                <c:pt idx="503">
                  <c:v>0.08523</c:v>
                </c:pt>
                <c:pt idx="504">
                  <c:v>0.08558</c:v>
                </c:pt>
                <c:pt idx="505">
                  <c:v>0.0859</c:v>
                </c:pt>
                <c:pt idx="506">
                  <c:v>0.08624</c:v>
                </c:pt>
                <c:pt idx="507">
                  <c:v>0.08656</c:v>
                </c:pt>
                <c:pt idx="508">
                  <c:v>0.08676</c:v>
                </c:pt>
                <c:pt idx="509">
                  <c:v>0.08688</c:v>
                </c:pt>
                <c:pt idx="510">
                  <c:v>0.08725</c:v>
                </c:pt>
                <c:pt idx="511">
                  <c:v>0.08759</c:v>
                </c:pt>
                <c:pt idx="512">
                  <c:v>0.08793</c:v>
                </c:pt>
                <c:pt idx="513">
                  <c:v>0.08828</c:v>
                </c:pt>
                <c:pt idx="514">
                  <c:v>0.08845</c:v>
                </c:pt>
                <c:pt idx="515">
                  <c:v>0.0886</c:v>
                </c:pt>
                <c:pt idx="516">
                  <c:v>0.08894</c:v>
                </c:pt>
                <c:pt idx="517">
                  <c:v>0.08927</c:v>
                </c:pt>
                <c:pt idx="518">
                  <c:v>0.0896</c:v>
                </c:pt>
                <c:pt idx="519">
                  <c:v>0.08996</c:v>
                </c:pt>
                <c:pt idx="520">
                  <c:v>0.09018</c:v>
                </c:pt>
                <c:pt idx="521">
                  <c:v>0.0903</c:v>
                </c:pt>
                <c:pt idx="522">
                  <c:v>0.09065</c:v>
                </c:pt>
                <c:pt idx="523">
                  <c:v>0.091</c:v>
                </c:pt>
                <c:pt idx="524">
                  <c:v>0.09132</c:v>
                </c:pt>
                <c:pt idx="525">
                  <c:v>0.09165</c:v>
                </c:pt>
                <c:pt idx="526">
                  <c:v>0.09188</c:v>
                </c:pt>
                <c:pt idx="527">
                  <c:v>0.092</c:v>
                </c:pt>
                <c:pt idx="528">
                  <c:v>0.09232</c:v>
                </c:pt>
                <c:pt idx="529">
                  <c:v>0.09266</c:v>
                </c:pt>
                <c:pt idx="530">
                  <c:v>0.09302</c:v>
                </c:pt>
                <c:pt idx="531">
                  <c:v>0.09336</c:v>
                </c:pt>
                <c:pt idx="532">
                  <c:v>0.09352</c:v>
                </c:pt>
                <c:pt idx="533">
                  <c:v>0.09369</c:v>
                </c:pt>
                <c:pt idx="534">
                  <c:v>0.09404</c:v>
                </c:pt>
                <c:pt idx="535">
                  <c:v>0.09436</c:v>
                </c:pt>
                <c:pt idx="536">
                  <c:v>0.09473</c:v>
                </c:pt>
                <c:pt idx="537">
                  <c:v>0.09507</c:v>
                </c:pt>
                <c:pt idx="538">
                  <c:v>0.09513</c:v>
                </c:pt>
                <c:pt idx="539">
                  <c:v>0.09541</c:v>
                </c:pt>
                <c:pt idx="540">
                  <c:v>0.09575</c:v>
                </c:pt>
                <c:pt idx="541">
                  <c:v>0.09609</c:v>
                </c:pt>
                <c:pt idx="542">
                  <c:v>0.09644</c:v>
                </c:pt>
                <c:pt idx="543">
                  <c:v>0.09667</c:v>
                </c:pt>
                <c:pt idx="544">
                  <c:v>0.09679</c:v>
                </c:pt>
                <c:pt idx="545">
                  <c:v>0.09714</c:v>
                </c:pt>
                <c:pt idx="546">
                  <c:v>0.09748</c:v>
                </c:pt>
                <c:pt idx="547">
                  <c:v>0.09779</c:v>
                </c:pt>
                <c:pt idx="548">
                  <c:v>0.09813</c:v>
                </c:pt>
                <c:pt idx="549">
                  <c:v>0.09816</c:v>
                </c:pt>
                <c:pt idx="550">
                  <c:v>0.09849</c:v>
                </c:pt>
                <c:pt idx="551">
                  <c:v>0.09883</c:v>
                </c:pt>
                <c:pt idx="552">
                  <c:v>0.09923</c:v>
                </c:pt>
                <c:pt idx="553">
                  <c:v>0.09945</c:v>
                </c:pt>
                <c:pt idx="554">
                  <c:v>0.09957</c:v>
                </c:pt>
                <c:pt idx="555">
                  <c:v>0.09997</c:v>
                </c:pt>
                <c:pt idx="556">
                  <c:v>0.10016</c:v>
                </c:pt>
                <c:pt idx="557">
                  <c:v>0.10047</c:v>
                </c:pt>
                <c:pt idx="558">
                  <c:v>0.10076</c:v>
                </c:pt>
                <c:pt idx="559">
                  <c:v>0.10086</c:v>
                </c:pt>
                <c:pt idx="560">
                  <c:v>0.10134</c:v>
                </c:pt>
                <c:pt idx="561">
                  <c:v>0.10136</c:v>
                </c:pt>
                <c:pt idx="562">
                  <c:v>0.10157</c:v>
                </c:pt>
                <c:pt idx="563">
                  <c:v>0.10196</c:v>
                </c:pt>
                <c:pt idx="564">
                  <c:v>0.10206</c:v>
                </c:pt>
                <c:pt idx="565">
                  <c:v>0.1024</c:v>
                </c:pt>
                <c:pt idx="566">
                  <c:v>0.10275</c:v>
                </c:pt>
                <c:pt idx="567">
                  <c:v>0.10312</c:v>
                </c:pt>
                <c:pt idx="568">
                  <c:v>0.10315</c:v>
                </c:pt>
                <c:pt idx="569">
                  <c:v>0.1035</c:v>
                </c:pt>
                <c:pt idx="570">
                  <c:v>0.10382</c:v>
                </c:pt>
                <c:pt idx="571">
                  <c:v>0.10391</c:v>
                </c:pt>
                <c:pt idx="572">
                  <c:v>0.10436</c:v>
                </c:pt>
                <c:pt idx="573">
                  <c:v>0.10442</c:v>
                </c:pt>
                <c:pt idx="574">
                  <c:v>0.10481</c:v>
                </c:pt>
              </c:numCache>
            </c:numRef>
          </c:xVal>
          <c:yVal>
            <c:numRef>
              <c:f>G!$G$10:$G$585</c:f>
              <c:numCache>
                <c:formatCode>General</c:formatCode>
                <c:ptCount val="576"/>
                <c:pt idx="0">
                  <c:v>6.72053</c:v>
                </c:pt>
                <c:pt idx="1">
                  <c:v>7.14503</c:v>
                </c:pt>
                <c:pt idx="2">
                  <c:v>9.26127</c:v>
                </c:pt>
                <c:pt idx="3">
                  <c:v>11.32671</c:v>
                </c:pt>
                <c:pt idx="4">
                  <c:v>11.16118</c:v>
                </c:pt>
                <c:pt idx="5">
                  <c:v>11.6998</c:v>
                </c:pt>
                <c:pt idx="6">
                  <c:v>13.20468</c:v>
                </c:pt>
                <c:pt idx="7">
                  <c:v>16.81074</c:v>
                </c:pt>
                <c:pt idx="8">
                  <c:v>19.14706</c:v>
                </c:pt>
                <c:pt idx="9">
                  <c:v>22.35684</c:v>
                </c:pt>
                <c:pt idx="10">
                  <c:v>28.81528</c:v>
                </c:pt>
                <c:pt idx="11">
                  <c:v>32.35864</c:v>
                </c:pt>
                <c:pt idx="12">
                  <c:v>34.4686</c:v>
                </c:pt>
                <c:pt idx="13">
                  <c:v>41.19854</c:v>
                </c:pt>
                <c:pt idx="14">
                  <c:v>45.24102</c:v>
                </c:pt>
                <c:pt idx="15">
                  <c:v>48.04072</c:v>
                </c:pt>
                <c:pt idx="16">
                  <c:v>55.30865</c:v>
                </c:pt>
                <c:pt idx="17">
                  <c:v>58.78805</c:v>
                </c:pt>
                <c:pt idx="18">
                  <c:v>63.21114</c:v>
                </c:pt>
                <c:pt idx="19">
                  <c:v>71.95323</c:v>
                </c:pt>
                <c:pt idx="20">
                  <c:v>71.65351</c:v>
                </c:pt>
                <c:pt idx="21">
                  <c:v>80.88092</c:v>
                </c:pt>
                <c:pt idx="22">
                  <c:v>84.65252</c:v>
                </c:pt>
                <c:pt idx="23">
                  <c:v>90.1704</c:v>
                </c:pt>
                <c:pt idx="24">
                  <c:v>98.12494</c:v>
                </c:pt>
                <c:pt idx="25">
                  <c:v>100.57601</c:v>
                </c:pt>
                <c:pt idx="26">
                  <c:v>111.39796</c:v>
                </c:pt>
                <c:pt idx="27">
                  <c:v>110.63486</c:v>
                </c:pt>
                <c:pt idx="28">
                  <c:v>122.593</c:v>
                </c:pt>
                <c:pt idx="29">
                  <c:v>124.70421</c:v>
                </c:pt>
                <c:pt idx="30">
                  <c:v>134.61195</c:v>
                </c:pt>
                <c:pt idx="31">
                  <c:v>137.4267</c:v>
                </c:pt>
                <c:pt idx="32">
                  <c:v>147.16891</c:v>
                </c:pt>
                <c:pt idx="33">
                  <c:v>151.08535</c:v>
                </c:pt>
                <c:pt idx="34">
                  <c:v>159.4393</c:v>
                </c:pt>
                <c:pt idx="35">
                  <c:v>164.27122</c:v>
                </c:pt>
                <c:pt idx="36">
                  <c:v>173.23339</c:v>
                </c:pt>
                <c:pt idx="37">
                  <c:v>176.73474</c:v>
                </c:pt>
                <c:pt idx="38">
                  <c:v>186.82871</c:v>
                </c:pt>
                <c:pt idx="39">
                  <c:v>189.92374</c:v>
                </c:pt>
                <c:pt idx="40">
                  <c:v>200.73378</c:v>
                </c:pt>
                <c:pt idx="41">
                  <c:v>203.66265</c:v>
                </c:pt>
                <c:pt idx="42">
                  <c:v>214.91537</c:v>
                </c:pt>
                <c:pt idx="43">
                  <c:v>216.48734</c:v>
                </c:pt>
                <c:pt idx="44">
                  <c:v>228.80038</c:v>
                </c:pt>
                <c:pt idx="45">
                  <c:v>230.10085</c:v>
                </c:pt>
                <c:pt idx="46">
                  <c:v>243.13497</c:v>
                </c:pt>
                <c:pt idx="47">
                  <c:v>243.03464</c:v>
                </c:pt>
                <c:pt idx="48">
                  <c:v>256.21549</c:v>
                </c:pt>
                <c:pt idx="49">
                  <c:v>258.06649</c:v>
                </c:pt>
                <c:pt idx="50">
                  <c:v>268.65394</c:v>
                </c:pt>
                <c:pt idx="51">
                  <c:v>272.24809</c:v>
                </c:pt>
                <c:pt idx="52">
                  <c:v>281.88244</c:v>
                </c:pt>
                <c:pt idx="53">
                  <c:v>287.62167</c:v>
                </c:pt>
                <c:pt idx="54">
                  <c:v>295.51413</c:v>
                </c:pt>
                <c:pt idx="55">
                  <c:v>302.49362</c:v>
                </c:pt>
                <c:pt idx="56">
                  <c:v>308.52693</c:v>
                </c:pt>
                <c:pt idx="57">
                  <c:v>317.91423</c:v>
                </c:pt>
                <c:pt idx="58">
                  <c:v>322.4458</c:v>
                </c:pt>
                <c:pt idx="59">
                  <c:v>333.06396</c:v>
                </c:pt>
                <c:pt idx="60">
                  <c:v>334.67418</c:v>
                </c:pt>
                <c:pt idx="61">
                  <c:v>348.8238</c:v>
                </c:pt>
                <c:pt idx="62">
                  <c:v>348.26072</c:v>
                </c:pt>
                <c:pt idx="63">
                  <c:v>361.18073</c:v>
                </c:pt>
                <c:pt idx="64">
                  <c:v>364.05755</c:v>
                </c:pt>
                <c:pt idx="65">
                  <c:v>374.5152</c:v>
                </c:pt>
                <c:pt idx="66">
                  <c:v>379.62551</c:v>
                </c:pt>
                <c:pt idx="67">
                  <c:v>387.62394</c:v>
                </c:pt>
                <c:pt idx="68">
                  <c:v>395.65184</c:v>
                </c:pt>
                <c:pt idx="69">
                  <c:v>400.9465</c:v>
                </c:pt>
                <c:pt idx="70">
                  <c:v>411.1897</c:v>
                </c:pt>
                <c:pt idx="71">
                  <c:v>414.46845</c:v>
                </c:pt>
                <c:pt idx="72">
                  <c:v>426.80908</c:v>
                </c:pt>
                <c:pt idx="73">
                  <c:v>427.32575</c:v>
                </c:pt>
                <c:pt idx="74">
                  <c:v>440.42697</c:v>
                </c:pt>
                <c:pt idx="75">
                  <c:v>442.88055</c:v>
                </c:pt>
                <c:pt idx="76">
                  <c:v>453.96272</c:v>
                </c:pt>
                <c:pt idx="77">
                  <c:v>458.27608</c:v>
                </c:pt>
                <c:pt idx="78">
                  <c:v>466.40994</c:v>
                </c:pt>
                <c:pt idx="79">
                  <c:v>474.22026</c:v>
                </c:pt>
                <c:pt idx="80">
                  <c:v>479.40644</c:v>
                </c:pt>
                <c:pt idx="81">
                  <c:v>490.21899</c:v>
                </c:pt>
                <c:pt idx="82">
                  <c:v>492.76349</c:v>
                </c:pt>
                <c:pt idx="83">
                  <c:v>506.39705</c:v>
                </c:pt>
                <c:pt idx="84">
                  <c:v>505.90609</c:v>
                </c:pt>
                <c:pt idx="85">
                  <c:v>518.80916</c:v>
                </c:pt>
                <c:pt idx="86">
                  <c:v>522.35252</c:v>
                </c:pt>
                <c:pt idx="87">
                  <c:v>532.09096</c:v>
                </c:pt>
                <c:pt idx="88">
                  <c:v>538.15813</c:v>
                </c:pt>
                <c:pt idx="89">
                  <c:v>545.0442</c:v>
                </c:pt>
                <c:pt idx="90">
                  <c:v>553.58564</c:v>
                </c:pt>
                <c:pt idx="91">
                  <c:v>558.19119</c:v>
                </c:pt>
                <c:pt idx="92">
                  <c:v>569.44705</c:v>
                </c:pt>
                <c:pt idx="93">
                  <c:v>571.68806</c:v>
                </c:pt>
                <c:pt idx="94">
                  <c:v>585.27084</c:v>
                </c:pt>
                <c:pt idx="95">
                  <c:v>584.45444</c:v>
                </c:pt>
                <c:pt idx="96">
                  <c:v>597.94379</c:v>
                </c:pt>
                <c:pt idx="97">
                  <c:v>600.81999</c:v>
                </c:pt>
                <c:pt idx="98">
                  <c:v>611.18546</c:v>
                </c:pt>
                <c:pt idx="99">
                  <c:v>616.66824</c:v>
                </c:pt>
                <c:pt idx="100">
                  <c:v>624.34374</c:v>
                </c:pt>
                <c:pt idx="101">
                  <c:v>633.07015</c:v>
                </c:pt>
                <c:pt idx="102">
                  <c:v>637.45562</c:v>
                </c:pt>
                <c:pt idx="103">
                  <c:v>648.7265200000001</c:v>
                </c:pt>
                <c:pt idx="104">
                  <c:v>650.8647</c:v>
                </c:pt>
                <c:pt idx="105">
                  <c:v>664.22677</c:v>
                </c:pt>
                <c:pt idx="106">
                  <c:v>664.19479</c:v>
                </c:pt>
                <c:pt idx="107">
                  <c:v>677.35745</c:v>
                </c:pt>
                <c:pt idx="108">
                  <c:v>679.8311</c:v>
                </c:pt>
                <c:pt idx="109">
                  <c:v>690.1532999999999</c:v>
                </c:pt>
                <c:pt idx="110">
                  <c:v>695.11752</c:v>
                </c:pt>
                <c:pt idx="111">
                  <c:v>703.4294599999999</c:v>
                </c:pt>
                <c:pt idx="112">
                  <c:v>710.74505</c:v>
                </c:pt>
                <c:pt idx="113">
                  <c:v>716.15759</c:v>
                </c:pt>
                <c:pt idx="114">
                  <c:v>726.7883</c:v>
                </c:pt>
                <c:pt idx="115">
                  <c:v>729.57734</c:v>
                </c:pt>
                <c:pt idx="116">
                  <c:v>742.34749</c:v>
                </c:pt>
                <c:pt idx="117">
                  <c:v>743.0761</c:v>
                </c:pt>
                <c:pt idx="118">
                  <c:v>755.70829</c:v>
                </c:pt>
                <c:pt idx="119">
                  <c:v>758.11484</c:v>
                </c:pt>
                <c:pt idx="120">
                  <c:v>768.90043</c:v>
                </c:pt>
                <c:pt idx="121">
                  <c:v>774.03269</c:v>
                </c:pt>
                <c:pt idx="122">
                  <c:v>782.03613</c:v>
                </c:pt>
                <c:pt idx="123">
                  <c:v>789.64705</c:v>
                </c:pt>
                <c:pt idx="124">
                  <c:v>794.69027</c:v>
                </c:pt>
                <c:pt idx="125">
                  <c:v>804.64504</c:v>
                </c:pt>
                <c:pt idx="126">
                  <c:v>808.71197</c:v>
                </c:pt>
                <c:pt idx="127">
                  <c:v>820.54909</c:v>
                </c:pt>
                <c:pt idx="128">
                  <c:v>822.04582</c:v>
                </c:pt>
                <c:pt idx="129">
                  <c:v>834.10177</c:v>
                </c:pt>
                <c:pt idx="130">
                  <c:v>836.3183299999999</c:v>
                </c:pt>
                <c:pt idx="131">
                  <c:v>847.76042</c:v>
                </c:pt>
                <c:pt idx="132">
                  <c:v>851.24672</c:v>
                </c:pt>
                <c:pt idx="133">
                  <c:v>861.01651</c:v>
                </c:pt>
                <c:pt idx="134">
                  <c:v>867.08869</c:v>
                </c:pt>
                <c:pt idx="135">
                  <c:v>873.87444</c:v>
                </c:pt>
                <c:pt idx="136">
                  <c:v>882.54818</c:v>
                </c:pt>
                <c:pt idx="137">
                  <c:v>886.9505799999999</c:v>
                </c:pt>
                <c:pt idx="138">
                  <c:v>897.36997</c:v>
                </c:pt>
                <c:pt idx="139">
                  <c:v>900.46438</c:v>
                </c:pt>
                <c:pt idx="140">
                  <c:v>913.28782</c:v>
                </c:pt>
                <c:pt idx="141">
                  <c:v>913.87096</c:v>
                </c:pt>
                <c:pt idx="142">
                  <c:v>927.00227</c:v>
                </c:pt>
                <c:pt idx="143">
                  <c:v>928.80875</c:v>
                </c:pt>
                <c:pt idx="144">
                  <c:v>939.54104</c:v>
                </c:pt>
                <c:pt idx="145">
                  <c:v>943.38851</c:v>
                </c:pt>
                <c:pt idx="146">
                  <c:v>952.93069</c:v>
                </c:pt>
                <c:pt idx="147">
                  <c:v>959.20917</c:v>
                </c:pt>
                <c:pt idx="148">
                  <c:v>966.03442</c:v>
                </c:pt>
                <c:pt idx="149">
                  <c:v>974.27237</c:v>
                </c:pt>
                <c:pt idx="150">
                  <c:v>979.35133</c:v>
                </c:pt>
                <c:pt idx="151">
                  <c:v>989.75568</c:v>
                </c:pt>
                <c:pt idx="152">
                  <c:v>992.39298</c:v>
                </c:pt>
                <c:pt idx="153">
                  <c:v>1005.04587</c:v>
                </c:pt>
                <c:pt idx="154">
                  <c:v>1005.3807</c:v>
                </c:pt>
                <c:pt idx="155">
                  <c:v>1018.94467</c:v>
                </c:pt>
                <c:pt idx="156">
                  <c:v>1019.75479</c:v>
                </c:pt>
                <c:pt idx="157">
                  <c:v>1031.57624</c:v>
                </c:pt>
                <c:pt idx="158">
                  <c:v>1034.87004</c:v>
                </c:pt>
                <c:pt idx="159">
                  <c:v>1044.77653</c:v>
                </c:pt>
                <c:pt idx="160">
                  <c:v>1049.93387</c:v>
                </c:pt>
                <c:pt idx="161">
                  <c:v>1057.84952</c:v>
                </c:pt>
                <c:pt idx="162">
                  <c:v>1064.79579</c:v>
                </c:pt>
                <c:pt idx="163">
                  <c:v>1071.2536</c:v>
                </c:pt>
                <c:pt idx="164">
                  <c:v>1079.33228</c:v>
                </c:pt>
                <c:pt idx="165">
                  <c:v>1084.91852</c:v>
                </c:pt>
                <c:pt idx="166">
                  <c:v>1094.53594</c:v>
                </c:pt>
                <c:pt idx="167">
                  <c:v>1097.84981</c:v>
                </c:pt>
                <c:pt idx="168">
                  <c:v>1109.23922</c:v>
                </c:pt>
                <c:pt idx="169">
                  <c:v>1110.58107</c:v>
                </c:pt>
                <c:pt idx="170">
                  <c:v>1124.2416</c:v>
                </c:pt>
                <c:pt idx="171">
                  <c:v>1124.14316</c:v>
                </c:pt>
                <c:pt idx="172">
                  <c:v>1137.0525</c:v>
                </c:pt>
                <c:pt idx="173">
                  <c:v>1139.1562</c:v>
                </c:pt>
                <c:pt idx="174">
                  <c:v>1150.71554</c:v>
                </c:pt>
                <c:pt idx="175">
                  <c:v>1153.60867</c:v>
                </c:pt>
                <c:pt idx="176">
                  <c:v>1163.18972</c:v>
                </c:pt>
                <c:pt idx="177">
                  <c:v>1168.45178</c:v>
                </c:pt>
                <c:pt idx="178">
                  <c:v>1176.77626</c:v>
                </c:pt>
                <c:pt idx="179">
                  <c:v>1183.4993</c:v>
                </c:pt>
                <c:pt idx="180">
                  <c:v>1189.47116</c:v>
                </c:pt>
                <c:pt idx="181">
                  <c:v>1197.92795</c:v>
                </c:pt>
                <c:pt idx="182">
                  <c:v>1203.13796</c:v>
                </c:pt>
                <c:pt idx="183">
                  <c:v>1212.52276</c:v>
                </c:pt>
                <c:pt idx="184">
                  <c:v>1215.69303</c:v>
                </c:pt>
                <c:pt idx="185">
                  <c:v>1226.96206</c:v>
                </c:pt>
                <c:pt idx="186">
                  <c:v>1228.6726</c:v>
                </c:pt>
                <c:pt idx="187">
                  <c:v>1241.29602</c:v>
                </c:pt>
                <c:pt idx="188">
                  <c:v>1242.32749</c:v>
                </c:pt>
                <c:pt idx="189">
                  <c:v>1255.18918</c:v>
                </c:pt>
                <c:pt idx="190">
                  <c:v>1255.49329</c:v>
                </c:pt>
                <c:pt idx="191">
                  <c:v>1268.69797</c:v>
                </c:pt>
                <c:pt idx="192">
                  <c:v>1270.12446</c:v>
                </c:pt>
                <c:pt idx="193">
                  <c:v>1282.77108</c:v>
                </c:pt>
                <c:pt idx="194">
                  <c:v>1283.87529</c:v>
                </c:pt>
                <c:pt idx="195">
                  <c:v>1294.94116</c:v>
                </c:pt>
                <c:pt idx="196">
                  <c:v>1297.55651</c:v>
                </c:pt>
                <c:pt idx="197">
                  <c:v>1307.9201</c:v>
                </c:pt>
                <c:pt idx="198">
                  <c:v>1311.50923</c:v>
                </c:pt>
                <c:pt idx="199">
                  <c:v>1320.87396</c:v>
                </c:pt>
                <c:pt idx="200">
                  <c:v>1325.15095</c:v>
                </c:pt>
                <c:pt idx="201">
                  <c:v>1334.56773</c:v>
                </c:pt>
                <c:pt idx="202">
                  <c:v>1338.96824</c:v>
                </c:pt>
                <c:pt idx="203">
                  <c:v>1347.31655</c:v>
                </c:pt>
                <c:pt idx="204">
                  <c:v>1353.28025</c:v>
                </c:pt>
                <c:pt idx="205">
                  <c:v>1361.23103</c:v>
                </c:pt>
                <c:pt idx="206">
                  <c:v>1366.2291</c:v>
                </c:pt>
                <c:pt idx="207">
                  <c:v>1373.81369</c:v>
                </c:pt>
                <c:pt idx="208">
                  <c:v>1379.87772</c:v>
                </c:pt>
                <c:pt idx="209">
                  <c:v>1387.04344</c:v>
                </c:pt>
                <c:pt idx="210">
                  <c:v>1393.13569</c:v>
                </c:pt>
                <c:pt idx="211">
                  <c:v>1399.75653</c:v>
                </c:pt>
                <c:pt idx="212">
                  <c:v>1405.72838</c:v>
                </c:pt>
                <c:pt idx="213">
                  <c:v>1413.19822</c:v>
                </c:pt>
                <c:pt idx="214">
                  <c:v>1418.4747</c:v>
                </c:pt>
                <c:pt idx="215">
                  <c:v>1426.31261</c:v>
                </c:pt>
                <c:pt idx="216">
                  <c:v>1432.07629</c:v>
                </c:pt>
                <c:pt idx="217">
                  <c:v>1439.93614</c:v>
                </c:pt>
                <c:pt idx="218">
                  <c:v>1444.13663</c:v>
                </c:pt>
                <c:pt idx="219">
                  <c:v>1452.98907</c:v>
                </c:pt>
                <c:pt idx="220">
                  <c:v>1456.72807</c:v>
                </c:pt>
                <c:pt idx="221">
                  <c:v>1466.07336</c:v>
                </c:pt>
                <c:pt idx="222">
                  <c:v>1469.11259</c:v>
                </c:pt>
                <c:pt idx="223">
                  <c:v>1478.97393</c:v>
                </c:pt>
                <c:pt idx="224">
                  <c:v>1481.11211</c:v>
                </c:pt>
                <c:pt idx="225">
                  <c:v>1492.33348</c:v>
                </c:pt>
                <c:pt idx="226">
                  <c:v>1492.26012</c:v>
                </c:pt>
                <c:pt idx="227">
                  <c:v>1504.43834</c:v>
                </c:pt>
                <c:pt idx="228">
                  <c:v>1505.22589</c:v>
                </c:pt>
                <c:pt idx="229">
                  <c:v>1515.37441</c:v>
                </c:pt>
                <c:pt idx="230">
                  <c:v>1518.28447</c:v>
                </c:pt>
                <c:pt idx="231">
                  <c:v>1525.65587</c:v>
                </c:pt>
                <c:pt idx="232">
                  <c:v>1531.18128</c:v>
                </c:pt>
                <c:pt idx="233">
                  <c:v>1536.28971</c:v>
                </c:pt>
                <c:pt idx="234">
                  <c:v>1544.43549</c:v>
                </c:pt>
                <c:pt idx="235">
                  <c:v>1546.08646</c:v>
                </c:pt>
                <c:pt idx="236">
                  <c:v>1554.83608</c:v>
                </c:pt>
                <c:pt idx="237">
                  <c:v>1557.80633</c:v>
                </c:pt>
                <c:pt idx="238">
                  <c:v>1563.26527</c:v>
                </c:pt>
                <c:pt idx="239">
                  <c:v>1570.92008</c:v>
                </c:pt>
                <c:pt idx="240">
                  <c:v>1570.93263</c:v>
                </c:pt>
                <c:pt idx="241">
                  <c:v>1578.90221</c:v>
                </c:pt>
                <c:pt idx="242">
                  <c:v>1584.0583</c:v>
                </c:pt>
                <c:pt idx="243">
                  <c:v>1585.3945</c:v>
                </c:pt>
                <c:pt idx="244">
                  <c:v>1592.1514</c:v>
                </c:pt>
                <c:pt idx="245">
                  <c:v>1597.33759</c:v>
                </c:pt>
                <c:pt idx="246">
                  <c:v>1597.67305</c:v>
                </c:pt>
                <c:pt idx="247">
                  <c:v>1602.91567</c:v>
                </c:pt>
                <c:pt idx="248">
                  <c:v>1607.30302</c:v>
                </c:pt>
                <c:pt idx="249">
                  <c:v>1610.38927</c:v>
                </c:pt>
                <c:pt idx="250">
                  <c:v>1611.1693</c:v>
                </c:pt>
                <c:pt idx="251">
                  <c:v>1614.86127</c:v>
                </c:pt>
                <c:pt idx="252">
                  <c:v>1617.86287</c:v>
                </c:pt>
                <c:pt idx="253">
                  <c:v>1620.53215</c:v>
                </c:pt>
                <c:pt idx="254">
                  <c:v>1623.08668</c:v>
                </c:pt>
                <c:pt idx="255">
                  <c:v>1623.22901</c:v>
                </c:pt>
                <c:pt idx="256">
                  <c:v>1624.55519</c:v>
                </c:pt>
                <c:pt idx="257">
                  <c:v>1626.02182</c:v>
                </c:pt>
                <c:pt idx="258">
                  <c:v>1627.70164</c:v>
                </c:pt>
                <c:pt idx="259">
                  <c:v>1628.62212</c:v>
                </c:pt>
                <c:pt idx="260">
                  <c:v>1629.46987</c:v>
                </c:pt>
                <c:pt idx="261">
                  <c:v>1630.27498</c:v>
                </c:pt>
                <c:pt idx="262">
                  <c:v>1630.80795</c:v>
                </c:pt>
                <c:pt idx="263">
                  <c:v>1630.88571</c:v>
                </c:pt>
                <c:pt idx="264">
                  <c:v>1631.69458</c:v>
                </c:pt>
                <c:pt idx="265">
                  <c:v>1631.80682</c:v>
                </c:pt>
                <c:pt idx="266">
                  <c:v>1631.60742</c:v>
                </c:pt>
                <c:pt idx="267">
                  <c:v>1632.00809</c:v>
                </c:pt>
                <c:pt idx="268">
                  <c:v>1631.85635</c:v>
                </c:pt>
                <c:pt idx="269">
                  <c:v>1631.8551</c:v>
                </c:pt>
                <c:pt idx="270">
                  <c:v>1631.57419</c:v>
                </c:pt>
                <c:pt idx="271">
                  <c:v>1631.27133</c:v>
                </c:pt>
                <c:pt idx="272">
                  <c:v>1631.4632</c:v>
                </c:pt>
                <c:pt idx="273">
                  <c:v>1631.07256</c:v>
                </c:pt>
                <c:pt idx="274">
                  <c:v>1630.86313</c:v>
                </c:pt>
                <c:pt idx="275">
                  <c:v>1629.94955</c:v>
                </c:pt>
                <c:pt idx="276">
                  <c:v>1629.96773</c:v>
                </c:pt>
                <c:pt idx="277">
                  <c:v>1629.65547</c:v>
                </c:pt>
                <c:pt idx="278">
                  <c:v>1629.46924</c:v>
                </c:pt>
                <c:pt idx="279">
                  <c:v>1628.8861</c:v>
                </c:pt>
                <c:pt idx="280">
                  <c:v>1628.70865</c:v>
                </c:pt>
                <c:pt idx="281">
                  <c:v>1628.21204</c:v>
                </c:pt>
                <c:pt idx="282">
                  <c:v>1627.55366</c:v>
                </c:pt>
                <c:pt idx="283">
                  <c:v>1627.05767</c:v>
                </c:pt>
                <c:pt idx="284">
                  <c:v>1626.39929</c:v>
                </c:pt>
                <c:pt idx="285">
                  <c:v>1626.18673</c:v>
                </c:pt>
                <c:pt idx="286">
                  <c:v>1625.72648</c:v>
                </c:pt>
                <c:pt idx="287">
                  <c:v>1625.00979</c:v>
                </c:pt>
                <c:pt idx="288">
                  <c:v>1624.71508</c:v>
                </c:pt>
                <c:pt idx="289">
                  <c:v>1624.036</c:v>
                </c:pt>
                <c:pt idx="290">
                  <c:v>1623.39894</c:v>
                </c:pt>
                <c:pt idx="291">
                  <c:v>1623.35442</c:v>
                </c:pt>
                <c:pt idx="292">
                  <c:v>1622.8553</c:v>
                </c:pt>
                <c:pt idx="293">
                  <c:v>1622.35556</c:v>
                </c:pt>
                <c:pt idx="294">
                  <c:v>1621.35669</c:v>
                </c:pt>
                <c:pt idx="295">
                  <c:v>1621.26139</c:v>
                </c:pt>
                <c:pt idx="296">
                  <c:v>1620.58043</c:v>
                </c:pt>
                <c:pt idx="297">
                  <c:v>1620.19543</c:v>
                </c:pt>
                <c:pt idx="298">
                  <c:v>1619.6242</c:v>
                </c:pt>
                <c:pt idx="299">
                  <c:v>1618.60026</c:v>
                </c:pt>
                <c:pt idx="300">
                  <c:v>1618.56013</c:v>
                </c:pt>
                <c:pt idx="301">
                  <c:v>1618.27044</c:v>
                </c:pt>
                <c:pt idx="302">
                  <c:v>1617.59011</c:v>
                </c:pt>
                <c:pt idx="303">
                  <c:v>1617.21515</c:v>
                </c:pt>
                <c:pt idx="304">
                  <c:v>1616.63953</c:v>
                </c:pt>
                <c:pt idx="305">
                  <c:v>1616.14605</c:v>
                </c:pt>
                <c:pt idx="306">
                  <c:v>1615.6438</c:v>
                </c:pt>
                <c:pt idx="307">
                  <c:v>1614.48316</c:v>
                </c:pt>
                <c:pt idx="308">
                  <c:v>1614.30822</c:v>
                </c:pt>
                <c:pt idx="309">
                  <c:v>1614.1245</c:v>
                </c:pt>
                <c:pt idx="310">
                  <c:v>1613.14947</c:v>
                </c:pt>
                <c:pt idx="311">
                  <c:v>1612.75005</c:v>
                </c:pt>
                <c:pt idx="312">
                  <c:v>1612.04652</c:v>
                </c:pt>
                <c:pt idx="313">
                  <c:v>1611.62578</c:v>
                </c:pt>
                <c:pt idx="314">
                  <c:v>1611.32606</c:v>
                </c:pt>
                <c:pt idx="315">
                  <c:v>1610.9931</c:v>
                </c:pt>
                <c:pt idx="316">
                  <c:v>1610.66767</c:v>
                </c:pt>
                <c:pt idx="317">
                  <c:v>1610.09707</c:v>
                </c:pt>
                <c:pt idx="318">
                  <c:v>1609.77039</c:v>
                </c:pt>
                <c:pt idx="319">
                  <c:v>1609.23051</c:v>
                </c:pt>
                <c:pt idx="320">
                  <c:v>1608.55896</c:v>
                </c:pt>
                <c:pt idx="321">
                  <c:v>1608.01282</c:v>
                </c:pt>
                <c:pt idx="322">
                  <c:v>1607.53</c:v>
                </c:pt>
                <c:pt idx="323">
                  <c:v>1606.93056</c:v>
                </c:pt>
                <c:pt idx="324">
                  <c:v>1606.21135</c:v>
                </c:pt>
                <c:pt idx="325">
                  <c:v>1605.43571</c:v>
                </c:pt>
                <c:pt idx="326">
                  <c:v>1604.68641</c:v>
                </c:pt>
                <c:pt idx="327">
                  <c:v>1604.20359</c:v>
                </c:pt>
                <c:pt idx="328">
                  <c:v>1603.5728</c:v>
                </c:pt>
                <c:pt idx="329">
                  <c:v>1603.07368</c:v>
                </c:pt>
                <c:pt idx="330">
                  <c:v>1602.39461</c:v>
                </c:pt>
                <c:pt idx="331">
                  <c:v>1601.93938</c:v>
                </c:pt>
                <c:pt idx="332">
                  <c:v>1600.97187</c:v>
                </c:pt>
                <c:pt idx="333">
                  <c:v>1600.37619</c:v>
                </c:pt>
                <c:pt idx="334">
                  <c:v>1599.72407</c:v>
                </c:pt>
                <c:pt idx="335">
                  <c:v>1599.0544</c:v>
                </c:pt>
                <c:pt idx="336">
                  <c:v>1598.391</c:v>
                </c:pt>
                <c:pt idx="337">
                  <c:v>1597.95271</c:v>
                </c:pt>
                <c:pt idx="338">
                  <c:v>1597.33383</c:v>
                </c:pt>
                <c:pt idx="339">
                  <c:v>1597.08239</c:v>
                </c:pt>
                <c:pt idx="340">
                  <c:v>1596.43404</c:v>
                </c:pt>
                <c:pt idx="341">
                  <c:v>1596.06409</c:v>
                </c:pt>
                <c:pt idx="342">
                  <c:v>1594.93229</c:v>
                </c:pt>
                <c:pt idx="343">
                  <c:v>1594.15038</c:v>
                </c:pt>
                <c:pt idx="344">
                  <c:v>1593.69955</c:v>
                </c:pt>
                <c:pt idx="345">
                  <c:v>1592.96153</c:v>
                </c:pt>
                <c:pt idx="346">
                  <c:v>1591.99527</c:v>
                </c:pt>
                <c:pt idx="347">
                  <c:v>1591.28986</c:v>
                </c:pt>
                <c:pt idx="348">
                  <c:v>1590.34869</c:v>
                </c:pt>
                <c:pt idx="349">
                  <c:v>1589.40187</c:v>
                </c:pt>
                <c:pt idx="350">
                  <c:v>1588.85133</c:v>
                </c:pt>
                <c:pt idx="351">
                  <c:v>1588.23371</c:v>
                </c:pt>
                <c:pt idx="352">
                  <c:v>1587.15458</c:v>
                </c:pt>
                <c:pt idx="353">
                  <c:v>1586.38208</c:v>
                </c:pt>
                <c:pt idx="354">
                  <c:v>1585.29543</c:v>
                </c:pt>
                <c:pt idx="355">
                  <c:v>1584.43201</c:v>
                </c:pt>
                <c:pt idx="356">
                  <c:v>1584.72734</c:v>
                </c:pt>
                <c:pt idx="357">
                  <c:v>1583.49146</c:v>
                </c:pt>
                <c:pt idx="358">
                  <c:v>1582.88198</c:v>
                </c:pt>
                <c:pt idx="359">
                  <c:v>1581.84675</c:v>
                </c:pt>
                <c:pt idx="360">
                  <c:v>1581.04039</c:v>
                </c:pt>
                <c:pt idx="361">
                  <c:v>1579.81956</c:v>
                </c:pt>
                <c:pt idx="362">
                  <c:v>1578.55922</c:v>
                </c:pt>
                <c:pt idx="363">
                  <c:v>1577.64563</c:v>
                </c:pt>
                <c:pt idx="364">
                  <c:v>1576.66684</c:v>
                </c:pt>
                <c:pt idx="365">
                  <c:v>1575.70434</c:v>
                </c:pt>
                <c:pt idx="366">
                  <c:v>1574.95755</c:v>
                </c:pt>
                <c:pt idx="367">
                  <c:v>1573.70348</c:v>
                </c:pt>
                <c:pt idx="368">
                  <c:v>1572.55727</c:v>
                </c:pt>
                <c:pt idx="369">
                  <c:v>1571.3402</c:v>
                </c:pt>
                <c:pt idx="370">
                  <c:v>1571.57157</c:v>
                </c:pt>
                <c:pt idx="371">
                  <c:v>1570.41093</c:v>
                </c:pt>
                <c:pt idx="372">
                  <c:v>1569.38824</c:v>
                </c:pt>
                <c:pt idx="373">
                  <c:v>1568.51228</c:v>
                </c:pt>
                <c:pt idx="374">
                  <c:v>1567.21056</c:v>
                </c:pt>
                <c:pt idx="375">
                  <c:v>1565.98722</c:v>
                </c:pt>
                <c:pt idx="376">
                  <c:v>1564.76952</c:v>
                </c:pt>
                <c:pt idx="377">
                  <c:v>1563.68977</c:v>
                </c:pt>
                <c:pt idx="378">
                  <c:v>1562.40248</c:v>
                </c:pt>
                <c:pt idx="379">
                  <c:v>1561.43622</c:v>
                </c:pt>
                <c:pt idx="380">
                  <c:v>1560.25364</c:v>
                </c:pt>
                <c:pt idx="381">
                  <c:v>1558.8077</c:v>
                </c:pt>
                <c:pt idx="382">
                  <c:v>1558.44214</c:v>
                </c:pt>
                <c:pt idx="383">
                  <c:v>1557.83517</c:v>
                </c:pt>
                <c:pt idx="384">
                  <c:v>1556.36603</c:v>
                </c:pt>
                <c:pt idx="385">
                  <c:v>1554.80347</c:v>
                </c:pt>
                <c:pt idx="386">
                  <c:v>1553.76009</c:v>
                </c:pt>
                <c:pt idx="387">
                  <c:v>1552.43454</c:v>
                </c:pt>
                <c:pt idx="388">
                  <c:v>1551.02685</c:v>
                </c:pt>
                <c:pt idx="389">
                  <c:v>1550.17534</c:v>
                </c:pt>
                <c:pt idx="390">
                  <c:v>1548.82283</c:v>
                </c:pt>
                <c:pt idx="391">
                  <c:v>1547.03893</c:v>
                </c:pt>
                <c:pt idx="392">
                  <c:v>1545.93786</c:v>
                </c:pt>
                <c:pt idx="393">
                  <c:v>1545.02302</c:v>
                </c:pt>
                <c:pt idx="394">
                  <c:v>1544.34081</c:v>
                </c:pt>
                <c:pt idx="395">
                  <c:v>1542.80458</c:v>
                </c:pt>
                <c:pt idx="396">
                  <c:v>1541.86654</c:v>
                </c:pt>
                <c:pt idx="397">
                  <c:v>1540.64758</c:v>
                </c:pt>
                <c:pt idx="398">
                  <c:v>1538.69877</c:v>
                </c:pt>
                <c:pt idx="399">
                  <c:v>1537.53625</c:v>
                </c:pt>
                <c:pt idx="400">
                  <c:v>1536.17935</c:v>
                </c:pt>
                <c:pt idx="401">
                  <c:v>1534.38667</c:v>
                </c:pt>
                <c:pt idx="402">
                  <c:v>1532.61467</c:v>
                </c:pt>
                <c:pt idx="403">
                  <c:v>1531.87979</c:v>
                </c:pt>
                <c:pt idx="404">
                  <c:v>1531.32487</c:v>
                </c:pt>
                <c:pt idx="405">
                  <c:v>1529.42057</c:v>
                </c:pt>
                <c:pt idx="406">
                  <c:v>1528.23987</c:v>
                </c:pt>
                <c:pt idx="407">
                  <c:v>1526.8698</c:v>
                </c:pt>
                <c:pt idx="408">
                  <c:v>1525.45333</c:v>
                </c:pt>
                <c:pt idx="409">
                  <c:v>1523.68824</c:v>
                </c:pt>
                <c:pt idx="410">
                  <c:v>1522.02033</c:v>
                </c:pt>
                <c:pt idx="411">
                  <c:v>1520.87537</c:v>
                </c:pt>
                <c:pt idx="412">
                  <c:v>1518.48387</c:v>
                </c:pt>
                <c:pt idx="413">
                  <c:v>1519.07955</c:v>
                </c:pt>
                <c:pt idx="414">
                  <c:v>1517.47811</c:v>
                </c:pt>
                <c:pt idx="415">
                  <c:v>1515.53368</c:v>
                </c:pt>
                <c:pt idx="416">
                  <c:v>1514.26269</c:v>
                </c:pt>
                <c:pt idx="417">
                  <c:v>1512.55841</c:v>
                </c:pt>
                <c:pt idx="418">
                  <c:v>1510.92562</c:v>
                </c:pt>
                <c:pt idx="419">
                  <c:v>1509.63519</c:v>
                </c:pt>
                <c:pt idx="420">
                  <c:v>1507.84125</c:v>
                </c:pt>
                <c:pt idx="421">
                  <c:v>1505.80903</c:v>
                </c:pt>
                <c:pt idx="422">
                  <c:v>1505.38767</c:v>
                </c:pt>
                <c:pt idx="423">
                  <c:v>1504.35996</c:v>
                </c:pt>
                <c:pt idx="424">
                  <c:v>1502.45943</c:v>
                </c:pt>
                <c:pt idx="425">
                  <c:v>1500.45606</c:v>
                </c:pt>
                <c:pt idx="426">
                  <c:v>1499.31047</c:v>
                </c:pt>
                <c:pt idx="427">
                  <c:v>1497.48831</c:v>
                </c:pt>
                <c:pt idx="428">
                  <c:v>1495.54514</c:v>
                </c:pt>
                <c:pt idx="429">
                  <c:v>1494.08604</c:v>
                </c:pt>
                <c:pt idx="430">
                  <c:v>1492.68525</c:v>
                </c:pt>
                <c:pt idx="431">
                  <c:v>1491.98109</c:v>
                </c:pt>
                <c:pt idx="432">
                  <c:v>1490.02287</c:v>
                </c:pt>
                <c:pt idx="433">
                  <c:v>1488.17124</c:v>
                </c:pt>
                <c:pt idx="434">
                  <c:v>1486.31334</c:v>
                </c:pt>
                <c:pt idx="435">
                  <c:v>1484.8185</c:v>
                </c:pt>
                <c:pt idx="436">
                  <c:v>1483.10921</c:v>
                </c:pt>
                <c:pt idx="437">
                  <c:v>1481.22497</c:v>
                </c:pt>
                <c:pt idx="438">
                  <c:v>1478.43092</c:v>
                </c:pt>
                <c:pt idx="439">
                  <c:v>1479.37711</c:v>
                </c:pt>
                <c:pt idx="440">
                  <c:v>1477.44522</c:v>
                </c:pt>
                <c:pt idx="441">
                  <c:v>1475.5033</c:v>
                </c:pt>
                <c:pt idx="442">
                  <c:v>1473.26354</c:v>
                </c:pt>
                <c:pt idx="443">
                  <c:v>1472.02892</c:v>
                </c:pt>
                <c:pt idx="444">
                  <c:v>1469.86503</c:v>
                </c:pt>
                <c:pt idx="445">
                  <c:v>1468.02531</c:v>
                </c:pt>
                <c:pt idx="446">
                  <c:v>1466.30223</c:v>
                </c:pt>
                <c:pt idx="447">
                  <c:v>1465.96426</c:v>
                </c:pt>
                <c:pt idx="448">
                  <c:v>1464.10448</c:v>
                </c:pt>
                <c:pt idx="449">
                  <c:v>1462.09233</c:v>
                </c:pt>
                <c:pt idx="450">
                  <c:v>1460.04946</c:v>
                </c:pt>
                <c:pt idx="451">
                  <c:v>1458.19344</c:v>
                </c:pt>
                <c:pt idx="452">
                  <c:v>1456.20763</c:v>
                </c:pt>
                <c:pt idx="453">
                  <c:v>1454.51715</c:v>
                </c:pt>
                <c:pt idx="454">
                  <c:v>1453.26309</c:v>
                </c:pt>
                <c:pt idx="455">
                  <c:v>1452.34198</c:v>
                </c:pt>
                <c:pt idx="456">
                  <c:v>1450.17746</c:v>
                </c:pt>
                <c:pt idx="457">
                  <c:v>1447.90948</c:v>
                </c:pt>
                <c:pt idx="458">
                  <c:v>1446.05159</c:v>
                </c:pt>
                <c:pt idx="459">
                  <c:v>1444.04132</c:v>
                </c:pt>
                <c:pt idx="460">
                  <c:v>1442.21039</c:v>
                </c:pt>
                <c:pt idx="461">
                  <c:v>1439.74866</c:v>
                </c:pt>
                <c:pt idx="462">
                  <c:v>1440.09603</c:v>
                </c:pt>
                <c:pt idx="463">
                  <c:v>1437.65249</c:v>
                </c:pt>
                <c:pt idx="464">
                  <c:v>1436.12441</c:v>
                </c:pt>
                <c:pt idx="465">
                  <c:v>1433.531</c:v>
                </c:pt>
                <c:pt idx="466">
                  <c:v>1431.53202</c:v>
                </c:pt>
                <c:pt idx="467">
                  <c:v>1429.80392</c:v>
                </c:pt>
                <c:pt idx="468">
                  <c:v>1427.44377</c:v>
                </c:pt>
                <c:pt idx="469">
                  <c:v>1426.88446</c:v>
                </c:pt>
                <c:pt idx="470">
                  <c:v>1425.01904</c:v>
                </c:pt>
                <c:pt idx="471">
                  <c:v>1423.3875</c:v>
                </c:pt>
                <c:pt idx="472">
                  <c:v>1420.95649</c:v>
                </c:pt>
                <c:pt idx="473">
                  <c:v>1418.22201</c:v>
                </c:pt>
                <c:pt idx="474">
                  <c:v>1416.51021</c:v>
                </c:pt>
                <c:pt idx="475">
                  <c:v>1414.67363</c:v>
                </c:pt>
                <c:pt idx="476">
                  <c:v>1413.84156</c:v>
                </c:pt>
                <c:pt idx="477">
                  <c:v>1412.0959</c:v>
                </c:pt>
                <c:pt idx="478">
                  <c:v>1410.08814</c:v>
                </c:pt>
                <c:pt idx="479">
                  <c:v>1407.66466</c:v>
                </c:pt>
                <c:pt idx="480">
                  <c:v>1405.42741</c:v>
                </c:pt>
                <c:pt idx="481">
                  <c:v>1403.42906</c:v>
                </c:pt>
                <c:pt idx="482">
                  <c:v>1401.06389</c:v>
                </c:pt>
                <c:pt idx="483">
                  <c:v>1400.17664</c:v>
                </c:pt>
                <c:pt idx="484">
                  <c:v>1398.68242</c:v>
                </c:pt>
                <c:pt idx="485">
                  <c:v>1396.83456</c:v>
                </c:pt>
                <c:pt idx="486">
                  <c:v>1394.2656</c:v>
                </c:pt>
                <c:pt idx="487">
                  <c:v>1391.93743</c:v>
                </c:pt>
                <c:pt idx="488">
                  <c:v>1389.83813</c:v>
                </c:pt>
                <c:pt idx="489">
                  <c:v>1387.20522</c:v>
                </c:pt>
                <c:pt idx="490">
                  <c:v>1387.24786</c:v>
                </c:pt>
                <c:pt idx="491">
                  <c:v>1385.13664</c:v>
                </c:pt>
                <c:pt idx="492">
                  <c:v>1382.9715</c:v>
                </c:pt>
                <c:pt idx="493">
                  <c:v>1380.52419</c:v>
                </c:pt>
                <c:pt idx="494">
                  <c:v>1377.98094</c:v>
                </c:pt>
                <c:pt idx="495">
                  <c:v>1375.87662</c:v>
                </c:pt>
                <c:pt idx="496">
                  <c:v>1373.84692</c:v>
                </c:pt>
                <c:pt idx="497">
                  <c:v>1373.45126</c:v>
                </c:pt>
                <c:pt idx="498">
                  <c:v>1371.12246</c:v>
                </c:pt>
                <c:pt idx="499">
                  <c:v>1368.8896</c:v>
                </c:pt>
                <c:pt idx="500">
                  <c:v>1366.26672</c:v>
                </c:pt>
                <c:pt idx="501">
                  <c:v>1364.15174</c:v>
                </c:pt>
                <c:pt idx="502">
                  <c:v>1361.52385</c:v>
                </c:pt>
                <c:pt idx="503">
                  <c:v>1360.81091</c:v>
                </c:pt>
                <c:pt idx="504">
                  <c:v>1358.81382</c:v>
                </c:pt>
                <c:pt idx="505">
                  <c:v>1356.56841</c:v>
                </c:pt>
                <c:pt idx="506">
                  <c:v>1353.92046</c:v>
                </c:pt>
                <c:pt idx="507">
                  <c:v>1351.71706</c:v>
                </c:pt>
                <c:pt idx="508">
                  <c:v>1349.00828</c:v>
                </c:pt>
                <c:pt idx="509">
                  <c:v>1347.73102</c:v>
                </c:pt>
                <c:pt idx="510">
                  <c:v>1346.39418</c:v>
                </c:pt>
                <c:pt idx="511">
                  <c:v>1344.30491</c:v>
                </c:pt>
                <c:pt idx="512">
                  <c:v>1341.58234</c:v>
                </c:pt>
                <c:pt idx="513">
                  <c:v>1339.40026</c:v>
                </c:pt>
                <c:pt idx="514">
                  <c:v>1336.47767</c:v>
                </c:pt>
                <c:pt idx="515">
                  <c:v>1335.09757</c:v>
                </c:pt>
                <c:pt idx="516">
                  <c:v>1333.55507</c:v>
                </c:pt>
                <c:pt idx="517">
                  <c:v>1331.57553</c:v>
                </c:pt>
                <c:pt idx="518">
                  <c:v>1328.95955</c:v>
                </c:pt>
                <c:pt idx="519">
                  <c:v>1326.30093</c:v>
                </c:pt>
                <c:pt idx="520">
                  <c:v>1323.78528</c:v>
                </c:pt>
                <c:pt idx="521">
                  <c:v>1321.32543</c:v>
                </c:pt>
                <c:pt idx="522">
                  <c:v>1320.70278</c:v>
                </c:pt>
                <c:pt idx="523">
                  <c:v>1318.00341</c:v>
                </c:pt>
                <c:pt idx="524">
                  <c:v>1315.7486</c:v>
                </c:pt>
                <c:pt idx="525">
                  <c:v>1313.0787</c:v>
                </c:pt>
                <c:pt idx="526">
                  <c:v>1310.12537</c:v>
                </c:pt>
                <c:pt idx="527">
                  <c:v>1308.02356</c:v>
                </c:pt>
                <c:pt idx="528">
                  <c:v>1307.91007</c:v>
                </c:pt>
                <c:pt idx="529">
                  <c:v>1304.94922</c:v>
                </c:pt>
                <c:pt idx="530">
                  <c:v>1302.05484</c:v>
                </c:pt>
                <c:pt idx="531">
                  <c:v>1299.45955</c:v>
                </c:pt>
                <c:pt idx="532">
                  <c:v>1296.7815</c:v>
                </c:pt>
                <c:pt idx="533">
                  <c:v>1294.98505</c:v>
                </c:pt>
                <c:pt idx="534">
                  <c:v>1293.79494</c:v>
                </c:pt>
                <c:pt idx="535">
                  <c:v>1291.10999</c:v>
                </c:pt>
                <c:pt idx="536">
                  <c:v>1288.54605</c:v>
                </c:pt>
                <c:pt idx="537">
                  <c:v>1285.45039</c:v>
                </c:pt>
                <c:pt idx="538">
                  <c:v>1282.70336</c:v>
                </c:pt>
                <c:pt idx="539">
                  <c:v>1282.10204</c:v>
                </c:pt>
                <c:pt idx="540">
                  <c:v>1279.5914</c:v>
                </c:pt>
                <c:pt idx="541">
                  <c:v>1276.81302</c:v>
                </c:pt>
                <c:pt idx="542">
                  <c:v>1274.30301</c:v>
                </c:pt>
                <c:pt idx="543">
                  <c:v>1271.02426</c:v>
                </c:pt>
                <c:pt idx="544">
                  <c:v>1269.46859</c:v>
                </c:pt>
                <c:pt idx="545">
                  <c:v>1267.70788</c:v>
                </c:pt>
                <c:pt idx="546">
                  <c:v>1264.84861</c:v>
                </c:pt>
                <c:pt idx="547">
                  <c:v>1261.84826</c:v>
                </c:pt>
                <c:pt idx="548">
                  <c:v>1258.75825</c:v>
                </c:pt>
                <c:pt idx="549">
                  <c:v>1255.8344</c:v>
                </c:pt>
                <c:pt idx="550">
                  <c:v>1255.75727</c:v>
                </c:pt>
                <c:pt idx="551">
                  <c:v>1252.53119</c:v>
                </c:pt>
                <c:pt idx="552">
                  <c:v>1249.31263</c:v>
                </c:pt>
                <c:pt idx="553">
                  <c:v>1245.83135</c:v>
                </c:pt>
                <c:pt idx="554">
                  <c:v>1242.52939</c:v>
                </c:pt>
                <c:pt idx="555">
                  <c:v>1241.15933</c:v>
                </c:pt>
                <c:pt idx="556">
                  <c:v>1235.11473</c:v>
                </c:pt>
                <c:pt idx="557">
                  <c:v>1228.67198</c:v>
                </c:pt>
                <c:pt idx="558">
                  <c:v>1221.29118</c:v>
                </c:pt>
                <c:pt idx="559">
                  <c:v>1216.42791</c:v>
                </c:pt>
                <c:pt idx="560">
                  <c:v>1214.98511</c:v>
                </c:pt>
                <c:pt idx="561">
                  <c:v>1203.31416</c:v>
                </c:pt>
                <c:pt idx="562">
                  <c:v>1201.40484</c:v>
                </c:pt>
                <c:pt idx="563">
                  <c:v>1189.71069</c:v>
                </c:pt>
                <c:pt idx="564">
                  <c:v>1176.88286</c:v>
                </c:pt>
                <c:pt idx="565">
                  <c:v>1175.4062</c:v>
                </c:pt>
                <c:pt idx="566">
                  <c:v>1171.37877</c:v>
                </c:pt>
                <c:pt idx="567">
                  <c:v>1168.48313</c:v>
                </c:pt>
                <c:pt idx="568">
                  <c:v>1164.46511</c:v>
                </c:pt>
                <c:pt idx="569">
                  <c:v>1163.55591</c:v>
                </c:pt>
                <c:pt idx="570">
                  <c:v>1157.23856</c:v>
                </c:pt>
                <c:pt idx="571">
                  <c:v>1150.38635</c:v>
                </c:pt>
                <c:pt idx="572">
                  <c:v>1148.32466</c:v>
                </c:pt>
                <c:pt idx="573">
                  <c:v>1137.14029</c:v>
                </c:pt>
                <c:pt idx="574">
                  <c:v>1135.73699</c:v>
                </c:pt>
                <c:pt idx="575">
                  <c:v>1118.19826</c:v>
                </c:pt>
              </c:numCache>
            </c:numRef>
          </c:yVal>
          <c:smooth val="1"/>
        </c:ser>
        <c:ser>
          <c:idx val="4"/>
          <c:order val="2"/>
          <c:spPr>
            <a:ln w="31750">
              <a:solidFill>
                <a:schemeClr val="tx1"/>
              </a:solidFill>
              <a:prstDash val="sysDash"/>
            </a:ln>
          </c:spPr>
          <c:marker>
            <c:symbol val="none"/>
          </c:marker>
          <c:xVal>
            <c:numRef>
              <c:f>F!$F$11:$F$531</c:f>
              <c:numCache>
                <c:formatCode>General</c:formatCode>
                <c:ptCount val="521"/>
                <c:pt idx="0">
                  <c:v>2.0E-5</c:v>
                </c:pt>
                <c:pt idx="1">
                  <c:v>3.0E-5</c:v>
                </c:pt>
                <c:pt idx="2">
                  <c:v>3.0E-5</c:v>
                </c:pt>
                <c:pt idx="3">
                  <c:v>8.0E-5</c:v>
                </c:pt>
                <c:pt idx="4">
                  <c:v>0.00014</c:v>
                </c:pt>
                <c:pt idx="5">
                  <c:v>0.00015</c:v>
                </c:pt>
                <c:pt idx="6">
                  <c:v>0.00024</c:v>
                </c:pt>
                <c:pt idx="7">
                  <c:v>0.00024</c:v>
                </c:pt>
                <c:pt idx="8">
                  <c:v>0.00026</c:v>
                </c:pt>
                <c:pt idx="9">
                  <c:v>0.00025</c:v>
                </c:pt>
                <c:pt idx="10">
                  <c:v>0.00027</c:v>
                </c:pt>
                <c:pt idx="11">
                  <c:v>0.0003</c:v>
                </c:pt>
                <c:pt idx="12">
                  <c:v>0.0003</c:v>
                </c:pt>
                <c:pt idx="13">
                  <c:v>0.00031</c:v>
                </c:pt>
                <c:pt idx="14">
                  <c:v>0.00031</c:v>
                </c:pt>
                <c:pt idx="15">
                  <c:v>0.00033</c:v>
                </c:pt>
                <c:pt idx="16">
                  <c:v>0.00036</c:v>
                </c:pt>
                <c:pt idx="17">
                  <c:v>0.00036</c:v>
                </c:pt>
                <c:pt idx="18">
                  <c:v>0.00041</c:v>
                </c:pt>
                <c:pt idx="19">
                  <c:v>0.00041</c:v>
                </c:pt>
                <c:pt idx="20">
                  <c:v>0.00044</c:v>
                </c:pt>
                <c:pt idx="21">
                  <c:v>0.00049</c:v>
                </c:pt>
                <c:pt idx="22">
                  <c:v>0.00048</c:v>
                </c:pt>
                <c:pt idx="23">
                  <c:v>0.00052</c:v>
                </c:pt>
                <c:pt idx="24">
                  <c:v>0.00053</c:v>
                </c:pt>
                <c:pt idx="25">
                  <c:v>0.00056</c:v>
                </c:pt>
                <c:pt idx="26">
                  <c:v>0.0006</c:v>
                </c:pt>
                <c:pt idx="27">
                  <c:v>0.00061</c:v>
                </c:pt>
                <c:pt idx="28">
                  <c:v>0.00063</c:v>
                </c:pt>
                <c:pt idx="29">
                  <c:v>0.00067</c:v>
                </c:pt>
                <c:pt idx="30">
                  <c:v>0.00067</c:v>
                </c:pt>
                <c:pt idx="31">
                  <c:v>0.00073</c:v>
                </c:pt>
                <c:pt idx="32">
                  <c:v>0.00072</c:v>
                </c:pt>
                <c:pt idx="33">
                  <c:v>0.00081</c:v>
                </c:pt>
                <c:pt idx="34">
                  <c:v>0.0008</c:v>
                </c:pt>
                <c:pt idx="35">
                  <c:v>0.00087</c:v>
                </c:pt>
                <c:pt idx="36">
                  <c:v>0.00088</c:v>
                </c:pt>
                <c:pt idx="37">
                  <c:v>0.00092</c:v>
                </c:pt>
                <c:pt idx="38">
                  <c:v>0.00094</c:v>
                </c:pt>
                <c:pt idx="39">
                  <c:v>0.00097</c:v>
                </c:pt>
                <c:pt idx="40">
                  <c:v>0.00102</c:v>
                </c:pt>
                <c:pt idx="41">
                  <c:v>0.00103</c:v>
                </c:pt>
                <c:pt idx="42">
                  <c:v>0.0011</c:v>
                </c:pt>
                <c:pt idx="43">
                  <c:v>0.00112</c:v>
                </c:pt>
                <c:pt idx="44">
                  <c:v>0.00116</c:v>
                </c:pt>
                <c:pt idx="45">
                  <c:v>0.00117</c:v>
                </c:pt>
                <c:pt idx="46">
                  <c:v>0.00123</c:v>
                </c:pt>
                <c:pt idx="47">
                  <c:v>0.00124</c:v>
                </c:pt>
                <c:pt idx="48">
                  <c:v>0.00131</c:v>
                </c:pt>
                <c:pt idx="49">
                  <c:v>0.0013</c:v>
                </c:pt>
                <c:pt idx="50">
                  <c:v>0.00133</c:v>
                </c:pt>
                <c:pt idx="51">
                  <c:v>0.00136</c:v>
                </c:pt>
                <c:pt idx="52">
                  <c:v>0.0014</c:v>
                </c:pt>
                <c:pt idx="53">
                  <c:v>0.00144</c:v>
                </c:pt>
                <c:pt idx="54">
                  <c:v>0.00144</c:v>
                </c:pt>
                <c:pt idx="55">
                  <c:v>0.00151</c:v>
                </c:pt>
                <c:pt idx="56">
                  <c:v>0.00151</c:v>
                </c:pt>
                <c:pt idx="57">
                  <c:v>0.0016</c:v>
                </c:pt>
                <c:pt idx="58">
                  <c:v>0.00159</c:v>
                </c:pt>
                <c:pt idx="59">
                  <c:v>0.00164</c:v>
                </c:pt>
                <c:pt idx="60">
                  <c:v>0.00166</c:v>
                </c:pt>
                <c:pt idx="61">
                  <c:v>0.00172</c:v>
                </c:pt>
                <c:pt idx="62">
                  <c:v>0.00176</c:v>
                </c:pt>
                <c:pt idx="63">
                  <c:v>0.0018</c:v>
                </c:pt>
                <c:pt idx="64">
                  <c:v>0.00182</c:v>
                </c:pt>
                <c:pt idx="65">
                  <c:v>0.00183</c:v>
                </c:pt>
                <c:pt idx="66">
                  <c:v>0.00191</c:v>
                </c:pt>
                <c:pt idx="67">
                  <c:v>0.00194</c:v>
                </c:pt>
                <c:pt idx="68">
                  <c:v>0.002</c:v>
                </c:pt>
                <c:pt idx="69">
                  <c:v>0.002</c:v>
                </c:pt>
                <c:pt idx="70">
                  <c:v>0.00206</c:v>
                </c:pt>
                <c:pt idx="71">
                  <c:v>0.00208</c:v>
                </c:pt>
                <c:pt idx="72">
                  <c:v>0.00213</c:v>
                </c:pt>
                <c:pt idx="73">
                  <c:v>0.00215</c:v>
                </c:pt>
                <c:pt idx="74">
                  <c:v>0.00216</c:v>
                </c:pt>
                <c:pt idx="75">
                  <c:v>0.00222</c:v>
                </c:pt>
                <c:pt idx="76">
                  <c:v>0.00224</c:v>
                </c:pt>
                <c:pt idx="77">
                  <c:v>0.00225</c:v>
                </c:pt>
                <c:pt idx="78">
                  <c:v>0.00231</c:v>
                </c:pt>
                <c:pt idx="79">
                  <c:v>0.00236</c:v>
                </c:pt>
                <c:pt idx="80">
                  <c:v>0.00238</c:v>
                </c:pt>
                <c:pt idx="81">
                  <c:v>0.00241</c:v>
                </c:pt>
                <c:pt idx="82">
                  <c:v>0.00248</c:v>
                </c:pt>
                <c:pt idx="83">
                  <c:v>0.00246</c:v>
                </c:pt>
                <c:pt idx="84">
                  <c:v>0.00253</c:v>
                </c:pt>
                <c:pt idx="85">
                  <c:v>0.00254</c:v>
                </c:pt>
                <c:pt idx="86">
                  <c:v>0.00259</c:v>
                </c:pt>
                <c:pt idx="87">
                  <c:v>0.00261</c:v>
                </c:pt>
                <c:pt idx="88">
                  <c:v>0.00266</c:v>
                </c:pt>
                <c:pt idx="89">
                  <c:v>0.00271</c:v>
                </c:pt>
                <c:pt idx="90">
                  <c:v>0.00272</c:v>
                </c:pt>
                <c:pt idx="91">
                  <c:v>0.00276</c:v>
                </c:pt>
                <c:pt idx="92">
                  <c:v>0.0028</c:v>
                </c:pt>
                <c:pt idx="93">
                  <c:v>0.00285</c:v>
                </c:pt>
                <c:pt idx="94">
                  <c:v>0.00287</c:v>
                </c:pt>
                <c:pt idx="95">
                  <c:v>0.00291</c:v>
                </c:pt>
                <c:pt idx="96">
                  <c:v>0.00297</c:v>
                </c:pt>
                <c:pt idx="97">
                  <c:v>0.003</c:v>
                </c:pt>
                <c:pt idx="98">
                  <c:v>0.00302</c:v>
                </c:pt>
                <c:pt idx="99">
                  <c:v>0.00305</c:v>
                </c:pt>
                <c:pt idx="100">
                  <c:v>0.00312</c:v>
                </c:pt>
                <c:pt idx="101">
                  <c:v>0.00313</c:v>
                </c:pt>
                <c:pt idx="102">
                  <c:v>0.00319</c:v>
                </c:pt>
                <c:pt idx="103">
                  <c:v>0.00321</c:v>
                </c:pt>
                <c:pt idx="104">
                  <c:v>0.00326</c:v>
                </c:pt>
                <c:pt idx="105">
                  <c:v>0.00326</c:v>
                </c:pt>
                <c:pt idx="106">
                  <c:v>0.0033</c:v>
                </c:pt>
                <c:pt idx="107">
                  <c:v>0.00335</c:v>
                </c:pt>
                <c:pt idx="108">
                  <c:v>0.00336</c:v>
                </c:pt>
                <c:pt idx="109">
                  <c:v>0.00344</c:v>
                </c:pt>
                <c:pt idx="110">
                  <c:v>0.00344</c:v>
                </c:pt>
                <c:pt idx="111">
                  <c:v>0.00349</c:v>
                </c:pt>
                <c:pt idx="112">
                  <c:v>0.00351</c:v>
                </c:pt>
                <c:pt idx="113">
                  <c:v>0.00358</c:v>
                </c:pt>
                <c:pt idx="114">
                  <c:v>0.0036</c:v>
                </c:pt>
                <c:pt idx="115">
                  <c:v>0.00363</c:v>
                </c:pt>
                <c:pt idx="116">
                  <c:v>0.00369</c:v>
                </c:pt>
                <c:pt idx="117">
                  <c:v>0.00368</c:v>
                </c:pt>
                <c:pt idx="118">
                  <c:v>0.00374</c:v>
                </c:pt>
                <c:pt idx="119">
                  <c:v>0.00376</c:v>
                </c:pt>
                <c:pt idx="120">
                  <c:v>0.00384</c:v>
                </c:pt>
                <c:pt idx="121">
                  <c:v>0.00385</c:v>
                </c:pt>
                <c:pt idx="122">
                  <c:v>0.00388</c:v>
                </c:pt>
                <c:pt idx="123">
                  <c:v>0.00393</c:v>
                </c:pt>
                <c:pt idx="124">
                  <c:v>0.00397</c:v>
                </c:pt>
                <c:pt idx="125">
                  <c:v>0.00401</c:v>
                </c:pt>
                <c:pt idx="126">
                  <c:v>0.00405</c:v>
                </c:pt>
                <c:pt idx="127">
                  <c:v>0.00409</c:v>
                </c:pt>
                <c:pt idx="128">
                  <c:v>0.00411</c:v>
                </c:pt>
                <c:pt idx="129">
                  <c:v>0.00415</c:v>
                </c:pt>
                <c:pt idx="130">
                  <c:v>0.0042</c:v>
                </c:pt>
                <c:pt idx="131">
                  <c:v>0.00421</c:v>
                </c:pt>
                <c:pt idx="132">
                  <c:v>0.00426</c:v>
                </c:pt>
                <c:pt idx="133">
                  <c:v>0.00427</c:v>
                </c:pt>
                <c:pt idx="134">
                  <c:v>0.00432</c:v>
                </c:pt>
                <c:pt idx="135">
                  <c:v>0.00435</c:v>
                </c:pt>
                <c:pt idx="136">
                  <c:v>0.00442</c:v>
                </c:pt>
                <c:pt idx="137">
                  <c:v>0.00444</c:v>
                </c:pt>
                <c:pt idx="138">
                  <c:v>0.00446</c:v>
                </c:pt>
                <c:pt idx="139">
                  <c:v>0.00451</c:v>
                </c:pt>
                <c:pt idx="140">
                  <c:v>0.00454</c:v>
                </c:pt>
                <c:pt idx="141">
                  <c:v>0.0046</c:v>
                </c:pt>
                <c:pt idx="142">
                  <c:v>0.00459</c:v>
                </c:pt>
                <c:pt idx="143">
                  <c:v>0.00467</c:v>
                </c:pt>
                <c:pt idx="144">
                  <c:v>0.00469</c:v>
                </c:pt>
                <c:pt idx="145">
                  <c:v>0.00473</c:v>
                </c:pt>
                <c:pt idx="146">
                  <c:v>0.00474</c:v>
                </c:pt>
                <c:pt idx="147">
                  <c:v>0.0048</c:v>
                </c:pt>
                <c:pt idx="148">
                  <c:v>0.00485</c:v>
                </c:pt>
                <c:pt idx="149">
                  <c:v>0.00486</c:v>
                </c:pt>
                <c:pt idx="150">
                  <c:v>0.00494</c:v>
                </c:pt>
                <c:pt idx="151">
                  <c:v>0.00491</c:v>
                </c:pt>
                <c:pt idx="152">
                  <c:v>0.00499</c:v>
                </c:pt>
                <c:pt idx="153">
                  <c:v>0.005</c:v>
                </c:pt>
                <c:pt idx="154">
                  <c:v>0.00507</c:v>
                </c:pt>
                <c:pt idx="155">
                  <c:v>0.00513</c:v>
                </c:pt>
                <c:pt idx="156">
                  <c:v>0.00512</c:v>
                </c:pt>
                <c:pt idx="157">
                  <c:v>0.00517</c:v>
                </c:pt>
                <c:pt idx="158">
                  <c:v>0.0052</c:v>
                </c:pt>
                <c:pt idx="159">
                  <c:v>0.00524</c:v>
                </c:pt>
                <c:pt idx="160">
                  <c:v>0.00525</c:v>
                </c:pt>
                <c:pt idx="161">
                  <c:v>0.00531</c:v>
                </c:pt>
                <c:pt idx="162">
                  <c:v>0.00534</c:v>
                </c:pt>
                <c:pt idx="163">
                  <c:v>0.00537</c:v>
                </c:pt>
                <c:pt idx="164">
                  <c:v>0.00541</c:v>
                </c:pt>
                <c:pt idx="165">
                  <c:v>0.00544</c:v>
                </c:pt>
                <c:pt idx="166">
                  <c:v>0.00549</c:v>
                </c:pt>
                <c:pt idx="167">
                  <c:v>0.00552</c:v>
                </c:pt>
                <c:pt idx="168">
                  <c:v>0.00556</c:v>
                </c:pt>
                <c:pt idx="169">
                  <c:v>0.00559</c:v>
                </c:pt>
                <c:pt idx="170">
                  <c:v>0.00563</c:v>
                </c:pt>
                <c:pt idx="171">
                  <c:v>0.00565</c:v>
                </c:pt>
                <c:pt idx="172">
                  <c:v>0.00568</c:v>
                </c:pt>
                <c:pt idx="173">
                  <c:v>0.00574</c:v>
                </c:pt>
                <c:pt idx="174">
                  <c:v>0.00579</c:v>
                </c:pt>
                <c:pt idx="175">
                  <c:v>0.00583</c:v>
                </c:pt>
                <c:pt idx="176">
                  <c:v>0.00584</c:v>
                </c:pt>
                <c:pt idx="177">
                  <c:v>0.00589</c:v>
                </c:pt>
                <c:pt idx="178">
                  <c:v>0.00594</c:v>
                </c:pt>
                <c:pt idx="179">
                  <c:v>0.00594</c:v>
                </c:pt>
                <c:pt idx="180">
                  <c:v>0.00598</c:v>
                </c:pt>
                <c:pt idx="181">
                  <c:v>0.00606</c:v>
                </c:pt>
                <c:pt idx="182">
                  <c:v>0.00608</c:v>
                </c:pt>
                <c:pt idx="183">
                  <c:v>0.00612</c:v>
                </c:pt>
                <c:pt idx="184">
                  <c:v>0.00617</c:v>
                </c:pt>
                <c:pt idx="185">
                  <c:v>0.00616</c:v>
                </c:pt>
                <c:pt idx="186">
                  <c:v>0.00625</c:v>
                </c:pt>
                <c:pt idx="187">
                  <c:v>0.00625</c:v>
                </c:pt>
                <c:pt idx="188">
                  <c:v>0.0063</c:v>
                </c:pt>
                <c:pt idx="189">
                  <c:v>0.00636</c:v>
                </c:pt>
                <c:pt idx="190">
                  <c:v>0.00634</c:v>
                </c:pt>
                <c:pt idx="191">
                  <c:v>0.00639</c:v>
                </c:pt>
                <c:pt idx="192">
                  <c:v>0.00644</c:v>
                </c:pt>
                <c:pt idx="193">
                  <c:v>0.00648</c:v>
                </c:pt>
                <c:pt idx="194">
                  <c:v>0.00648</c:v>
                </c:pt>
                <c:pt idx="195">
                  <c:v>0.00657</c:v>
                </c:pt>
                <c:pt idx="196">
                  <c:v>0.0066</c:v>
                </c:pt>
                <c:pt idx="197">
                  <c:v>0.00661</c:v>
                </c:pt>
                <c:pt idx="198">
                  <c:v>0.00667</c:v>
                </c:pt>
                <c:pt idx="199">
                  <c:v>0.00667</c:v>
                </c:pt>
                <c:pt idx="200">
                  <c:v>0.00673</c:v>
                </c:pt>
                <c:pt idx="201">
                  <c:v>0.00675</c:v>
                </c:pt>
                <c:pt idx="202">
                  <c:v>0.0068</c:v>
                </c:pt>
                <c:pt idx="203">
                  <c:v>0.00682</c:v>
                </c:pt>
                <c:pt idx="204">
                  <c:v>0.00687</c:v>
                </c:pt>
                <c:pt idx="205">
                  <c:v>0.00691</c:v>
                </c:pt>
                <c:pt idx="206">
                  <c:v>0.00696</c:v>
                </c:pt>
                <c:pt idx="207">
                  <c:v>0.00699</c:v>
                </c:pt>
                <c:pt idx="208">
                  <c:v>0.00701</c:v>
                </c:pt>
                <c:pt idx="209">
                  <c:v>0.00708</c:v>
                </c:pt>
                <c:pt idx="210">
                  <c:v>0.00708</c:v>
                </c:pt>
                <c:pt idx="211">
                  <c:v>0.00716</c:v>
                </c:pt>
                <c:pt idx="212">
                  <c:v>0.00716</c:v>
                </c:pt>
                <c:pt idx="213">
                  <c:v>0.00722</c:v>
                </c:pt>
                <c:pt idx="214">
                  <c:v>0.00725</c:v>
                </c:pt>
                <c:pt idx="215">
                  <c:v>0.00732</c:v>
                </c:pt>
                <c:pt idx="216">
                  <c:v>0.00734</c:v>
                </c:pt>
                <c:pt idx="217">
                  <c:v>0.00739</c:v>
                </c:pt>
                <c:pt idx="218">
                  <c:v>0.0074</c:v>
                </c:pt>
                <c:pt idx="219">
                  <c:v>0.00743</c:v>
                </c:pt>
                <c:pt idx="220">
                  <c:v>0.0075</c:v>
                </c:pt>
                <c:pt idx="221">
                  <c:v>0.00749</c:v>
                </c:pt>
                <c:pt idx="222">
                  <c:v>0.00758</c:v>
                </c:pt>
                <c:pt idx="223">
                  <c:v>0.00761</c:v>
                </c:pt>
                <c:pt idx="224">
                  <c:v>0.00764</c:v>
                </c:pt>
                <c:pt idx="225">
                  <c:v>0.00763</c:v>
                </c:pt>
                <c:pt idx="226">
                  <c:v>0.00772</c:v>
                </c:pt>
                <c:pt idx="227">
                  <c:v>0.00774</c:v>
                </c:pt>
                <c:pt idx="228">
                  <c:v>0.00779</c:v>
                </c:pt>
                <c:pt idx="229">
                  <c:v>0.00784</c:v>
                </c:pt>
                <c:pt idx="230">
                  <c:v>0.00786</c:v>
                </c:pt>
                <c:pt idx="231">
                  <c:v>0.00793</c:v>
                </c:pt>
                <c:pt idx="232">
                  <c:v>0.00796</c:v>
                </c:pt>
                <c:pt idx="233">
                  <c:v>0.00802</c:v>
                </c:pt>
                <c:pt idx="234">
                  <c:v>0.00803</c:v>
                </c:pt>
                <c:pt idx="235">
                  <c:v>0.00808</c:v>
                </c:pt>
                <c:pt idx="236">
                  <c:v>0.0081</c:v>
                </c:pt>
                <c:pt idx="237">
                  <c:v>0.00817</c:v>
                </c:pt>
                <c:pt idx="238">
                  <c:v>0.00819</c:v>
                </c:pt>
                <c:pt idx="239">
                  <c:v>0.00825</c:v>
                </c:pt>
                <c:pt idx="240">
                  <c:v>0.0083</c:v>
                </c:pt>
                <c:pt idx="241">
                  <c:v>0.00834</c:v>
                </c:pt>
                <c:pt idx="242">
                  <c:v>0.00843</c:v>
                </c:pt>
                <c:pt idx="243">
                  <c:v>0.00841</c:v>
                </c:pt>
                <c:pt idx="244">
                  <c:v>0.00851</c:v>
                </c:pt>
                <c:pt idx="245">
                  <c:v>0.00851</c:v>
                </c:pt>
                <c:pt idx="246">
                  <c:v>0.00862</c:v>
                </c:pt>
                <c:pt idx="247">
                  <c:v>0.00864</c:v>
                </c:pt>
                <c:pt idx="248">
                  <c:v>0.00875</c:v>
                </c:pt>
                <c:pt idx="249">
                  <c:v>0.00874</c:v>
                </c:pt>
                <c:pt idx="250">
                  <c:v>0.0088</c:v>
                </c:pt>
                <c:pt idx="251">
                  <c:v>0.00885</c:v>
                </c:pt>
                <c:pt idx="252">
                  <c:v>0.00893</c:v>
                </c:pt>
                <c:pt idx="253">
                  <c:v>0.00899</c:v>
                </c:pt>
                <c:pt idx="254">
                  <c:v>0.00908</c:v>
                </c:pt>
                <c:pt idx="255">
                  <c:v>0.00911</c:v>
                </c:pt>
                <c:pt idx="256">
                  <c:v>0.0092</c:v>
                </c:pt>
                <c:pt idx="257">
                  <c:v>0.00922</c:v>
                </c:pt>
                <c:pt idx="258">
                  <c:v>0.00936</c:v>
                </c:pt>
                <c:pt idx="259">
                  <c:v>0.00938</c:v>
                </c:pt>
                <c:pt idx="260">
                  <c:v>0.00952</c:v>
                </c:pt>
                <c:pt idx="261">
                  <c:v>0.00956</c:v>
                </c:pt>
                <c:pt idx="262">
                  <c:v>0.00968</c:v>
                </c:pt>
                <c:pt idx="263">
                  <c:v>0.00973</c:v>
                </c:pt>
                <c:pt idx="264">
                  <c:v>0.00987</c:v>
                </c:pt>
                <c:pt idx="265">
                  <c:v>0.00998</c:v>
                </c:pt>
                <c:pt idx="266">
                  <c:v>0.01005</c:v>
                </c:pt>
                <c:pt idx="267">
                  <c:v>0.01026</c:v>
                </c:pt>
                <c:pt idx="268">
                  <c:v>0.01027</c:v>
                </c:pt>
                <c:pt idx="269">
                  <c:v>0.01045</c:v>
                </c:pt>
                <c:pt idx="270">
                  <c:v>0.01068</c:v>
                </c:pt>
                <c:pt idx="271">
                  <c:v>0.01073</c:v>
                </c:pt>
                <c:pt idx="272">
                  <c:v>0.01088</c:v>
                </c:pt>
                <c:pt idx="273">
                  <c:v>0.01116</c:v>
                </c:pt>
                <c:pt idx="274">
                  <c:v>0.01137</c:v>
                </c:pt>
                <c:pt idx="275">
                  <c:v>0.01141</c:v>
                </c:pt>
                <c:pt idx="276">
                  <c:v>0.01167</c:v>
                </c:pt>
                <c:pt idx="277">
                  <c:v>0.01194</c:v>
                </c:pt>
                <c:pt idx="278">
                  <c:v>0.01221</c:v>
                </c:pt>
                <c:pt idx="279">
                  <c:v>0.01251</c:v>
                </c:pt>
                <c:pt idx="280">
                  <c:v>0.01258</c:v>
                </c:pt>
                <c:pt idx="281">
                  <c:v>0.01282</c:v>
                </c:pt>
                <c:pt idx="282">
                  <c:v>0.0131</c:v>
                </c:pt>
                <c:pt idx="283">
                  <c:v>0.01343</c:v>
                </c:pt>
                <c:pt idx="284">
                  <c:v>0.01372</c:v>
                </c:pt>
                <c:pt idx="285">
                  <c:v>0.01404</c:v>
                </c:pt>
                <c:pt idx="286">
                  <c:v>0.01437</c:v>
                </c:pt>
                <c:pt idx="287">
                  <c:v>0.01466</c:v>
                </c:pt>
                <c:pt idx="288">
                  <c:v>0.01497</c:v>
                </c:pt>
                <c:pt idx="289">
                  <c:v>0.0153</c:v>
                </c:pt>
                <c:pt idx="290">
                  <c:v>0.0156</c:v>
                </c:pt>
                <c:pt idx="291">
                  <c:v>0.01595</c:v>
                </c:pt>
                <c:pt idx="292">
                  <c:v>0.01625</c:v>
                </c:pt>
                <c:pt idx="293">
                  <c:v>0.01654</c:v>
                </c:pt>
                <c:pt idx="294">
                  <c:v>0.01687</c:v>
                </c:pt>
                <c:pt idx="295">
                  <c:v>0.01717</c:v>
                </c:pt>
                <c:pt idx="296">
                  <c:v>0.0175</c:v>
                </c:pt>
                <c:pt idx="297">
                  <c:v>0.01782</c:v>
                </c:pt>
                <c:pt idx="298">
                  <c:v>0.01813</c:v>
                </c:pt>
                <c:pt idx="299">
                  <c:v>0.01848</c:v>
                </c:pt>
                <c:pt idx="300">
                  <c:v>0.01882</c:v>
                </c:pt>
                <c:pt idx="301">
                  <c:v>0.01908</c:v>
                </c:pt>
                <c:pt idx="302">
                  <c:v>0.01945</c:v>
                </c:pt>
                <c:pt idx="303">
                  <c:v>0.01975</c:v>
                </c:pt>
                <c:pt idx="304">
                  <c:v>0.02005</c:v>
                </c:pt>
                <c:pt idx="305">
                  <c:v>0.02041</c:v>
                </c:pt>
                <c:pt idx="306">
                  <c:v>0.02073</c:v>
                </c:pt>
                <c:pt idx="307">
                  <c:v>0.02104</c:v>
                </c:pt>
                <c:pt idx="308">
                  <c:v>0.02134</c:v>
                </c:pt>
                <c:pt idx="309">
                  <c:v>0.02163</c:v>
                </c:pt>
                <c:pt idx="310">
                  <c:v>0.02197</c:v>
                </c:pt>
                <c:pt idx="311">
                  <c:v>0.02236</c:v>
                </c:pt>
                <c:pt idx="312">
                  <c:v>0.02252</c:v>
                </c:pt>
                <c:pt idx="313">
                  <c:v>0.02266</c:v>
                </c:pt>
                <c:pt idx="314">
                  <c:v>0.02297</c:v>
                </c:pt>
                <c:pt idx="315">
                  <c:v>0.02325</c:v>
                </c:pt>
                <c:pt idx="316">
                  <c:v>0.02357</c:v>
                </c:pt>
                <c:pt idx="317">
                  <c:v>0.02389</c:v>
                </c:pt>
                <c:pt idx="318">
                  <c:v>0.0243</c:v>
                </c:pt>
                <c:pt idx="319">
                  <c:v>0.02458</c:v>
                </c:pt>
                <c:pt idx="320">
                  <c:v>0.02487</c:v>
                </c:pt>
                <c:pt idx="321">
                  <c:v>0.02515</c:v>
                </c:pt>
                <c:pt idx="322">
                  <c:v>0.02547</c:v>
                </c:pt>
                <c:pt idx="323">
                  <c:v>0.02582</c:v>
                </c:pt>
                <c:pt idx="324">
                  <c:v>0.02621</c:v>
                </c:pt>
                <c:pt idx="325">
                  <c:v>0.02633</c:v>
                </c:pt>
                <c:pt idx="326">
                  <c:v>0.02651</c:v>
                </c:pt>
                <c:pt idx="327">
                  <c:v>0.0268</c:v>
                </c:pt>
                <c:pt idx="328">
                  <c:v>0.02706</c:v>
                </c:pt>
                <c:pt idx="329">
                  <c:v>0.02736</c:v>
                </c:pt>
                <c:pt idx="330">
                  <c:v>0.02773</c:v>
                </c:pt>
                <c:pt idx="331">
                  <c:v>0.02809</c:v>
                </c:pt>
                <c:pt idx="332">
                  <c:v>0.02833</c:v>
                </c:pt>
                <c:pt idx="333">
                  <c:v>0.02869</c:v>
                </c:pt>
                <c:pt idx="334">
                  <c:v>0.02897</c:v>
                </c:pt>
                <c:pt idx="335">
                  <c:v>0.02926</c:v>
                </c:pt>
                <c:pt idx="336">
                  <c:v>0.02964</c:v>
                </c:pt>
                <c:pt idx="337">
                  <c:v>0.02996</c:v>
                </c:pt>
                <c:pt idx="338">
                  <c:v>0.03004</c:v>
                </c:pt>
                <c:pt idx="339">
                  <c:v>0.03024</c:v>
                </c:pt>
                <c:pt idx="340">
                  <c:v>0.03054</c:v>
                </c:pt>
                <c:pt idx="341">
                  <c:v>0.03083</c:v>
                </c:pt>
                <c:pt idx="342">
                  <c:v>0.03113</c:v>
                </c:pt>
                <c:pt idx="343">
                  <c:v>0.0315</c:v>
                </c:pt>
                <c:pt idx="344">
                  <c:v>0.03182</c:v>
                </c:pt>
                <c:pt idx="345">
                  <c:v>0.03206</c:v>
                </c:pt>
                <c:pt idx="346">
                  <c:v>0.03239</c:v>
                </c:pt>
                <c:pt idx="347">
                  <c:v>0.03267</c:v>
                </c:pt>
                <c:pt idx="348">
                  <c:v>0.03297</c:v>
                </c:pt>
                <c:pt idx="349">
                  <c:v>0.03335</c:v>
                </c:pt>
                <c:pt idx="350">
                  <c:v>0.03366</c:v>
                </c:pt>
                <c:pt idx="351">
                  <c:v>0.03369</c:v>
                </c:pt>
                <c:pt idx="352">
                  <c:v>0.03398</c:v>
                </c:pt>
                <c:pt idx="353">
                  <c:v>0.03428</c:v>
                </c:pt>
                <c:pt idx="354">
                  <c:v>0.03454</c:v>
                </c:pt>
                <c:pt idx="355">
                  <c:v>0.03488</c:v>
                </c:pt>
                <c:pt idx="356">
                  <c:v>0.03523</c:v>
                </c:pt>
                <c:pt idx="357">
                  <c:v>0.03553</c:v>
                </c:pt>
                <c:pt idx="358">
                  <c:v>0.03584</c:v>
                </c:pt>
                <c:pt idx="359">
                  <c:v>0.03616</c:v>
                </c:pt>
                <c:pt idx="360">
                  <c:v>0.03644</c:v>
                </c:pt>
                <c:pt idx="361">
                  <c:v>0.03679</c:v>
                </c:pt>
                <c:pt idx="362">
                  <c:v>0.03713</c:v>
                </c:pt>
                <c:pt idx="363">
                  <c:v>0.03728</c:v>
                </c:pt>
                <c:pt idx="364">
                  <c:v>0.03743</c:v>
                </c:pt>
                <c:pt idx="365">
                  <c:v>0.03774</c:v>
                </c:pt>
                <c:pt idx="366">
                  <c:v>0.03805</c:v>
                </c:pt>
                <c:pt idx="367">
                  <c:v>0.03832</c:v>
                </c:pt>
                <c:pt idx="368">
                  <c:v>0.03868</c:v>
                </c:pt>
                <c:pt idx="369">
                  <c:v>0.03902</c:v>
                </c:pt>
                <c:pt idx="370">
                  <c:v>0.03931</c:v>
                </c:pt>
                <c:pt idx="371">
                  <c:v>0.03969</c:v>
                </c:pt>
                <c:pt idx="372">
                  <c:v>0.03994</c:v>
                </c:pt>
                <c:pt idx="373">
                  <c:v>0.03992</c:v>
                </c:pt>
                <c:pt idx="374">
                  <c:v>0.04026</c:v>
                </c:pt>
                <c:pt idx="375">
                  <c:v>0.0406</c:v>
                </c:pt>
                <c:pt idx="376">
                  <c:v>0.04089</c:v>
                </c:pt>
                <c:pt idx="377">
                  <c:v>0.0412</c:v>
                </c:pt>
                <c:pt idx="378">
                  <c:v>0.04154</c:v>
                </c:pt>
                <c:pt idx="379">
                  <c:v>0.04183</c:v>
                </c:pt>
                <c:pt idx="380">
                  <c:v>0.04215</c:v>
                </c:pt>
                <c:pt idx="381">
                  <c:v>0.04247</c:v>
                </c:pt>
                <c:pt idx="382">
                  <c:v>0.04251</c:v>
                </c:pt>
                <c:pt idx="383">
                  <c:v>0.04281</c:v>
                </c:pt>
                <c:pt idx="384">
                  <c:v>0.04315</c:v>
                </c:pt>
                <c:pt idx="385">
                  <c:v>0.04346</c:v>
                </c:pt>
                <c:pt idx="386">
                  <c:v>0.04376</c:v>
                </c:pt>
                <c:pt idx="387">
                  <c:v>0.04412</c:v>
                </c:pt>
                <c:pt idx="388">
                  <c:v>0.0444</c:v>
                </c:pt>
                <c:pt idx="389">
                  <c:v>0.04474</c:v>
                </c:pt>
                <c:pt idx="390">
                  <c:v>0.04502</c:v>
                </c:pt>
                <c:pt idx="391">
                  <c:v>0.04507</c:v>
                </c:pt>
                <c:pt idx="392">
                  <c:v>0.04537</c:v>
                </c:pt>
                <c:pt idx="393">
                  <c:v>0.04572</c:v>
                </c:pt>
                <c:pt idx="394">
                  <c:v>0.04606</c:v>
                </c:pt>
                <c:pt idx="395">
                  <c:v>0.04636</c:v>
                </c:pt>
                <c:pt idx="396">
                  <c:v>0.04674</c:v>
                </c:pt>
                <c:pt idx="397">
                  <c:v>0.04689</c:v>
                </c:pt>
                <c:pt idx="398">
                  <c:v>0.04703</c:v>
                </c:pt>
                <c:pt idx="399">
                  <c:v>0.04734</c:v>
                </c:pt>
                <c:pt idx="400">
                  <c:v>0.04772</c:v>
                </c:pt>
                <c:pt idx="401">
                  <c:v>0.04803</c:v>
                </c:pt>
                <c:pt idx="402">
                  <c:v>0.04837</c:v>
                </c:pt>
                <c:pt idx="403">
                  <c:v>0.04867</c:v>
                </c:pt>
                <c:pt idx="404">
                  <c:v>0.04871</c:v>
                </c:pt>
                <c:pt idx="405">
                  <c:v>0.04896</c:v>
                </c:pt>
                <c:pt idx="406">
                  <c:v>0.04932</c:v>
                </c:pt>
                <c:pt idx="407">
                  <c:v>0.04971</c:v>
                </c:pt>
                <c:pt idx="408">
                  <c:v>0.05003</c:v>
                </c:pt>
                <c:pt idx="409">
                  <c:v>0.05036</c:v>
                </c:pt>
                <c:pt idx="410">
                  <c:v>0.05056</c:v>
                </c:pt>
                <c:pt idx="411">
                  <c:v>0.05065</c:v>
                </c:pt>
                <c:pt idx="412">
                  <c:v>0.05095</c:v>
                </c:pt>
                <c:pt idx="413">
                  <c:v>0.05131</c:v>
                </c:pt>
                <c:pt idx="414">
                  <c:v>0.05173</c:v>
                </c:pt>
                <c:pt idx="415">
                  <c:v>0.05211</c:v>
                </c:pt>
                <c:pt idx="416">
                  <c:v>0.05213</c:v>
                </c:pt>
                <c:pt idx="417">
                  <c:v>0.05241</c:v>
                </c:pt>
                <c:pt idx="418">
                  <c:v>0.05275</c:v>
                </c:pt>
                <c:pt idx="419">
                  <c:v>0.05301</c:v>
                </c:pt>
                <c:pt idx="420">
                  <c:v>0.05337</c:v>
                </c:pt>
                <c:pt idx="421">
                  <c:v>0.05378</c:v>
                </c:pt>
                <c:pt idx="422">
                  <c:v>0.05402</c:v>
                </c:pt>
                <c:pt idx="423">
                  <c:v>0.05411</c:v>
                </c:pt>
                <c:pt idx="424">
                  <c:v>0.0544</c:v>
                </c:pt>
                <c:pt idx="425">
                  <c:v>0.05472</c:v>
                </c:pt>
                <c:pt idx="426">
                  <c:v>0.05499</c:v>
                </c:pt>
                <c:pt idx="427">
                  <c:v>0.05538</c:v>
                </c:pt>
                <c:pt idx="428">
                  <c:v>0.05575</c:v>
                </c:pt>
                <c:pt idx="429">
                  <c:v>0.05584</c:v>
                </c:pt>
                <c:pt idx="430">
                  <c:v>0.05606</c:v>
                </c:pt>
                <c:pt idx="431">
                  <c:v>0.0564</c:v>
                </c:pt>
                <c:pt idx="432">
                  <c:v>0.05668</c:v>
                </c:pt>
                <c:pt idx="433">
                  <c:v>0.05688</c:v>
                </c:pt>
                <c:pt idx="434">
                  <c:v>0.05697</c:v>
                </c:pt>
                <c:pt idx="435">
                  <c:v>0.05734</c:v>
                </c:pt>
                <c:pt idx="436">
                  <c:v>0.05772</c:v>
                </c:pt>
                <c:pt idx="437">
                  <c:v>0.05803</c:v>
                </c:pt>
                <c:pt idx="438">
                  <c:v>0.05837</c:v>
                </c:pt>
                <c:pt idx="439">
                  <c:v>0.05853</c:v>
                </c:pt>
                <c:pt idx="440">
                  <c:v>0.05866</c:v>
                </c:pt>
                <c:pt idx="441">
                  <c:v>0.05896</c:v>
                </c:pt>
                <c:pt idx="442">
                  <c:v>0.05933</c:v>
                </c:pt>
                <c:pt idx="443">
                  <c:v>0.05971</c:v>
                </c:pt>
                <c:pt idx="444">
                  <c:v>0.05995</c:v>
                </c:pt>
                <c:pt idx="445">
                  <c:v>0.06001</c:v>
                </c:pt>
                <c:pt idx="446">
                  <c:v>0.06036</c:v>
                </c:pt>
                <c:pt idx="447">
                  <c:v>0.06067</c:v>
                </c:pt>
                <c:pt idx="448">
                  <c:v>0.06097</c:v>
                </c:pt>
                <c:pt idx="449">
                  <c:v>0.06137</c:v>
                </c:pt>
                <c:pt idx="450">
                  <c:v>0.06169</c:v>
                </c:pt>
                <c:pt idx="451">
                  <c:v>0.06175</c:v>
                </c:pt>
                <c:pt idx="452">
                  <c:v>0.06203</c:v>
                </c:pt>
                <c:pt idx="453">
                  <c:v>0.06241</c:v>
                </c:pt>
                <c:pt idx="454">
                  <c:v>0.06268</c:v>
                </c:pt>
                <c:pt idx="455">
                  <c:v>0.06298</c:v>
                </c:pt>
                <c:pt idx="456">
                  <c:v>0.06339</c:v>
                </c:pt>
                <c:pt idx="457">
                  <c:v>0.06343</c:v>
                </c:pt>
                <c:pt idx="458">
                  <c:v>0.06372</c:v>
                </c:pt>
                <c:pt idx="459">
                  <c:v>0.06401</c:v>
                </c:pt>
                <c:pt idx="460">
                  <c:v>0.06437</c:v>
                </c:pt>
                <c:pt idx="461">
                  <c:v>0.06442</c:v>
                </c:pt>
                <c:pt idx="462">
                  <c:v>0.06468</c:v>
                </c:pt>
                <c:pt idx="463">
                  <c:v>0.06502</c:v>
                </c:pt>
                <c:pt idx="464">
                  <c:v>0.0654</c:v>
                </c:pt>
                <c:pt idx="465">
                  <c:v>0.0656</c:v>
                </c:pt>
                <c:pt idx="466">
                  <c:v>0.0657</c:v>
                </c:pt>
                <c:pt idx="467">
                  <c:v>0.06602</c:v>
                </c:pt>
                <c:pt idx="468">
                  <c:v>0.06635</c:v>
                </c:pt>
                <c:pt idx="469">
                  <c:v>0.06671</c:v>
                </c:pt>
                <c:pt idx="470">
                  <c:v>0.06705</c:v>
                </c:pt>
                <c:pt idx="471">
                  <c:v>0.06718</c:v>
                </c:pt>
                <c:pt idx="472">
                  <c:v>0.06738</c:v>
                </c:pt>
                <c:pt idx="473">
                  <c:v>0.0677</c:v>
                </c:pt>
                <c:pt idx="474">
                  <c:v>0.06807</c:v>
                </c:pt>
                <c:pt idx="475">
                  <c:v>0.06838</c:v>
                </c:pt>
                <c:pt idx="476">
                  <c:v>0.06842</c:v>
                </c:pt>
                <c:pt idx="477">
                  <c:v>0.06872</c:v>
                </c:pt>
                <c:pt idx="478">
                  <c:v>0.06908</c:v>
                </c:pt>
                <c:pt idx="479">
                  <c:v>0.06942</c:v>
                </c:pt>
                <c:pt idx="480">
                  <c:v>0.06979</c:v>
                </c:pt>
                <c:pt idx="481">
                  <c:v>0.06994</c:v>
                </c:pt>
                <c:pt idx="482">
                  <c:v>0.07012</c:v>
                </c:pt>
                <c:pt idx="483">
                  <c:v>0.07044</c:v>
                </c:pt>
                <c:pt idx="484">
                  <c:v>0.07083</c:v>
                </c:pt>
                <c:pt idx="485">
                  <c:v>0.07108</c:v>
                </c:pt>
                <c:pt idx="486">
                  <c:v>0.07115</c:v>
                </c:pt>
                <c:pt idx="487">
                  <c:v>0.0715</c:v>
                </c:pt>
                <c:pt idx="488">
                  <c:v>0.07184</c:v>
                </c:pt>
                <c:pt idx="489">
                  <c:v>0.07216</c:v>
                </c:pt>
                <c:pt idx="490">
                  <c:v>0.07251</c:v>
                </c:pt>
                <c:pt idx="491">
                  <c:v>0.07278</c:v>
                </c:pt>
                <c:pt idx="492">
                  <c:v>0.0729</c:v>
                </c:pt>
                <c:pt idx="493">
                  <c:v>0.07324</c:v>
                </c:pt>
                <c:pt idx="494">
                  <c:v>0.07358</c:v>
                </c:pt>
                <c:pt idx="495">
                  <c:v>0.0739</c:v>
                </c:pt>
                <c:pt idx="496">
                  <c:v>0.07395</c:v>
                </c:pt>
                <c:pt idx="497">
                  <c:v>0.07425</c:v>
                </c:pt>
                <c:pt idx="498">
                  <c:v>0.0746</c:v>
                </c:pt>
                <c:pt idx="499">
                  <c:v>0.07499</c:v>
                </c:pt>
                <c:pt idx="500">
                  <c:v>0.07514</c:v>
                </c:pt>
                <c:pt idx="501">
                  <c:v>0.07535</c:v>
                </c:pt>
                <c:pt idx="502">
                  <c:v>0.07568</c:v>
                </c:pt>
                <c:pt idx="503">
                  <c:v>0.07605</c:v>
                </c:pt>
                <c:pt idx="504">
                  <c:v>0.07613</c:v>
                </c:pt>
                <c:pt idx="505">
                  <c:v>0.07631</c:v>
                </c:pt>
                <c:pt idx="506">
                  <c:v>0.07671</c:v>
                </c:pt>
                <c:pt idx="507">
                  <c:v>0.07706</c:v>
                </c:pt>
                <c:pt idx="508">
                  <c:v>0.07729</c:v>
                </c:pt>
                <c:pt idx="509">
                  <c:v>0.07739</c:v>
                </c:pt>
                <c:pt idx="510">
                  <c:v>0.07772</c:v>
                </c:pt>
                <c:pt idx="511">
                  <c:v>0.07806</c:v>
                </c:pt>
                <c:pt idx="512">
                  <c:v>0.07838</c:v>
                </c:pt>
                <c:pt idx="513">
                  <c:v>0.07876</c:v>
                </c:pt>
                <c:pt idx="514">
                  <c:v>0.07886</c:v>
                </c:pt>
                <c:pt idx="515">
                  <c:v>0.07909</c:v>
                </c:pt>
                <c:pt idx="516">
                  <c:v>0.07941</c:v>
                </c:pt>
                <c:pt idx="517">
                  <c:v>0.07981</c:v>
                </c:pt>
                <c:pt idx="518">
                  <c:v>0.07992</c:v>
                </c:pt>
                <c:pt idx="519">
                  <c:v>0.08011</c:v>
                </c:pt>
                <c:pt idx="520">
                  <c:v>0.08044</c:v>
                </c:pt>
              </c:numCache>
            </c:numRef>
          </c:xVal>
          <c:yVal>
            <c:numRef>
              <c:f>F!$G$11:$G$531</c:f>
              <c:numCache>
                <c:formatCode>General</c:formatCode>
                <c:ptCount val="521"/>
                <c:pt idx="0">
                  <c:v>-3.99874</c:v>
                </c:pt>
                <c:pt idx="1">
                  <c:v>-3.85732</c:v>
                </c:pt>
                <c:pt idx="2">
                  <c:v>-3.21514</c:v>
                </c:pt>
                <c:pt idx="3">
                  <c:v>-1.76286</c:v>
                </c:pt>
                <c:pt idx="4">
                  <c:v>-0.68942</c:v>
                </c:pt>
                <c:pt idx="5">
                  <c:v>1.96828</c:v>
                </c:pt>
                <c:pt idx="6">
                  <c:v>9.28548</c:v>
                </c:pt>
                <c:pt idx="7">
                  <c:v>10.40038</c:v>
                </c:pt>
                <c:pt idx="8">
                  <c:v>17.30917</c:v>
                </c:pt>
                <c:pt idx="9">
                  <c:v>21.63707</c:v>
                </c:pt>
                <c:pt idx="10">
                  <c:v>23.60475</c:v>
                </c:pt>
                <c:pt idx="11">
                  <c:v>31.57723</c:v>
                </c:pt>
                <c:pt idx="12">
                  <c:v>34.5647</c:v>
                </c:pt>
                <c:pt idx="13">
                  <c:v>38.68718</c:v>
                </c:pt>
                <c:pt idx="14">
                  <c:v>45.81603</c:v>
                </c:pt>
                <c:pt idx="15">
                  <c:v>47.27716</c:v>
                </c:pt>
                <c:pt idx="16">
                  <c:v>57.28863</c:v>
                </c:pt>
                <c:pt idx="17">
                  <c:v>60.25538</c:v>
                </c:pt>
                <c:pt idx="18">
                  <c:v>67.05628</c:v>
                </c:pt>
                <c:pt idx="19">
                  <c:v>72.7618</c:v>
                </c:pt>
                <c:pt idx="20">
                  <c:v>75.74439</c:v>
                </c:pt>
                <c:pt idx="21">
                  <c:v>85.87778</c:v>
                </c:pt>
                <c:pt idx="22">
                  <c:v>89.43702</c:v>
                </c:pt>
                <c:pt idx="23">
                  <c:v>98.66887</c:v>
                </c:pt>
                <c:pt idx="24">
                  <c:v>100.91389</c:v>
                </c:pt>
                <c:pt idx="25">
                  <c:v>110.698</c:v>
                </c:pt>
                <c:pt idx="26">
                  <c:v>111.41119</c:v>
                </c:pt>
                <c:pt idx="27">
                  <c:v>124.34735</c:v>
                </c:pt>
                <c:pt idx="28">
                  <c:v>125.78897</c:v>
                </c:pt>
                <c:pt idx="29">
                  <c:v>137.22926</c:v>
                </c:pt>
                <c:pt idx="30">
                  <c:v>139.04393</c:v>
                </c:pt>
                <c:pt idx="31">
                  <c:v>149.35897</c:v>
                </c:pt>
                <c:pt idx="32">
                  <c:v>149.68569</c:v>
                </c:pt>
                <c:pt idx="33">
                  <c:v>162.90408</c:v>
                </c:pt>
                <c:pt idx="34">
                  <c:v>166.19817</c:v>
                </c:pt>
                <c:pt idx="35">
                  <c:v>175.27274</c:v>
                </c:pt>
                <c:pt idx="36">
                  <c:v>180.65824</c:v>
                </c:pt>
                <c:pt idx="37">
                  <c:v>188.23207</c:v>
                </c:pt>
                <c:pt idx="38">
                  <c:v>191.76205</c:v>
                </c:pt>
                <c:pt idx="39">
                  <c:v>200.57695</c:v>
                </c:pt>
                <c:pt idx="40">
                  <c:v>209.37601</c:v>
                </c:pt>
                <c:pt idx="41">
                  <c:v>213.58078</c:v>
                </c:pt>
                <c:pt idx="42">
                  <c:v>224.26277</c:v>
                </c:pt>
                <c:pt idx="43">
                  <c:v>226.0366</c:v>
                </c:pt>
                <c:pt idx="44">
                  <c:v>235.68843</c:v>
                </c:pt>
                <c:pt idx="45">
                  <c:v>239.0008</c:v>
                </c:pt>
                <c:pt idx="46">
                  <c:v>251.99244</c:v>
                </c:pt>
                <c:pt idx="47">
                  <c:v>254.56236</c:v>
                </c:pt>
                <c:pt idx="48">
                  <c:v>265.03954</c:v>
                </c:pt>
                <c:pt idx="49">
                  <c:v>270.05198</c:v>
                </c:pt>
                <c:pt idx="50">
                  <c:v>277.74346</c:v>
                </c:pt>
                <c:pt idx="51">
                  <c:v>282.14451</c:v>
                </c:pt>
                <c:pt idx="52">
                  <c:v>290.38398</c:v>
                </c:pt>
                <c:pt idx="53">
                  <c:v>300.14432</c:v>
                </c:pt>
                <c:pt idx="54">
                  <c:v>302.9349</c:v>
                </c:pt>
                <c:pt idx="55">
                  <c:v>315.85887</c:v>
                </c:pt>
                <c:pt idx="56">
                  <c:v>315.94787</c:v>
                </c:pt>
                <c:pt idx="57">
                  <c:v>327.68319</c:v>
                </c:pt>
                <c:pt idx="58">
                  <c:v>328.69201</c:v>
                </c:pt>
                <c:pt idx="59">
                  <c:v>341.64768</c:v>
                </c:pt>
                <c:pt idx="60">
                  <c:v>346.14504</c:v>
                </c:pt>
                <c:pt idx="61">
                  <c:v>354.64297</c:v>
                </c:pt>
                <c:pt idx="62">
                  <c:v>362.95133</c:v>
                </c:pt>
                <c:pt idx="63">
                  <c:v>366.74342</c:v>
                </c:pt>
                <c:pt idx="64">
                  <c:v>374.68848</c:v>
                </c:pt>
                <c:pt idx="65">
                  <c:v>379.91549</c:v>
                </c:pt>
                <c:pt idx="66">
                  <c:v>393.00343</c:v>
                </c:pt>
                <c:pt idx="67">
                  <c:v>393.90193</c:v>
                </c:pt>
                <c:pt idx="68">
                  <c:v>405.50375</c:v>
                </c:pt>
                <c:pt idx="69">
                  <c:v>410.8673</c:v>
                </c:pt>
                <c:pt idx="70">
                  <c:v>417.98579</c:v>
                </c:pt>
                <c:pt idx="71">
                  <c:v>423.09637</c:v>
                </c:pt>
                <c:pt idx="72">
                  <c:v>431.39924</c:v>
                </c:pt>
                <c:pt idx="73">
                  <c:v>441.29002</c:v>
                </c:pt>
                <c:pt idx="74">
                  <c:v>443.95686</c:v>
                </c:pt>
                <c:pt idx="75">
                  <c:v>456.59312</c:v>
                </c:pt>
                <c:pt idx="76">
                  <c:v>458.85948</c:v>
                </c:pt>
                <c:pt idx="77">
                  <c:v>469.51099</c:v>
                </c:pt>
                <c:pt idx="78">
                  <c:v>471.09403</c:v>
                </c:pt>
                <c:pt idx="79">
                  <c:v>482.29903</c:v>
                </c:pt>
                <c:pt idx="80">
                  <c:v>490.01428</c:v>
                </c:pt>
                <c:pt idx="81">
                  <c:v>495.08098</c:v>
                </c:pt>
                <c:pt idx="82">
                  <c:v>507.04366</c:v>
                </c:pt>
                <c:pt idx="83">
                  <c:v>507.60812</c:v>
                </c:pt>
                <c:pt idx="84">
                  <c:v>518.8253099999999</c:v>
                </c:pt>
                <c:pt idx="85">
                  <c:v>520.42664</c:v>
                </c:pt>
                <c:pt idx="86">
                  <c:v>533.25064</c:v>
                </c:pt>
                <c:pt idx="87">
                  <c:v>537.68582</c:v>
                </c:pt>
                <c:pt idx="88">
                  <c:v>545.98443</c:v>
                </c:pt>
                <c:pt idx="89">
                  <c:v>554.87369</c:v>
                </c:pt>
                <c:pt idx="90">
                  <c:v>558.58898</c:v>
                </c:pt>
                <c:pt idx="91">
                  <c:v>566.70472</c:v>
                </c:pt>
                <c:pt idx="92">
                  <c:v>571.65803</c:v>
                </c:pt>
                <c:pt idx="93">
                  <c:v>584.56432</c:v>
                </c:pt>
                <c:pt idx="94">
                  <c:v>585.79747</c:v>
                </c:pt>
                <c:pt idx="95">
                  <c:v>597.08537</c:v>
                </c:pt>
                <c:pt idx="96">
                  <c:v>602.7915</c:v>
                </c:pt>
                <c:pt idx="97">
                  <c:v>609.9343699999999</c:v>
                </c:pt>
                <c:pt idx="98">
                  <c:v>615.11566</c:v>
                </c:pt>
                <c:pt idx="99">
                  <c:v>622.78519</c:v>
                </c:pt>
                <c:pt idx="100">
                  <c:v>634.19379</c:v>
                </c:pt>
                <c:pt idx="101">
                  <c:v>635.14592</c:v>
                </c:pt>
                <c:pt idx="102">
                  <c:v>648.3058</c:v>
                </c:pt>
                <c:pt idx="103">
                  <c:v>651.61146</c:v>
                </c:pt>
                <c:pt idx="104">
                  <c:v>661.34741</c:v>
                </c:pt>
                <c:pt idx="105">
                  <c:v>663.67534</c:v>
                </c:pt>
                <c:pt idx="106">
                  <c:v>673.74899</c:v>
                </c:pt>
                <c:pt idx="107">
                  <c:v>683.59954</c:v>
                </c:pt>
                <c:pt idx="108">
                  <c:v>686.36391</c:v>
                </c:pt>
                <c:pt idx="109">
                  <c:v>699.08002</c:v>
                </c:pt>
                <c:pt idx="110">
                  <c:v>700.5612599999999</c:v>
                </c:pt>
                <c:pt idx="111">
                  <c:v>711.79003</c:v>
                </c:pt>
                <c:pt idx="112">
                  <c:v>712.99392</c:v>
                </c:pt>
                <c:pt idx="113">
                  <c:v>725.22604</c:v>
                </c:pt>
                <c:pt idx="114">
                  <c:v>732.8084</c:v>
                </c:pt>
                <c:pt idx="115">
                  <c:v>738.39566</c:v>
                </c:pt>
                <c:pt idx="116">
                  <c:v>750.0511299999999</c:v>
                </c:pt>
                <c:pt idx="117">
                  <c:v>750.22973</c:v>
                </c:pt>
                <c:pt idx="118">
                  <c:v>762.71726</c:v>
                </c:pt>
                <c:pt idx="119">
                  <c:v>763.07934</c:v>
                </c:pt>
                <c:pt idx="120">
                  <c:v>776.22214</c:v>
                </c:pt>
                <c:pt idx="121">
                  <c:v>781.9221700000001</c:v>
                </c:pt>
                <c:pt idx="122">
                  <c:v>789.30643</c:v>
                </c:pt>
                <c:pt idx="123">
                  <c:v>798.38405</c:v>
                </c:pt>
                <c:pt idx="124">
                  <c:v>801.86161</c:v>
                </c:pt>
                <c:pt idx="125">
                  <c:v>811.32265</c:v>
                </c:pt>
                <c:pt idx="126">
                  <c:v>814.93553</c:v>
                </c:pt>
                <c:pt idx="127">
                  <c:v>827.66932</c:v>
                </c:pt>
                <c:pt idx="128">
                  <c:v>831.16151</c:v>
                </c:pt>
                <c:pt idx="129">
                  <c:v>840.08735</c:v>
                </c:pt>
                <c:pt idx="130">
                  <c:v>847.57706</c:v>
                </c:pt>
                <c:pt idx="131">
                  <c:v>852.7358</c:v>
                </c:pt>
                <c:pt idx="132">
                  <c:v>860.37486</c:v>
                </c:pt>
                <c:pt idx="133">
                  <c:v>865.55737</c:v>
                </c:pt>
                <c:pt idx="134">
                  <c:v>878.75991</c:v>
                </c:pt>
                <c:pt idx="135">
                  <c:v>880.00342</c:v>
                </c:pt>
                <c:pt idx="136">
                  <c:v>891.16453</c:v>
                </c:pt>
                <c:pt idx="137">
                  <c:v>896.28669</c:v>
                </c:pt>
                <c:pt idx="138">
                  <c:v>904.0184</c:v>
                </c:pt>
                <c:pt idx="139">
                  <c:v>909.61237</c:v>
                </c:pt>
                <c:pt idx="140">
                  <c:v>916.69001</c:v>
                </c:pt>
                <c:pt idx="141">
                  <c:v>929.4109999999999</c:v>
                </c:pt>
                <c:pt idx="142">
                  <c:v>929.69384</c:v>
                </c:pt>
                <c:pt idx="143">
                  <c:v>942.52881</c:v>
                </c:pt>
                <c:pt idx="144">
                  <c:v>945.10544</c:v>
                </c:pt>
                <c:pt idx="145">
                  <c:v>954.95964</c:v>
                </c:pt>
                <c:pt idx="146">
                  <c:v>958.38052</c:v>
                </c:pt>
                <c:pt idx="147">
                  <c:v>968.01162</c:v>
                </c:pt>
                <c:pt idx="148">
                  <c:v>978.34678</c:v>
                </c:pt>
                <c:pt idx="149">
                  <c:v>980.71066</c:v>
                </c:pt>
                <c:pt idx="150">
                  <c:v>993.85103</c:v>
                </c:pt>
                <c:pt idx="151">
                  <c:v>993.6169599999999</c:v>
                </c:pt>
                <c:pt idx="152">
                  <c:v>1006.0996</c:v>
                </c:pt>
                <c:pt idx="153">
                  <c:v>1007.40773</c:v>
                </c:pt>
                <c:pt idx="154">
                  <c:v>1019.51488</c:v>
                </c:pt>
                <c:pt idx="155">
                  <c:v>1027.05641</c:v>
                </c:pt>
                <c:pt idx="156">
                  <c:v>1031.49342</c:v>
                </c:pt>
                <c:pt idx="157">
                  <c:v>1041.98218</c:v>
                </c:pt>
                <c:pt idx="158">
                  <c:v>1044.15894</c:v>
                </c:pt>
                <c:pt idx="159">
                  <c:v>1055.56692</c:v>
                </c:pt>
                <c:pt idx="160">
                  <c:v>1057.33405</c:v>
                </c:pt>
                <c:pt idx="161">
                  <c:v>1070.46405</c:v>
                </c:pt>
                <c:pt idx="162">
                  <c:v>1076.3756</c:v>
                </c:pt>
                <c:pt idx="163">
                  <c:v>1083.19479</c:v>
                </c:pt>
                <c:pt idx="164">
                  <c:v>1090.51687</c:v>
                </c:pt>
                <c:pt idx="165">
                  <c:v>1095.55491</c:v>
                </c:pt>
                <c:pt idx="166">
                  <c:v>1104.71727</c:v>
                </c:pt>
                <c:pt idx="167">
                  <c:v>1108.99823</c:v>
                </c:pt>
                <c:pt idx="168">
                  <c:v>1121.75518</c:v>
                </c:pt>
                <c:pt idx="169">
                  <c:v>1124.61891</c:v>
                </c:pt>
                <c:pt idx="170">
                  <c:v>1134.34999</c:v>
                </c:pt>
                <c:pt idx="171">
                  <c:v>1139.00706</c:v>
                </c:pt>
                <c:pt idx="172">
                  <c:v>1146.64245</c:v>
                </c:pt>
                <c:pt idx="173">
                  <c:v>1153.79385</c:v>
                </c:pt>
                <c:pt idx="174">
                  <c:v>1160.13149</c:v>
                </c:pt>
                <c:pt idx="175">
                  <c:v>1172.48735</c:v>
                </c:pt>
                <c:pt idx="176">
                  <c:v>1173.88325</c:v>
                </c:pt>
                <c:pt idx="177">
                  <c:v>1185.04253</c:v>
                </c:pt>
                <c:pt idx="178">
                  <c:v>1187.56491</c:v>
                </c:pt>
                <c:pt idx="179">
                  <c:v>1198.15364</c:v>
                </c:pt>
                <c:pt idx="180">
                  <c:v>1202.24564</c:v>
                </c:pt>
                <c:pt idx="181">
                  <c:v>1210.84658</c:v>
                </c:pt>
                <c:pt idx="182">
                  <c:v>1221.47372</c:v>
                </c:pt>
                <c:pt idx="183">
                  <c:v>1223.7797</c:v>
                </c:pt>
                <c:pt idx="184">
                  <c:v>1235.11758</c:v>
                </c:pt>
                <c:pt idx="185">
                  <c:v>1236.44948</c:v>
                </c:pt>
                <c:pt idx="186">
                  <c:v>1249.14182</c:v>
                </c:pt>
                <c:pt idx="187">
                  <c:v>1250.6194</c:v>
                </c:pt>
                <c:pt idx="188">
                  <c:v>1262.2834</c:v>
                </c:pt>
                <c:pt idx="189">
                  <c:v>1270.39243</c:v>
                </c:pt>
                <c:pt idx="190">
                  <c:v>1274.98915</c:v>
                </c:pt>
                <c:pt idx="191">
                  <c:v>1283.3164</c:v>
                </c:pt>
                <c:pt idx="192">
                  <c:v>1287.32062</c:v>
                </c:pt>
                <c:pt idx="193">
                  <c:v>1299.44058</c:v>
                </c:pt>
                <c:pt idx="194">
                  <c:v>1300.27568</c:v>
                </c:pt>
                <c:pt idx="195">
                  <c:v>1313.46908</c:v>
                </c:pt>
                <c:pt idx="196">
                  <c:v>1318.5565</c:v>
                </c:pt>
                <c:pt idx="197">
                  <c:v>1325.55368</c:v>
                </c:pt>
                <c:pt idx="198">
                  <c:v>1331.1513</c:v>
                </c:pt>
                <c:pt idx="199">
                  <c:v>1338.80925</c:v>
                </c:pt>
                <c:pt idx="200">
                  <c:v>1347.13224</c:v>
                </c:pt>
                <c:pt idx="201">
                  <c:v>1351.51012</c:v>
                </c:pt>
                <c:pt idx="202">
                  <c:v>1364.30852</c:v>
                </c:pt>
                <c:pt idx="203">
                  <c:v>1366.14148</c:v>
                </c:pt>
                <c:pt idx="204">
                  <c:v>1377.12399</c:v>
                </c:pt>
                <c:pt idx="205">
                  <c:v>1378.29923</c:v>
                </c:pt>
                <c:pt idx="206">
                  <c:v>1389.95958</c:v>
                </c:pt>
                <c:pt idx="207">
                  <c:v>1394.97385</c:v>
                </c:pt>
                <c:pt idx="208">
                  <c:v>1402.59583</c:v>
                </c:pt>
                <c:pt idx="209">
                  <c:v>1413.71915</c:v>
                </c:pt>
                <c:pt idx="210">
                  <c:v>1415.35827</c:v>
                </c:pt>
                <c:pt idx="211">
                  <c:v>1425.43741</c:v>
                </c:pt>
                <c:pt idx="212">
                  <c:v>1428.18959</c:v>
                </c:pt>
                <c:pt idx="213">
                  <c:v>1440.52411</c:v>
                </c:pt>
                <c:pt idx="214">
                  <c:v>1442.8496</c:v>
                </c:pt>
                <c:pt idx="215">
                  <c:v>1454.02412</c:v>
                </c:pt>
                <c:pt idx="216">
                  <c:v>1460.97254</c:v>
                </c:pt>
                <c:pt idx="217">
                  <c:v>1466.6494</c:v>
                </c:pt>
                <c:pt idx="218">
                  <c:v>1472.87366</c:v>
                </c:pt>
                <c:pt idx="219">
                  <c:v>1479.56362</c:v>
                </c:pt>
                <c:pt idx="220">
                  <c:v>1490.23891</c:v>
                </c:pt>
                <c:pt idx="221">
                  <c:v>1491.90546</c:v>
                </c:pt>
                <c:pt idx="222">
                  <c:v>1505.04156</c:v>
                </c:pt>
                <c:pt idx="223">
                  <c:v>1508.06012</c:v>
                </c:pt>
                <c:pt idx="224">
                  <c:v>1517.56139</c:v>
                </c:pt>
                <c:pt idx="225">
                  <c:v>1519.42848</c:v>
                </c:pt>
                <c:pt idx="226">
                  <c:v>1530.9468</c:v>
                </c:pt>
                <c:pt idx="227">
                  <c:v>1537.72149</c:v>
                </c:pt>
                <c:pt idx="228">
                  <c:v>1543.5672</c:v>
                </c:pt>
                <c:pt idx="229">
                  <c:v>1554.42719</c:v>
                </c:pt>
                <c:pt idx="230">
                  <c:v>1555.65303</c:v>
                </c:pt>
                <c:pt idx="231">
                  <c:v>1566.29113</c:v>
                </c:pt>
                <c:pt idx="232">
                  <c:v>1568.45447</c:v>
                </c:pt>
                <c:pt idx="233">
                  <c:v>1581.61922</c:v>
                </c:pt>
                <c:pt idx="234">
                  <c:v>1584.30801</c:v>
                </c:pt>
                <c:pt idx="235">
                  <c:v>1594.44749</c:v>
                </c:pt>
                <c:pt idx="236">
                  <c:v>1599.74582</c:v>
                </c:pt>
                <c:pt idx="237">
                  <c:v>1606.9338</c:v>
                </c:pt>
                <c:pt idx="238">
                  <c:v>1611.99074</c:v>
                </c:pt>
                <c:pt idx="239">
                  <c:v>1619.68343</c:v>
                </c:pt>
                <c:pt idx="240">
                  <c:v>1629.93203</c:v>
                </c:pt>
                <c:pt idx="241">
                  <c:v>1633.17978</c:v>
                </c:pt>
                <c:pt idx="242">
                  <c:v>1643.63563</c:v>
                </c:pt>
                <c:pt idx="243">
                  <c:v>1645.15893</c:v>
                </c:pt>
                <c:pt idx="244">
                  <c:v>1655.51907</c:v>
                </c:pt>
                <c:pt idx="245">
                  <c:v>1658.67479</c:v>
                </c:pt>
                <c:pt idx="246">
                  <c:v>1671.03491</c:v>
                </c:pt>
                <c:pt idx="247">
                  <c:v>1673.06293</c:v>
                </c:pt>
                <c:pt idx="248">
                  <c:v>1683.93328</c:v>
                </c:pt>
                <c:pt idx="249">
                  <c:v>1685.20727</c:v>
                </c:pt>
                <c:pt idx="250">
                  <c:v>1696.31413</c:v>
                </c:pt>
                <c:pt idx="251">
                  <c:v>1697.29675</c:v>
                </c:pt>
                <c:pt idx="252">
                  <c:v>1709.64955</c:v>
                </c:pt>
                <c:pt idx="253">
                  <c:v>1713.91223</c:v>
                </c:pt>
                <c:pt idx="254">
                  <c:v>1721.96457</c:v>
                </c:pt>
                <c:pt idx="255">
                  <c:v>1723.9743</c:v>
                </c:pt>
                <c:pt idx="256">
                  <c:v>1735.1915</c:v>
                </c:pt>
                <c:pt idx="257">
                  <c:v>1735.98271</c:v>
                </c:pt>
                <c:pt idx="258">
                  <c:v>1747.5504</c:v>
                </c:pt>
                <c:pt idx="259">
                  <c:v>1750.26905</c:v>
                </c:pt>
                <c:pt idx="260">
                  <c:v>1758.39088</c:v>
                </c:pt>
                <c:pt idx="261">
                  <c:v>1759.93735</c:v>
                </c:pt>
                <c:pt idx="262">
                  <c:v>1768.94487</c:v>
                </c:pt>
                <c:pt idx="263">
                  <c:v>1773.56597</c:v>
                </c:pt>
                <c:pt idx="264">
                  <c:v>1781.19954</c:v>
                </c:pt>
                <c:pt idx="265">
                  <c:v>1785.38236</c:v>
                </c:pt>
                <c:pt idx="266">
                  <c:v>1787.06537</c:v>
                </c:pt>
                <c:pt idx="267">
                  <c:v>1796.79767</c:v>
                </c:pt>
                <c:pt idx="268">
                  <c:v>1799.02928</c:v>
                </c:pt>
                <c:pt idx="269">
                  <c:v>1804.55558</c:v>
                </c:pt>
                <c:pt idx="270">
                  <c:v>1807.94049</c:v>
                </c:pt>
                <c:pt idx="271">
                  <c:v>1811.40708</c:v>
                </c:pt>
                <c:pt idx="272">
                  <c:v>1816.08426</c:v>
                </c:pt>
                <c:pt idx="273">
                  <c:v>1820.26709</c:v>
                </c:pt>
                <c:pt idx="274">
                  <c:v>1823.19421</c:v>
                </c:pt>
                <c:pt idx="275">
                  <c:v>1823.93788</c:v>
                </c:pt>
                <c:pt idx="276">
                  <c:v>1829.00823</c:v>
                </c:pt>
                <c:pt idx="277">
                  <c:v>1830.15787</c:v>
                </c:pt>
                <c:pt idx="278">
                  <c:v>1832.72048</c:v>
                </c:pt>
                <c:pt idx="279">
                  <c:v>1836.15049</c:v>
                </c:pt>
                <c:pt idx="280">
                  <c:v>1836.56987</c:v>
                </c:pt>
                <c:pt idx="281">
                  <c:v>1835.72441</c:v>
                </c:pt>
                <c:pt idx="282">
                  <c:v>1838.17668</c:v>
                </c:pt>
                <c:pt idx="283">
                  <c:v>1839.63781</c:v>
                </c:pt>
                <c:pt idx="284">
                  <c:v>1838.68567</c:v>
                </c:pt>
                <c:pt idx="285">
                  <c:v>1840.87888</c:v>
                </c:pt>
                <c:pt idx="286">
                  <c:v>1840.46864</c:v>
                </c:pt>
                <c:pt idx="287">
                  <c:v>1839.98465</c:v>
                </c:pt>
                <c:pt idx="288">
                  <c:v>1842.28148</c:v>
                </c:pt>
                <c:pt idx="289">
                  <c:v>1839.8859</c:v>
                </c:pt>
                <c:pt idx="290">
                  <c:v>1840.27297</c:v>
                </c:pt>
                <c:pt idx="291">
                  <c:v>1841.38116</c:v>
                </c:pt>
                <c:pt idx="292">
                  <c:v>1838.65824</c:v>
                </c:pt>
                <c:pt idx="293">
                  <c:v>1839.87005</c:v>
                </c:pt>
                <c:pt idx="294">
                  <c:v>1839.88956</c:v>
                </c:pt>
                <c:pt idx="295">
                  <c:v>1837.06606</c:v>
                </c:pt>
                <c:pt idx="296">
                  <c:v>1838.92888</c:v>
                </c:pt>
                <c:pt idx="297">
                  <c:v>1837.21967</c:v>
                </c:pt>
                <c:pt idx="298">
                  <c:v>1835.42694</c:v>
                </c:pt>
                <c:pt idx="299">
                  <c:v>1836.87465</c:v>
                </c:pt>
                <c:pt idx="300">
                  <c:v>1834.58452</c:v>
                </c:pt>
                <c:pt idx="301">
                  <c:v>1833.30078</c:v>
                </c:pt>
                <c:pt idx="302">
                  <c:v>1834.12674</c:v>
                </c:pt>
                <c:pt idx="303">
                  <c:v>1831.16121</c:v>
                </c:pt>
                <c:pt idx="304">
                  <c:v>1831.74944</c:v>
                </c:pt>
                <c:pt idx="305">
                  <c:v>1832.68329</c:v>
                </c:pt>
                <c:pt idx="306">
                  <c:v>1828.44012</c:v>
                </c:pt>
                <c:pt idx="307">
                  <c:v>1828.37794</c:v>
                </c:pt>
                <c:pt idx="308">
                  <c:v>1827.4508</c:v>
                </c:pt>
                <c:pt idx="309">
                  <c:v>1825.35146</c:v>
                </c:pt>
                <c:pt idx="310">
                  <c:v>1827.16186</c:v>
                </c:pt>
                <c:pt idx="311">
                  <c:v>1826.54803</c:v>
                </c:pt>
                <c:pt idx="312">
                  <c:v>1824.57305</c:v>
                </c:pt>
                <c:pt idx="313">
                  <c:v>1821.59045</c:v>
                </c:pt>
                <c:pt idx="314">
                  <c:v>1822.23781</c:v>
                </c:pt>
                <c:pt idx="315">
                  <c:v>1820.31646</c:v>
                </c:pt>
                <c:pt idx="316">
                  <c:v>1819.85076</c:v>
                </c:pt>
                <c:pt idx="317">
                  <c:v>1821.71176</c:v>
                </c:pt>
                <c:pt idx="318">
                  <c:v>1820.61271</c:v>
                </c:pt>
                <c:pt idx="319">
                  <c:v>1815.41557</c:v>
                </c:pt>
                <c:pt idx="320">
                  <c:v>1815.79655</c:v>
                </c:pt>
                <c:pt idx="321">
                  <c:v>1813.44912</c:v>
                </c:pt>
                <c:pt idx="322">
                  <c:v>1814.09708</c:v>
                </c:pt>
                <c:pt idx="323">
                  <c:v>1816.84012</c:v>
                </c:pt>
                <c:pt idx="324">
                  <c:v>1814.22144</c:v>
                </c:pt>
                <c:pt idx="325">
                  <c:v>1811.93374</c:v>
                </c:pt>
                <c:pt idx="326">
                  <c:v>1809.36382</c:v>
                </c:pt>
                <c:pt idx="327">
                  <c:v>1810.63842</c:v>
                </c:pt>
                <c:pt idx="328">
                  <c:v>1807.65034</c:v>
                </c:pt>
                <c:pt idx="329">
                  <c:v>1808.02583</c:v>
                </c:pt>
                <c:pt idx="330">
                  <c:v>1810.46165</c:v>
                </c:pt>
                <c:pt idx="331">
                  <c:v>1807.23462</c:v>
                </c:pt>
                <c:pt idx="332">
                  <c:v>1803.93749</c:v>
                </c:pt>
                <c:pt idx="333">
                  <c:v>1804.67079</c:v>
                </c:pt>
                <c:pt idx="334">
                  <c:v>1801.46144</c:v>
                </c:pt>
                <c:pt idx="335">
                  <c:v>1802.64582</c:v>
                </c:pt>
                <c:pt idx="336">
                  <c:v>1804.70249</c:v>
                </c:pt>
                <c:pt idx="337">
                  <c:v>1800.49955</c:v>
                </c:pt>
                <c:pt idx="338">
                  <c:v>1799.35479</c:v>
                </c:pt>
                <c:pt idx="339">
                  <c:v>1798.18747</c:v>
                </c:pt>
                <c:pt idx="340">
                  <c:v>1798.61904</c:v>
                </c:pt>
                <c:pt idx="341">
                  <c:v>1795.71325</c:v>
                </c:pt>
                <c:pt idx="342">
                  <c:v>1797.52853</c:v>
                </c:pt>
                <c:pt idx="343">
                  <c:v>1798.46848</c:v>
                </c:pt>
                <c:pt idx="344">
                  <c:v>1793.3707</c:v>
                </c:pt>
                <c:pt idx="345">
                  <c:v>1792.5356</c:v>
                </c:pt>
                <c:pt idx="346">
                  <c:v>1792.49232</c:v>
                </c:pt>
                <c:pt idx="347">
                  <c:v>1790.01566</c:v>
                </c:pt>
                <c:pt idx="348">
                  <c:v>1791.84984</c:v>
                </c:pt>
                <c:pt idx="349">
                  <c:v>1792.17778</c:v>
                </c:pt>
                <c:pt idx="350">
                  <c:v>1786.67647</c:v>
                </c:pt>
                <c:pt idx="351">
                  <c:v>1786.99466</c:v>
                </c:pt>
                <c:pt idx="352">
                  <c:v>1787.40246</c:v>
                </c:pt>
                <c:pt idx="353">
                  <c:v>1785.50672</c:v>
                </c:pt>
                <c:pt idx="354">
                  <c:v>1783.51344</c:v>
                </c:pt>
                <c:pt idx="355">
                  <c:v>1785.69751</c:v>
                </c:pt>
                <c:pt idx="356">
                  <c:v>1784.26321</c:v>
                </c:pt>
                <c:pt idx="357">
                  <c:v>1779.26356</c:v>
                </c:pt>
                <c:pt idx="358">
                  <c:v>1780.15779</c:v>
                </c:pt>
                <c:pt idx="359">
                  <c:v>1777.97982</c:v>
                </c:pt>
                <c:pt idx="360">
                  <c:v>1776.4169</c:v>
                </c:pt>
                <c:pt idx="361">
                  <c:v>1778.78079</c:v>
                </c:pt>
                <c:pt idx="362">
                  <c:v>1775.34956</c:v>
                </c:pt>
                <c:pt idx="363">
                  <c:v>1773.38798</c:v>
                </c:pt>
                <c:pt idx="364">
                  <c:v>1771.76349</c:v>
                </c:pt>
                <c:pt idx="365">
                  <c:v>1773.27582</c:v>
                </c:pt>
                <c:pt idx="366">
                  <c:v>1769.13444</c:v>
                </c:pt>
                <c:pt idx="367">
                  <c:v>1769.11494</c:v>
                </c:pt>
                <c:pt idx="368">
                  <c:v>1770.17436</c:v>
                </c:pt>
                <c:pt idx="369">
                  <c:v>1765.66785</c:v>
                </c:pt>
                <c:pt idx="370">
                  <c:v>1764.36887</c:v>
                </c:pt>
                <c:pt idx="371">
                  <c:v>1764.54443</c:v>
                </c:pt>
                <c:pt idx="372">
                  <c:v>1761.33934</c:v>
                </c:pt>
                <c:pt idx="373">
                  <c:v>1759.88553</c:v>
                </c:pt>
                <c:pt idx="374">
                  <c:v>1760.48473</c:v>
                </c:pt>
                <c:pt idx="375">
                  <c:v>1759.98733</c:v>
                </c:pt>
                <c:pt idx="376">
                  <c:v>1755.61493</c:v>
                </c:pt>
                <c:pt idx="377">
                  <c:v>1756.35677</c:v>
                </c:pt>
                <c:pt idx="378">
                  <c:v>1753.68749</c:v>
                </c:pt>
                <c:pt idx="379">
                  <c:v>1750.93957</c:v>
                </c:pt>
                <c:pt idx="380">
                  <c:v>1752.0441</c:v>
                </c:pt>
                <c:pt idx="381">
                  <c:v>1747.87408</c:v>
                </c:pt>
                <c:pt idx="382">
                  <c:v>1747.82166</c:v>
                </c:pt>
                <c:pt idx="383">
                  <c:v>1746.44038</c:v>
                </c:pt>
                <c:pt idx="384">
                  <c:v>1746.64946</c:v>
                </c:pt>
                <c:pt idx="385">
                  <c:v>1742.39959</c:v>
                </c:pt>
                <c:pt idx="386">
                  <c:v>1741.63458</c:v>
                </c:pt>
                <c:pt idx="387">
                  <c:v>1740.81472</c:v>
                </c:pt>
                <c:pt idx="388">
                  <c:v>1736.31675</c:v>
                </c:pt>
                <c:pt idx="389">
                  <c:v>1736.26616</c:v>
                </c:pt>
                <c:pt idx="390">
                  <c:v>1735.32133</c:v>
                </c:pt>
                <c:pt idx="391">
                  <c:v>1733.73342</c:v>
                </c:pt>
                <c:pt idx="392">
                  <c:v>1730.49542</c:v>
                </c:pt>
                <c:pt idx="393">
                  <c:v>1730.73132</c:v>
                </c:pt>
                <c:pt idx="394">
                  <c:v>1727.17329</c:v>
                </c:pt>
                <c:pt idx="395">
                  <c:v>1724.71431</c:v>
                </c:pt>
                <c:pt idx="396">
                  <c:v>1724.55826</c:v>
                </c:pt>
                <c:pt idx="397">
                  <c:v>1722.50099</c:v>
                </c:pt>
                <c:pt idx="398">
                  <c:v>1719.80306</c:v>
                </c:pt>
                <c:pt idx="399">
                  <c:v>1719.55862</c:v>
                </c:pt>
                <c:pt idx="400">
                  <c:v>1718.64001</c:v>
                </c:pt>
                <c:pt idx="401">
                  <c:v>1713.09603</c:v>
                </c:pt>
                <c:pt idx="402">
                  <c:v>1712.09817</c:v>
                </c:pt>
                <c:pt idx="403">
                  <c:v>1709.52155</c:v>
                </c:pt>
                <c:pt idx="404">
                  <c:v>1709.56665</c:v>
                </c:pt>
                <c:pt idx="405">
                  <c:v>1706.87604</c:v>
                </c:pt>
                <c:pt idx="406">
                  <c:v>1707.57521</c:v>
                </c:pt>
                <c:pt idx="407">
                  <c:v>1704.89618</c:v>
                </c:pt>
                <c:pt idx="408">
                  <c:v>1698.23182</c:v>
                </c:pt>
                <c:pt idx="409">
                  <c:v>1697.92703</c:v>
                </c:pt>
                <c:pt idx="410">
                  <c:v>1696.96453</c:v>
                </c:pt>
                <c:pt idx="411">
                  <c:v>1695.17973</c:v>
                </c:pt>
                <c:pt idx="412">
                  <c:v>1692.80731</c:v>
                </c:pt>
                <c:pt idx="413">
                  <c:v>1694.03436</c:v>
                </c:pt>
                <c:pt idx="414">
                  <c:v>1692.04048</c:v>
                </c:pt>
                <c:pt idx="415">
                  <c:v>1684.42946</c:v>
                </c:pt>
                <c:pt idx="416">
                  <c:v>1683.75772</c:v>
                </c:pt>
                <c:pt idx="417">
                  <c:v>1681.63035</c:v>
                </c:pt>
                <c:pt idx="418">
                  <c:v>1679.16893</c:v>
                </c:pt>
                <c:pt idx="419">
                  <c:v>1675.82974</c:v>
                </c:pt>
                <c:pt idx="420">
                  <c:v>1677.76023</c:v>
                </c:pt>
                <c:pt idx="421">
                  <c:v>1676.02114</c:v>
                </c:pt>
                <c:pt idx="422">
                  <c:v>1670.55884</c:v>
                </c:pt>
                <c:pt idx="423">
                  <c:v>1667.84811</c:v>
                </c:pt>
                <c:pt idx="424">
                  <c:v>1666.14926</c:v>
                </c:pt>
                <c:pt idx="425">
                  <c:v>1663.1758</c:v>
                </c:pt>
                <c:pt idx="426">
                  <c:v>1660.68269</c:v>
                </c:pt>
                <c:pt idx="427">
                  <c:v>1662.38703</c:v>
                </c:pt>
                <c:pt idx="428">
                  <c:v>1659.28801</c:v>
                </c:pt>
                <c:pt idx="429">
                  <c:v>1658.21274</c:v>
                </c:pt>
                <c:pt idx="430">
                  <c:v>1651.37099</c:v>
                </c:pt>
                <c:pt idx="431">
                  <c:v>1650.70779</c:v>
                </c:pt>
                <c:pt idx="432">
                  <c:v>1647.0754</c:v>
                </c:pt>
                <c:pt idx="433">
                  <c:v>1645.84164</c:v>
                </c:pt>
                <c:pt idx="434">
                  <c:v>1645.95746</c:v>
                </c:pt>
                <c:pt idx="435">
                  <c:v>1646.92605</c:v>
                </c:pt>
                <c:pt idx="436">
                  <c:v>1642.41162</c:v>
                </c:pt>
                <c:pt idx="437">
                  <c:v>1635.31325</c:v>
                </c:pt>
                <c:pt idx="438">
                  <c:v>1634.84328</c:v>
                </c:pt>
                <c:pt idx="439">
                  <c:v>1633.13224</c:v>
                </c:pt>
                <c:pt idx="440">
                  <c:v>1630.17768</c:v>
                </c:pt>
                <c:pt idx="441">
                  <c:v>1629.73818</c:v>
                </c:pt>
                <c:pt idx="442">
                  <c:v>1630.26607</c:v>
                </c:pt>
                <c:pt idx="443">
                  <c:v>1624.44717</c:v>
                </c:pt>
                <c:pt idx="444">
                  <c:v>1619.9681</c:v>
                </c:pt>
                <c:pt idx="445">
                  <c:v>1619.31404</c:v>
                </c:pt>
                <c:pt idx="446">
                  <c:v>1618.41249</c:v>
                </c:pt>
                <c:pt idx="447">
                  <c:v>1613.27874</c:v>
                </c:pt>
                <c:pt idx="448">
                  <c:v>1612.91483</c:v>
                </c:pt>
                <c:pt idx="449">
                  <c:v>1612.79292</c:v>
                </c:pt>
                <c:pt idx="450">
                  <c:v>1607.20566</c:v>
                </c:pt>
                <c:pt idx="451">
                  <c:v>1605.01001</c:v>
                </c:pt>
                <c:pt idx="452">
                  <c:v>1602.34561</c:v>
                </c:pt>
                <c:pt idx="453">
                  <c:v>1600.61079</c:v>
                </c:pt>
                <c:pt idx="454">
                  <c:v>1595.29783</c:v>
                </c:pt>
                <c:pt idx="455">
                  <c:v>1595.8757</c:v>
                </c:pt>
                <c:pt idx="456">
                  <c:v>1594.52491</c:v>
                </c:pt>
                <c:pt idx="457">
                  <c:v>1593.82208</c:v>
                </c:pt>
                <c:pt idx="458">
                  <c:v>1586.06721</c:v>
                </c:pt>
                <c:pt idx="459">
                  <c:v>1585.14677</c:v>
                </c:pt>
                <c:pt idx="460">
                  <c:v>1582.11297</c:v>
                </c:pt>
                <c:pt idx="461">
                  <c:v>1581.84964</c:v>
                </c:pt>
                <c:pt idx="462">
                  <c:v>1577.679</c:v>
                </c:pt>
                <c:pt idx="463">
                  <c:v>1578.23127</c:v>
                </c:pt>
                <c:pt idx="464">
                  <c:v>1573.01645</c:v>
                </c:pt>
                <c:pt idx="465">
                  <c:v>1569.21277</c:v>
                </c:pt>
                <c:pt idx="466">
                  <c:v>1568.20394</c:v>
                </c:pt>
                <c:pt idx="467">
                  <c:v>1567.49258</c:v>
                </c:pt>
                <c:pt idx="468">
                  <c:v>1562.32531</c:v>
                </c:pt>
                <c:pt idx="469">
                  <c:v>1560.52222</c:v>
                </c:pt>
                <c:pt idx="470">
                  <c:v>1558.73803</c:v>
                </c:pt>
                <c:pt idx="471">
                  <c:v>1556.58992</c:v>
                </c:pt>
                <c:pt idx="472">
                  <c:v>1552.58997</c:v>
                </c:pt>
                <c:pt idx="473">
                  <c:v>1551.14896</c:v>
                </c:pt>
                <c:pt idx="474">
                  <c:v>1548.03896</c:v>
                </c:pt>
                <c:pt idx="475">
                  <c:v>1543.04664</c:v>
                </c:pt>
                <c:pt idx="476">
                  <c:v>1543.71106</c:v>
                </c:pt>
                <c:pt idx="477">
                  <c:v>1542.73942</c:v>
                </c:pt>
                <c:pt idx="478">
                  <c:v>1538.08479</c:v>
                </c:pt>
                <c:pt idx="479">
                  <c:v>1533.81845</c:v>
                </c:pt>
                <c:pt idx="480">
                  <c:v>1532.31283</c:v>
                </c:pt>
                <c:pt idx="481">
                  <c:v>1530.68042</c:v>
                </c:pt>
                <c:pt idx="482">
                  <c:v>1527.21566</c:v>
                </c:pt>
                <c:pt idx="483">
                  <c:v>1524.41532</c:v>
                </c:pt>
                <c:pt idx="484">
                  <c:v>1523.21082</c:v>
                </c:pt>
                <c:pt idx="485">
                  <c:v>1517.61442</c:v>
                </c:pt>
                <c:pt idx="486">
                  <c:v>1516.70373</c:v>
                </c:pt>
                <c:pt idx="487">
                  <c:v>1513.7059</c:v>
                </c:pt>
                <c:pt idx="488">
                  <c:v>1510.81717</c:v>
                </c:pt>
                <c:pt idx="489">
                  <c:v>1506.56181</c:v>
                </c:pt>
                <c:pt idx="490">
                  <c:v>1505.70903</c:v>
                </c:pt>
                <c:pt idx="491">
                  <c:v>1505.11714</c:v>
                </c:pt>
                <c:pt idx="492">
                  <c:v>1502.23878</c:v>
                </c:pt>
                <c:pt idx="493">
                  <c:v>1494.27605</c:v>
                </c:pt>
                <c:pt idx="494">
                  <c:v>1493.24223</c:v>
                </c:pt>
                <c:pt idx="495">
                  <c:v>1492.34739</c:v>
                </c:pt>
                <c:pt idx="496">
                  <c:v>1491.24591</c:v>
                </c:pt>
                <c:pt idx="497">
                  <c:v>1484.6291</c:v>
                </c:pt>
                <c:pt idx="498">
                  <c:v>1483.51969</c:v>
                </c:pt>
                <c:pt idx="499">
                  <c:v>1481.76719</c:v>
                </c:pt>
                <c:pt idx="500">
                  <c:v>1479.72028</c:v>
                </c:pt>
                <c:pt idx="501">
                  <c:v>1473.82641</c:v>
                </c:pt>
                <c:pt idx="502">
                  <c:v>1471.82338</c:v>
                </c:pt>
                <c:pt idx="503">
                  <c:v>1468.88955</c:v>
                </c:pt>
                <c:pt idx="504">
                  <c:v>1466.8152</c:v>
                </c:pt>
                <c:pt idx="505">
                  <c:v>1464.202</c:v>
                </c:pt>
                <c:pt idx="506">
                  <c:v>1463.60097</c:v>
                </c:pt>
                <c:pt idx="507">
                  <c:v>1458.82382</c:v>
                </c:pt>
                <c:pt idx="508">
                  <c:v>1454.12835</c:v>
                </c:pt>
                <c:pt idx="509">
                  <c:v>1452.45327</c:v>
                </c:pt>
                <c:pt idx="510">
                  <c:v>1451.87419</c:v>
                </c:pt>
                <c:pt idx="511">
                  <c:v>1446.68131</c:v>
                </c:pt>
                <c:pt idx="512">
                  <c:v>1443.6786</c:v>
                </c:pt>
                <c:pt idx="513">
                  <c:v>1442.17359</c:v>
                </c:pt>
                <c:pt idx="514">
                  <c:v>1441.70788</c:v>
                </c:pt>
                <c:pt idx="515">
                  <c:v>1435.7689</c:v>
                </c:pt>
                <c:pt idx="516">
                  <c:v>1433.21239</c:v>
                </c:pt>
                <c:pt idx="517">
                  <c:v>1430.63394</c:v>
                </c:pt>
                <c:pt idx="518">
                  <c:v>1428.39562</c:v>
                </c:pt>
                <c:pt idx="519">
                  <c:v>1424.47491</c:v>
                </c:pt>
                <c:pt idx="520">
                  <c:v>1423.6014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2064540152"/>
        <c:axId val="-2064534424"/>
      </c:scatterChart>
      <c:valAx>
        <c:axId val="-2064540152"/>
        <c:scaling>
          <c:orientation val="minMax"/>
          <c:max val="0.17"/>
          <c:min val="0.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Engineering Strain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crossAx val="-2064534424"/>
        <c:crosses val="autoZero"/>
        <c:crossBetween val="midCat"/>
        <c:majorUnit val="0.02"/>
        <c:minorUnit val="0.01"/>
      </c:valAx>
      <c:valAx>
        <c:axId val="-2064534424"/>
        <c:scaling>
          <c:orientation val="minMax"/>
          <c:max val="2200.0"/>
          <c:min val="0.0"/>
        </c:scaling>
        <c:delete val="0"/>
        <c:axPos val="l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Engineering Stress / MPa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out"/>
        <c:tickLblPos val="nextTo"/>
        <c:spPr>
          <a:ln>
            <a:solidFill>
              <a:schemeClr val="tx1"/>
            </a:solidFill>
          </a:ln>
        </c:spPr>
        <c:crossAx val="-2064540152"/>
        <c:crosses val="autoZero"/>
        <c:crossBetween val="midCat"/>
        <c:majorUnit val="500.0"/>
        <c:minorUnit val="250.0"/>
      </c:valAx>
      <c:spPr>
        <a:noFill/>
        <a:ln w="19050">
          <a:solidFill>
            <a:schemeClr val="tx1"/>
          </a:solidFill>
        </a:ln>
      </c:spPr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2000">
          <a:latin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53" workbookViewId="0" zoomToFit="1"/>
  </sheetViews>
  <pageMargins left="0.75000000000000011" right="0.75000000000000011" top="1" bottom="1" header="0.5" footer="0.5"/>
  <pageSetup paperSize="10" orientation="landscape" horizontalDpi="4294967292" verticalDpi="4294967292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53" workbookViewId="0" zoomToFit="1"/>
  </sheetViews>
  <pageMargins left="0.75" right="0.75" top="1" bottom="1" header="0.5" footer="0.5"/>
  <pageSetup paperSize="10" orientation="landscape" horizontalDpi="4294967292" verticalDpi="4294967292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53" workbookViewId="0" zoomToFit="1"/>
  </sheetViews>
  <pageMargins left="0.75" right="0.75" top="1" bottom="1" header="0.5" footer="0.5"/>
  <pageSetup paperSize="10" orientation="landscape" horizontalDpi="4294967292" verticalDpi="4294967292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82" workbookViewId="0" zoomToFit="1"/>
  </sheetViews>
  <pageMargins left="0.75" right="0.75" top="1" bottom="1" header="0.5" footer="0.5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05425" cy="561954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0.36969</cdr:x>
      <cdr:y>0.04834</cdr:y>
    </cdr:from>
    <cdr:to>
      <cdr:x>0.65996</cdr:x>
      <cdr:y>0.12462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2568224" y="270970"/>
          <a:ext cx="2016478" cy="42754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900</a:t>
          </a:r>
          <a:r>
            <a:rPr lang="en-US" sz="2400" kern="0" spc="-600" baseline="0"/>
            <a:t> </a:t>
          </a:r>
          <a:r>
            <a:rPr lang="en-US" sz="2400" baseline="0"/>
            <a:t>°C for 1</a:t>
          </a:r>
          <a:r>
            <a:rPr lang="en-US" sz="2400" spc="-600" baseline="0"/>
            <a:t> </a:t>
          </a:r>
          <a:r>
            <a:rPr lang="en-US" sz="2400" baseline="0"/>
            <a:t>h</a:t>
          </a:r>
          <a:endParaRPr lang="en-US" sz="2400"/>
        </a:p>
      </cdr:txBody>
    </cdr:sp>
  </cdr:relSizeAnchor>
  <cdr:relSizeAnchor xmlns:cdr="http://schemas.openxmlformats.org/drawingml/2006/chartDrawing">
    <cdr:from>
      <cdr:x>0.54396</cdr:x>
      <cdr:y>0.13181</cdr:y>
    </cdr:from>
    <cdr:to>
      <cdr:x>0.85497</cdr:x>
      <cdr:y>0.22244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3778821" y="738768"/>
          <a:ext cx="2160547" cy="507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725</a:t>
          </a:r>
          <a:r>
            <a:rPr lang="en-US" sz="2400" spc="-600" baseline="0"/>
            <a:t> </a:t>
          </a:r>
          <a:r>
            <a:rPr lang="en-US" sz="2400" baseline="0"/>
            <a:t>°C for 30</a:t>
          </a:r>
          <a:r>
            <a:rPr lang="en-US" sz="1200" baseline="0"/>
            <a:t> </a:t>
          </a:r>
          <a:r>
            <a:rPr lang="en-US" sz="2400" spc="-600" baseline="0"/>
            <a:t> </a:t>
          </a:r>
          <a:r>
            <a:rPr lang="en-US" sz="2400" baseline="0"/>
            <a:t>h</a:t>
          </a:r>
          <a:endParaRPr lang="en-US" sz="2400"/>
        </a:p>
      </cdr:txBody>
    </cdr:sp>
  </cdr:relSizeAnchor>
  <cdr:relSizeAnchor xmlns:cdr="http://schemas.openxmlformats.org/drawingml/2006/chartDrawing">
    <cdr:from>
      <cdr:x>0.47557</cdr:x>
      <cdr:y>0.33536</cdr:y>
    </cdr:from>
    <cdr:to>
      <cdr:x>0.77088</cdr:x>
      <cdr:y>0.42599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3303714" y="1879643"/>
          <a:ext cx="2051489" cy="507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725</a:t>
          </a:r>
          <a:r>
            <a:rPr lang="en-US" sz="2400" spc="-600" baseline="0"/>
            <a:t> </a:t>
          </a:r>
          <a:r>
            <a:rPr lang="en-US" sz="2400" baseline="0"/>
            <a:t>°C for 1</a:t>
          </a:r>
          <a:r>
            <a:rPr lang="en-US" sz="2400" spc="-600" baseline="0"/>
            <a:t> </a:t>
          </a:r>
          <a:r>
            <a:rPr lang="en-US" sz="2400" baseline="0"/>
            <a:t>h</a:t>
          </a:r>
          <a:endParaRPr lang="en-US" sz="2400"/>
        </a:p>
      </cdr:txBody>
    </cdr:sp>
  </cdr:relSizeAnchor>
  <cdr:relSizeAnchor xmlns:cdr="http://schemas.openxmlformats.org/drawingml/2006/chartDrawing">
    <cdr:from>
      <cdr:x>0.42048</cdr:x>
      <cdr:y>0.16752</cdr:y>
    </cdr:from>
    <cdr:to>
      <cdr:x>0.55394</cdr:x>
      <cdr:y>0.17568</cdr:y>
    </cdr:to>
    <cdr:sp macro="" textlink="">
      <cdr:nvSpPr>
        <cdr:cNvPr id="6" name="Straight Arrow Connector 5"/>
        <cdr:cNvSpPr/>
      </cdr:nvSpPr>
      <cdr:spPr>
        <a:xfrm xmlns:a="http://schemas.openxmlformats.org/drawingml/2006/main" rot="10800000" flipV="1">
          <a:off x="2921001" y="938961"/>
          <a:ext cx="927132" cy="45719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>
          <a:outerShdw blurRad="40000" dist="20000" dir="5400000" rotWithShape="0">
            <a:srgbClr val="000000">
              <a:alpha val="38000"/>
            </a:srgbClr>
          </a:outerShdw>
        </a:effectLst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0.29068</cdr:x>
      <cdr:y>0.09592</cdr:y>
    </cdr:from>
    <cdr:to>
      <cdr:x>0.3638</cdr:x>
      <cdr:y>0.13973</cdr:y>
    </cdr:to>
    <cdr:sp macro="" textlink="">
      <cdr:nvSpPr>
        <cdr:cNvPr id="8" name="Straight Arrow Connector 7"/>
        <cdr:cNvSpPr/>
      </cdr:nvSpPr>
      <cdr:spPr>
        <a:xfrm xmlns:a="http://schemas.openxmlformats.org/drawingml/2006/main" rot="10800000" flipV="1">
          <a:off x="2019299" y="537633"/>
          <a:ext cx="508001" cy="24553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>
          <a:outerShdw blurRad="40000" dist="20000" dir="5400000" rotWithShape="0">
            <a:srgbClr val="000000">
              <a:alpha val="38000"/>
            </a:srgbClr>
          </a:outerShdw>
        </a:effectLst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0.3443</cdr:x>
      <cdr:y>0.2364</cdr:y>
    </cdr:from>
    <cdr:to>
      <cdr:x>0.45338</cdr:x>
      <cdr:y>0.3784</cdr:y>
    </cdr:to>
    <cdr:sp macro="" textlink="">
      <cdr:nvSpPr>
        <cdr:cNvPr id="10" name="Straight Arrow Connector 9"/>
        <cdr:cNvSpPr/>
      </cdr:nvSpPr>
      <cdr:spPr>
        <a:xfrm xmlns:a="http://schemas.openxmlformats.org/drawingml/2006/main" rot="10800000">
          <a:off x="2391817" y="1325006"/>
          <a:ext cx="757783" cy="795894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>
          <a:outerShdw blurRad="40000" dist="20000" dir="5400000" rotWithShape="0">
            <a:srgbClr val="000000">
              <a:alpha val="38000"/>
            </a:srgbClr>
          </a:outerShdw>
        </a:effectLst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05425" cy="561954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0.60255</cdr:x>
      <cdr:y>0.29683</cdr:y>
    </cdr:from>
    <cdr:to>
      <cdr:x>0.89656</cdr:x>
      <cdr:y>0.38746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4216443" y="1663737"/>
          <a:ext cx="2057394" cy="507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725</a:t>
          </a:r>
          <a:r>
            <a:rPr lang="en-US" sz="2400" spc="-600" baseline="0"/>
            <a:t>  </a:t>
          </a:r>
          <a:r>
            <a:rPr lang="en-US" sz="2400" baseline="0"/>
            <a:t>°C for 1</a:t>
          </a:r>
          <a:r>
            <a:rPr lang="en-US" sz="2400" spc="-600" baseline="0"/>
            <a:t>  </a:t>
          </a:r>
          <a:r>
            <a:rPr lang="en-US" sz="2400" baseline="0"/>
            <a:t>h</a:t>
          </a:r>
          <a:endParaRPr lang="en-US" sz="2400"/>
        </a:p>
      </cdr:txBody>
    </cdr:sp>
  </cdr:relSizeAnchor>
  <cdr:relSizeAnchor xmlns:cdr="http://schemas.openxmlformats.org/drawingml/2006/chartDrawing">
    <cdr:from>
      <cdr:x>0.64876</cdr:x>
      <cdr:y>0.43278</cdr:y>
    </cdr:from>
    <cdr:to>
      <cdr:x>0.96552</cdr:x>
      <cdr:y>0.52341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4539843" y="2425718"/>
          <a:ext cx="2216592" cy="507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725</a:t>
          </a:r>
          <a:r>
            <a:rPr lang="en-US" sz="2400" spc="-600" baseline="0"/>
            <a:t>  </a:t>
          </a:r>
          <a:r>
            <a:rPr lang="en-US" sz="2400" baseline="0"/>
            <a:t>°C for 30</a:t>
          </a:r>
          <a:r>
            <a:rPr lang="en-US" sz="1200" baseline="0"/>
            <a:t> </a:t>
          </a:r>
          <a:r>
            <a:rPr lang="en-US" sz="2400" baseline="0"/>
            <a:t>h</a:t>
          </a:r>
          <a:endParaRPr lang="en-US" sz="2400"/>
        </a:p>
      </cdr:txBody>
    </cdr:sp>
  </cdr:relSizeAnchor>
  <cdr:relSizeAnchor xmlns:cdr="http://schemas.openxmlformats.org/drawingml/2006/chartDrawing">
    <cdr:from>
      <cdr:x>0.63339</cdr:x>
      <cdr:y>0.57779</cdr:y>
    </cdr:from>
    <cdr:to>
      <cdr:x>0.95014</cdr:x>
      <cdr:y>0.66842</cdr:y>
    </cdr:to>
    <cdr:sp macro="" textlink="">
      <cdr:nvSpPr>
        <cdr:cNvPr id="12" name="TextBox 11"/>
        <cdr:cNvSpPr txBox="1"/>
      </cdr:nvSpPr>
      <cdr:spPr>
        <a:xfrm xmlns:a="http://schemas.openxmlformats.org/drawingml/2006/main">
          <a:off x="4432288" y="3238484"/>
          <a:ext cx="2216522" cy="507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900</a:t>
          </a:r>
          <a:r>
            <a:rPr lang="en-US" sz="2400" spc="-600" baseline="0"/>
            <a:t>  </a:t>
          </a:r>
          <a:r>
            <a:rPr lang="en-US" sz="2400" baseline="0"/>
            <a:t>°C for 1</a:t>
          </a:r>
          <a:r>
            <a:rPr lang="en-US" sz="2400" spc="-600" baseline="0"/>
            <a:t>   </a:t>
          </a:r>
          <a:r>
            <a:rPr lang="en-US" sz="2400" baseline="0"/>
            <a:t>h</a:t>
          </a:r>
          <a:endParaRPr lang="en-US" sz="2400"/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205425" cy="561954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0.58477</cdr:x>
      <cdr:y>0.38293</cdr:y>
    </cdr:from>
    <cdr:to>
      <cdr:x>0.64428</cdr:x>
      <cdr:y>0.4645</cdr:y>
    </cdr:to>
    <cdr:sp macro="" textlink="">
      <cdr:nvSpPr>
        <cdr:cNvPr id="11" name="Straight Arrow Connector 10"/>
        <cdr:cNvSpPr/>
      </cdr:nvSpPr>
      <cdr:spPr>
        <a:xfrm xmlns:a="http://schemas.openxmlformats.org/drawingml/2006/main" rot="10800000" flipV="1">
          <a:off x="4092017" y="2146300"/>
          <a:ext cx="416483" cy="457181"/>
        </a:xfrm>
        <a:prstGeom xmlns:a="http://schemas.openxmlformats.org/drawingml/2006/main" prst="straightConnector1">
          <a:avLst/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0.24864</cdr:x>
      <cdr:y>0.23112</cdr:y>
    </cdr:from>
    <cdr:to>
      <cdr:x>0.54265</cdr:x>
      <cdr:y>0.32175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1739900" y="1295400"/>
          <a:ext cx="2057401" cy="507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725</a:t>
          </a:r>
          <a:r>
            <a:rPr lang="en-US" sz="2400" spc="-600" baseline="0"/>
            <a:t>  </a:t>
          </a:r>
          <a:r>
            <a:rPr lang="en-US" sz="2400" baseline="0"/>
            <a:t>°C for 1</a:t>
          </a:r>
          <a:r>
            <a:rPr lang="en-US" sz="2400" spc="-600" baseline="0"/>
            <a:t>  </a:t>
          </a:r>
          <a:r>
            <a:rPr lang="en-US" sz="2400" baseline="0"/>
            <a:t>h</a:t>
          </a:r>
          <a:endParaRPr lang="en-US" sz="2400"/>
        </a:p>
      </cdr:txBody>
    </cdr:sp>
  </cdr:relSizeAnchor>
  <cdr:relSizeAnchor xmlns:cdr="http://schemas.openxmlformats.org/drawingml/2006/chartDrawing">
    <cdr:from>
      <cdr:x>0.60339</cdr:x>
      <cdr:y>0.28097</cdr:y>
    </cdr:from>
    <cdr:to>
      <cdr:x>0.92015</cdr:x>
      <cdr:y>0.3716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4222366" y="1574800"/>
          <a:ext cx="2216535" cy="507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725</a:t>
          </a:r>
          <a:r>
            <a:rPr lang="en-US" sz="2400" spc="-600" baseline="0"/>
            <a:t>  </a:t>
          </a:r>
          <a:r>
            <a:rPr lang="en-US" sz="2400" baseline="0"/>
            <a:t>°C for 30</a:t>
          </a:r>
          <a:r>
            <a:rPr lang="en-US" sz="1200" baseline="0"/>
            <a:t> </a:t>
          </a:r>
          <a:r>
            <a:rPr lang="en-US" sz="2400" baseline="0"/>
            <a:t>h</a:t>
          </a:r>
          <a:endParaRPr lang="en-US" sz="2400"/>
        </a:p>
      </cdr:txBody>
    </cdr:sp>
  </cdr:relSizeAnchor>
  <cdr:relSizeAnchor xmlns:cdr="http://schemas.openxmlformats.org/drawingml/2006/chartDrawing">
    <cdr:from>
      <cdr:x>0.28312</cdr:x>
      <cdr:y>0.54154</cdr:y>
    </cdr:from>
    <cdr:to>
      <cdr:x>0.59987</cdr:x>
      <cdr:y>0.63217</cdr:y>
    </cdr:to>
    <cdr:sp macro="" textlink="">
      <cdr:nvSpPr>
        <cdr:cNvPr id="12" name="TextBox 11"/>
        <cdr:cNvSpPr txBox="1"/>
      </cdr:nvSpPr>
      <cdr:spPr>
        <a:xfrm xmlns:a="http://schemas.openxmlformats.org/drawingml/2006/main">
          <a:off x="1981200" y="3035300"/>
          <a:ext cx="2216535" cy="507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900</a:t>
          </a:r>
          <a:r>
            <a:rPr lang="en-US" sz="2400" spc="-600" baseline="0"/>
            <a:t>  </a:t>
          </a:r>
          <a:r>
            <a:rPr lang="en-US" sz="2400" baseline="0"/>
            <a:t>°C for 1</a:t>
          </a:r>
          <a:r>
            <a:rPr lang="en-US" sz="2400" spc="-600" baseline="0"/>
            <a:t>   </a:t>
          </a:r>
          <a:r>
            <a:rPr lang="en-US" sz="2400" baseline="0"/>
            <a:t>h</a:t>
          </a:r>
          <a:endParaRPr lang="en-US" sz="2400"/>
        </a:p>
      </cdr:txBody>
    </cdr:sp>
  </cdr:relSizeAnchor>
  <cdr:relSizeAnchor xmlns:cdr="http://schemas.openxmlformats.org/drawingml/2006/chartDrawing">
    <cdr:from>
      <cdr:x>0.38657</cdr:x>
      <cdr:y>0.30816</cdr:y>
    </cdr:from>
    <cdr:to>
      <cdr:x>0.41198</cdr:x>
      <cdr:y>0.39652</cdr:y>
    </cdr:to>
    <cdr:sp macro="" textlink="">
      <cdr:nvSpPr>
        <cdr:cNvPr id="13" name="Straight Arrow Connector 12"/>
        <cdr:cNvSpPr/>
      </cdr:nvSpPr>
      <cdr:spPr>
        <a:xfrm xmlns:a="http://schemas.openxmlformats.org/drawingml/2006/main" rot="10800000" flipH="1" flipV="1">
          <a:off x="2705100" y="1727200"/>
          <a:ext cx="177799" cy="495277"/>
        </a:xfrm>
        <a:prstGeom xmlns:a="http://schemas.openxmlformats.org/drawingml/2006/main" prst="straightConnector1">
          <a:avLst/>
        </a:prstGeom>
        <a:noFill xmlns:a="http://schemas.openxmlformats.org/drawingml/2006/main"/>
        <a:ln xmlns:a="http://schemas.openxmlformats.org/drawingml/2006/main" w="25400" cap="flat" cmpd="sng" algn="ctr">
          <a:solidFill>
            <a:sysClr val="windowText" lastClr="000000"/>
          </a:solidFill>
          <a:prstDash val="solid"/>
          <a:tailEnd type="arrow"/>
        </a:ln>
        <a:effectLst xmlns:a="http://schemas.openxmlformats.org/drawingml/2006/main">
          <a:outerShdw blurRad="40000" dist="20000" dir="5400000" rotWithShape="0">
            <a:srgbClr val="000000">
              <a:alpha val="38000"/>
            </a:srgbClr>
          </a:outerShdw>
        </a:effectLst>
      </cdr:spPr>
      <cdr:style>
        <a:lnRef xmlns:a="http://schemas.openxmlformats.org/drawingml/2006/main" idx="2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endParaRPr lang="en-US"/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205425" cy="561954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0.23441</cdr:x>
      <cdr:y>0.06194</cdr:y>
    </cdr:from>
    <cdr:to>
      <cdr:x>0.60125</cdr:x>
      <cdr:y>0.13822</cdr:y>
    </cdr:to>
    <cdr:sp macro="" textlink="">
      <cdr:nvSpPr>
        <cdr:cNvPr id="5" name="TextBox 4"/>
        <cdr:cNvSpPr txBox="1"/>
      </cdr:nvSpPr>
      <cdr:spPr>
        <a:xfrm xmlns:a="http://schemas.openxmlformats.org/drawingml/2006/main">
          <a:off x="1901341" y="347173"/>
          <a:ext cx="2975464" cy="4275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900</a:t>
          </a:r>
          <a:r>
            <a:rPr lang="en-US" sz="2400" kern="0" spc="-600" baseline="0"/>
            <a:t> </a:t>
          </a:r>
          <a:r>
            <a:rPr lang="en-US" sz="2400" baseline="0"/>
            <a:t>°C for 1</a:t>
          </a:r>
          <a:r>
            <a:rPr lang="en-US" sz="2400" spc="-600" baseline="0"/>
            <a:t> </a:t>
          </a:r>
          <a:r>
            <a:rPr lang="en-US" sz="2400" baseline="0"/>
            <a:t>h</a:t>
          </a:r>
          <a:endParaRPr lang="en-US" sz="2400"/>
        </a:p>
      </cdr:txBody>
    </cdr:sp>
  </cdr:relSizeAnchor>
  <cdr:relSizeAnchor xmlns:cdr="http://schemas.openxmlformats.org/drawingml/2006/chartDrawing">
    <cdr:from>
      <cdr:x>0.43762</cdr:x>
      <cdr:y>0.14729</cdr:y>
    </cdr:from>
    <cdr:to>
      <cdr:x>0.87369</cdr:x>
      <cdr:y>0.23792</cdr:y>
    </cdr:to>
    <cdr:sp macro="" textlink="">
      <cdr:nvSpPr>
        <cdr:cNvPr id="9" name="TextBox 8"/>
        <cdr:cNvSpPr txBox="1"/>
      </cdr:nvSpPr>
      <cdr:spPr>
        <a:xfrm xmlns:a="http://schemas.openxmlformats.org/drawingml/2006/main">
          <a:off x="3549591" y="825545"/>
          <a:ext cx="3536993" cy="507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725</a:t>
          </a:r>
          <a:r>
            <a:rPr lang="en-US" sz="2400" spc="-600" baseline="0"/>
            <a:t> </a:t>
          </a:r>
          <a:r>
            <a:rPr lang="en-US" sz="2400" baseline="0"/>
            <a:t>°C for 30</a:t>
          </a:r>
          <a:r>
            <a:rPr lang="en-US" sz="1200" baseline="0"/>
            <a:t> </a:t>
          </a:r>
          <a:r>
            <a:rPr lang="en-US" sz="2400" spc="-600" baseline="0"/>
            <a:t> </a:t>
          </a:r>
          <a:r>
            <a:rPr lang="en-US" sz="2400" baseline="0"/>
            <a:t>h</a:t>
          </a:r>
          <a:endParaRPr lang="en-US" sz="2400"/>
        </a:p>
      </cdr:txBody>
    </cdr:sp>
  </cdr:relSizeAnchor>
  <cdr:relSizeAnchor xmlns:cdr="http://schemas.openxmlformats.org/drawingml/2006/chartDrawing">
    <cdr:from>
      <cdr:x>0.63888</cdr:x>
      <cdr:y>0.41239</cdr:y>
    </cdr:from>
    <cdr:to>
      <cdr:x>0.95978</cdr:x>
      <cdr:y>0.50302</cdr:y>
    </cdr:to>
    <cdr:sp macro="" textlink="">
      <cdr:nvSpPr>
        <cdr:cNvPr id="7" name="TextBox 6"/>
        <cdr:cNvSpPr txBox="1"/>
      </cdr:nvSpPr>
      <cdr:spPr>
        <a:xfrm xmlns:a="http://schemas.openxmlformats.org/drawingml/2006/main">
          <a:off x="4438266" y="2311400"/>
          <a:ext cx="2229235" cy="5079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sz="2400" baseline="0"/>
            <a:t>725</a:t>
          </a:r>
          <a:r>
            <a:rPr lang="en-US" sz="2400" spc="-600" baseline="0"/>
            <a:t> </a:t>
          </a:r>
          <a:r>
            <a:rPr lang="en-US" sz="2400" baseline="0"/>
            <a:t>°C for 1</a:t>
          </a:r>
          <a:r>
            <a:rPr lang="en-US" sz="2400" spc="-600" baseline="0"/>
            <a:t> </a:t>
          </a:r>
          <a:r>
            <a:rPr lang="en-US" sz="2400" baseline="0"/>
            <a:t>h</a:t>
          </a:r>
          <a:endParaRPr lang="en-US" sz="2400"/>
        </a:p>
      </cdr:txBody>
    </cdr:sp>
  </cdr:relSizeAnchor>
</c:userShapes>
</file>

<file path=xl/queryTables/queryTable1.xml><?xml version="1.0" encoding="utf-8"?>
<queryTable xmlns="http://schemas.openxmlformats.org/spreadsheetml/2006/main" name="Specimen_RawData_1" connectionId="1" autoFormatId="0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Specimen_RawData_1" connectionId="2" autoFormatId="0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Specimen_RawData_1" connectionId="3" autoFormatId="0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Specimen_RawData_1" connectionId="4" autoFormatId="0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Specimen_RawData_1" connectionId="5" autoFormatId="0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Specimen_RawData_1" connectionId="6" autoFormatId="0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6"/>
  <sheetViews>
    <sheetView tabSelected="1" workbookViewId="0">
      <selection activeCell="G59" sqref="G59"/>
    </sheetView>
  </sheetViews>
  <sheetFormatPr baseColWidth="10" defaultRowHeight="15" x14ac:dyDescent="0"/>
  <cols>
    <col min="1" max="1" width="16.5703125" customWidth="1"/>
    <col min="2" max="2" width="12.42578125" customWidth="1"/>
    <col min="4" max="4" width="11.140625" bestFit="1" customWidth="1"/>
  </cols>
  <sheetData>
    <row r="1" spans="1:8">
      <c r="A1" s="7"/>
      <c r="B1" s="7" t="s">
        <v>36</v>
      </c>
      <c r="C1" s="7" t="s">
        <v>37</v>
      </c>
      <c r="D1" s="7" t="s">
        <v>38</v>
      </c>
      <c r="E1" s="12" t="s">
        <v>40</v>
      </c>
      <c r="F1" s="11"/>
      <c r="G1" s="8" t="s">
        <v>39</v>
      </c>
      <c r="H1" s="8" t="s">
        <v>40</v>
      </c>
    </row>
    <row r="2" spans="1:8">
      <c r="A2" s="7" t="s">
        <v>30</v>
      </c>
      <c r="B2" s="14">
        <v>817</v>
      </c>
      <c r="C2" s="14">
        <v>979</v>
      </c>
      <c r="D2" s="15">
        <f>C2/B2</f>
        <v>1.1982864137086904</v>
      </c>
      <c r="E2" s="16">
        <f t="shared" ref="E2:E6" si="0">H2*100</f>
        <v>14.635999999999999</v>
      </c>
      <c r="G2">
        <v>2.2499999999999999E-2</v>
      </c>
      <c r="H2">
        <v>0.14635999999999999</v>
      </c>
    </row>
    <row r="3" spans="1:8">
      <c r="A3" s="7" t="s">
        <v>42</v>
      </c>
      <c r="B3" s="14">
        <v>834</v>
      </c>
      <c r="C3" s="14">
        <v>1142</v>
      </c>
      <c r="D3" s="15">
        <f t="shared" ref="D3:D6" si="1">C3/B3</f>
        <v>1.369304556354916</v>
      </c>
      <c r="E3" s="16">
        <f t="shared" si="0"/>
        <v>15.740000000000002</v>
      </c>
      <c r="G3">
        <v>5.2109999999999997E-2</v>
      </c>
      <c r="H3">
        <v>0.15740000000000001</v>
      </c>
    </row>
    <row r="4" spans="1:8">
      <c r="A4" s="7" t="s">
        <v>41</v>
      </c>
      <c r="B4" s="14">
        <v>839</v>
      </c>
      <c r="C4" s="17">
        <v>1107</v>
      </c>
      <c r="D4" s="15">
        <f>C4/B4</f>
        <v>1.3194278903456496</v>
      </c>
      <c r="E4" s="16">
        <v>12</v>
      </c>
    </row>
    <row r="5" spans="1:8">
      <c r="A5" s="7" t="s">
        <v>31</v>
      </c>
      <c r="B5" s="14">
        <v>1817</v>
      </c>
      <c r="C5" s="14">
        <v>1867</v>
      </c>
      <c r="D5" s="15">
        <f t="shared" si="1"/>
        <v>1.0275178866263071</v>
      </c>
      <c r="E5" s="16">
        <f t="shared" si="0"/>
        <v>9.59</v>
      </c>
      <c r="G5">
        <v>1.6490000000000001E-2</v>
      </c>
      <c r="H5">
        <v>9.5899999999999999E-2</v>
      </c>
    </row>
    <row r="6" spans="1:8">
      <c r="A6" s="7" t="s">
        <v>32</v>
      </c>
      <c r="B6" s="14">
        <v>1559</v>
      </c>
      <c r="C6" s="14">
        <v>1632</v>
      </c>
      <c r="D6" s="15">
        <f t="shared" si="1"/>
        <v>1.0468248877485569</v>
      </c>
      <c r="E6" s="16">
        <f t="shared" si="0"/>
        <v>10.48</v>
      </c>
      <c r="G6">
        <v>1.6060000000000001E-2</v>
      </c>
      <c r="H6">
        <v>0.1048</v>
      </c>
    </row>
    <row r="7" spans="1:8">
      <c r="A7" s="7" t="s">
        <v>43</v>
      </c>
      <c r="B7" s="18">
        <v>1788</v>
      </c>
      <c r="C7" s="19">
        <v>1842.2814800000001</v>
      </c>
      <c r="D7" s="20">
        <f>C7/B7</f>
        <v>1.0303587695749441</v>
      </c>
      <c r="E7" s="17">
        <v>8</v>
      </c>
    </row>
    <row r="14" spans="1:8">
      <c r="A14" t="s">
        <v>35</v>
      </c>
    </row>
    <row r="15" spans="1:8">
      <c r="A15" t="s">
        <v>33</v>
      </c>
    </row>
    <row r="16" spans="1:8">
      <c r="A16" t="s">
        <v>34</v>
      </c>
    </row>
  </sheetData>
  <phoneticPr fontId="2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48"/>
  <sheetViews>
    <sheetView topLeftCell="A7" workbookViewId="0">
      <selection activeCell="O7" sqref="O7"/>
    </sheetView>
  </sheetViews>
  <sheetFormatPr baseColWidth="10" defaultRowHeight="15" x14ac:dyDescent="0"/>
  <cols>
    <col min="1" max="1" width="28.28515625" customWidth="1"/>
    <col min="6" max="6" width="10.7109375" style="3"/>
    <col min="10" max="10" width="10.7109375" style="3"/>
  </cols>
  <sheetData>
    <row r="1" spans="1:15">
      <c r="A1" t="s">
        <v>1</v>
      </c>
      <c r="B1">
        <v>19.63495</v>
      </c>
      <c r="C1" t="s">
        <v>2</v>
      </c>
      <c r="E1" t="s">
        <v>0</v>
      </c>
    </row>
    <row r="2" spans="1:15">
      <c r="A2" t="s">
        <v>3</v>
      </c>
      <c r="B2">
        <v>5</v>
      </c>
      <c r="C2" t="s">
        <v>4</v>
      </c>
      <c r="E2" t="s">
        <v>24</v>
      </c>
    </row>
    <row r="3" spans="1:15">
      <c r="A3" t="s">
        <v>5</v>
      </c>
      <c r="B3">
        <v>1</v>
      </c>
      <c r="C3" t="s">
        <v>4</v>
      </c>
    </row>
    <row r="4" spans="1:15">
      <c r="F4" s="3">
        <f>MAX(F7:F375)</f>
        <v>979.07455000000004</v>
      </c>
    </row>
    <row r="5" spans="1:15">
      <c r="A5" t="s">
        <v>6</v>
      </c>
      <c r="B5" t="s">
        <v>7</v>
      </c>
      <c r="C5" t="s">
        <v>8</v>
      </c>
      <c r="D5" t="s">
        <v>46</v>
      </c>
      <c r="E5" t="s">
        <v>10</v>
      </c>
      <c r="F5" s="3" t="s">
        <v>11</v>
      </c>
      <c r="G5" t="s">
        <v>12</v>
      </c>
      <c r="H5" t="s">
        <v>13</v>
      </c>
      <c r="J5" s="3" t="s">
        <v>10</v>
      </c>
    </row>
    <row r="6" spans="1:15">
      <c r="A6" t="s">
        <v>14</v>
      </c>
      <c r="B6" t="s">
        <v>15</v>
      </c>
      <c r="C6" t="s">
        <v>16</v>
      </c>
      <c r="D6" t="s">
        <v>17</v>
      </c>
      <c r="E6" t="s">
        <v>17</v>
      </c>
      <c r="F6" s="3" t="s">
        <v>18</v>
      </c>
      <c r="G6" t="s">
        <v>17</v>
      </c>
      <c r="H6" t="s">
        <v>19</v>
      </c>
      <c r="I6" t="s">
        <v>20</v>
      </c>
      <c r="M6" t="s">
        <v>44</v>
      </c>
      <c r="N6" t="s">
        <v>45</v>
      </c>
      <c r="O6" t="s">
        <v>44</v>
      </c>
    </row>
    <row r="7" spans="1:15">
      <c r="A7">
        <v>0</v>
      </c>
      <c r="B7">
        <v>1.1000000000000001E-3</v>
      </c>
      <c r="C7">
        <v>-26.869769999999999</v>
      </c>
      <c r="D7">
        <v>4.7149999999999997E-2</v>
      </c>
      <c r="E7">
        <v>4.7149999999999997E-2</v>
      </c>
      <c r="F7" s="3">
        <v>-1.3684700000000001</v>
      </c>
      <c r="G7">
        <v>4.607E-2</v>
      </c>
      <c r="H7">
        <v>-1432983.78666</v>
      </c>
      <c r="I7">
        <f>D7/25</f>
        <v>1.8859999999999999E-3</v>
      </c>
      <c r="J7" s="3">
        <f>I7-$I$7</f>
        <v>0</v>
      </c>
      <c r="K7" s="5">
        <f>(138227*J7)</f>
        <v>0</v>
      </c>
      <c r="L7">
        <f>J7+0.002</f>
        <v>2E-3</v>
      </c>
      <c r="M7">
        <f>LN((25+D7)/25)</f>
        <v>1.8842237350063611E-3</v>
      </c>
      <c r="N7">
        <f>F7*(J7+1)</f>
        <v>-1.3684700000000001</v>
      </c>
      <c r="O7">
        <f>M7-$M$7</f>
        <v>0</v>
      </c>
    </row>
    <row r="8" spans="1:15">
      <c r="A8">
        <v>0.1</v>
      </c>
      <c r="B8">
        <v>-9.1E-4</v>
      </c>
      <c r="C8">
        <v>-28.37181</v>
      </c>
      <c r="D8">
        <v>4.7030000000000002E-2</v>
      </c>
      <c r="E8">
        <v>4.7030000000000002E-2</v>
      </c>
      <c r="F8" s="3">
        <v>-1.44496</v>
      </c>
      <c r="G8">
        <v>4.5960000000000001E-2</v>
      </c>
      <c r="H8">
        <v>-1512924.8298599999</v>
      </c>
      <c r="I8">
        <f t="shared" ref="I8:I71" si="0">D8/25</f>
        <v>1.8812000000000002E-3</v>
      </c>
      <c r="J8" s="3">
        <f t="shared" ref="J8:J71" si="1">I8-$I$7</f>
        <v>-4.799999999999683E-6</v>
      </c>
      <c r="K8" s="5">
        <f t="shared" ref="K8:K71" si="2">(138227*J8)</f>
        <v>-0.66348959999995616</v>
      </c>
      <c r="L8">
        <f t="shared" ref="L8:L71" si="3">J8+0.002</f>
        <v>1.9952000000000004E-3</v>
      </c>
      <c r="M8">
        <f t="shared" ref="M8:M71" si="4">LN((25+D8)/25)</f>
        <v>1.8794327592882984E-3</v>
      </c>
      <c r="N8">
        <f t="shared" ref="N8:N71" si="5">F8*(J8+1)</f>
        <v>-1.4449530641920001</v>
      </c>
      <c r="O8">
        <f t="shared" ref="O8:O71" si="6">M8-$M$7</f>
        <v>-4.7909757180627285E-6</v>
      </c>
    </row>
    <row r="9" spans="1:15">
      <c r="A9">
        <v>0.2</v>
      </c>
      <c r="B9">
        <v>1.1999999999999999E-3</v>
      </c>
      <c r="C9">
        <v>-12.701750000000001</v>
      </c>
      <c r="D9">
        <v>4.734E-2</v>
      </c>
      <c r="E9">
        <v>4.734E-2</v>
      </c>
      <c r="F9" s="3">
        <v>-0.64688999999999997</v>
      </c>
      <c r="G9">
        <v>4.6249999999999999E-2</v>
      </c>
      <c r="H9">
        <v>-677517.52798999997</v>
      </c>
      <c r="I9">
        <f t="shared" si="0"/>
        <v>1.8936000000000001E-3</v>
      </c>
      <c r="J9" s="3">
        <f t="shared" si="1"/>
        <v>7.6000000000001847E-6</v>
      </c>
      <c r="K9" s="5">
        <f t="shared" si="2"/>
        <v>1.0505252000000256</v>
      </c>
      <c r="L9">
        <f t="shared" si="3"/>
        <v>2.0076E-3</v>
      </c>
      <c r="M9">
        <f t="shared" si="4"/>
        <v>1.891809399617412E-3</v>
      </c>
      <c r="N9">
        <f t="shared" si="5"/>
        <v>-0.64689491636399998</v>
      </c>
      <c r="O9">
        <f t="shared" si="6"/>
        <v>7.5856646110509292E-6</v>
      </c>
    </row>
    <row r="10" spans="1:15">
      <c r="A10">
        <v>0.3</v>
      </c>
      <c r="B10">
        <v>3.29E-3</v>
      </c>
      <c r="C10">
        <v>38.445</v>
      </c>
      <c r="D10">
        <v>4.8460000000000003E-2</v>
      </c>
      <c r="E10">
        <v>4.8460000000000003E-2</v>
      </c>
      <c r="F10" s="3">
        <v>1.9579899999999999</v>
      </c>
      <c r="G10">
        <v>4.7320000000000001E-2</v>
      </c>
      <c r="H10">
        <v>2052863.04822</v>
      </c>
      <c r="I10">
        <f t="shared" si="0"/>
        <v>1.9384000000000001E-3</v>
      </c>
      <c r="J10" s="3">
        <f t="shared" si="1"/>
        <v>5.2400000000000189E-5</v>
      </c>
      <c r="K10" s="5">
        <f t="shared" si="2"/>
        <v>7.2430948000000264</v>
      </c>
      <c r="L10">
        <f t="shared" si="3"/>
        <v>2.0524000000000002E-3</v>
      </c>
      <c r="M10">
        <f t="shared" si="4"/>
        <v>1.9365237269738395E-3</v>
      </c>
      <c r="N10">
        <f t="shared" si="5"/>
        <v>1.9580925986759998</v>
      </c>
      <c r="O10">
        <f t="shared" si="6"/>
        <v>5.2299991967478436E-5</v>
      </c>
    </row>
    <row r="11" spans="1:15">
      <c r="A11">
        <v>0.4</v>
      </c>
      <c r="B11">
        <v>8.2400000000000008E-3</v>
      </c>
      <c r="C11">
        <v>187.48044999999999</v>
      </c>
      <c r="D11">
        <v>4.947E-2</v>
      </c>
      <c r="E11">
        <v>4.947E-2</v>
      </c>
      <c r="F11" s="3">
        <v>9.5482999999999993</v>
      </c>
      <c r="G11">
        <v>4.8280000000000003E-2</v>
      </c>
      <c r="H11">
        <v>10020630.52599</v>
      </c>
      <c r="I11">
        <f t="shared" si="0"/>
        <v>1.9788000000000002E-3</v>
      </c>
      <c r="J11" s="3">
        <f t="shared" si="1"/>
        <v>9.2800000000000304E-5</v>
      </c>
      <c r="K11" s="5">
        <f t="shared" si="2"/>
        <v>12.827465600000043</v>
      </c>
      <c r="L11">
        <f t="shared" si="3"/>
        <v>2.0928000000000006E-3</v>
      </c>
      <c r="M11">
        <f t="shared" si="4"/>
        <v>1.976844754215409E-3</v>
      </c>
      <c r="N11">
        <f t="shared" si="5"/>
        <v>9.5491860822399985</v>
      </c>
      <c r="O11">
        <f t="shared" si="6"/>
        <v>9.262101920904796E-5</v>
      </c>
    </row>
    <row r="12" spans="1:15">
      <c r="A12">
        <v>0.4178</v>
      </c>
      <c r="B12">
        <v>8.8999999999999999E-3</v>
      </c>
      <c r="C12">
        <v>224.61413999999999</v>
      </c>
      <c r="D12">
        <v>4.9770000000000002E-2</v>
      </c>
      <c r="E12">
        <v>4.9770000000000002E-2</v>
      </c>
      <c r="F12" s="3">
        <v>11.439500000000001</v>
      </c>
      <c r="G12">
        <v>4.8579999999999998E-2</v>
      </c>
      <c r="H12">
        <v>12008898.45286</v>
      </c>
      <c r="I12">
        <f t="shared" si="0"/>
        <v>1.9908E-3</v>
      </c>
      <c r="J12" s="3">
        <f t="shared" si="1"/>
        <v>1.0480000000000016E-4</v>
      </c>
      <c r="K12" s="5">
        <f t="shared" si="2"/>
        <v>14.486189600000023</v>
      </c>
      <c r="L12">
        <f t="shared" si="3"/>
        <v>2.1048000000000004E-3</v>
      </c>
      <c r="M12">
        <f t="shared" si="4"/>
        <v>1.9888209837949839E-3</v>
      </c>
      <c r="N12">
        <f t="shared" si="5"/>
        <v>11.440698859599999</v>
      </c>
      <c r="O12">
        <f t="shared" si="6"/>
        <v>1.0459724878862284E-4</v>
      </c>
    </row>
    <row r="13" spans="1:15">
      <c r="A13">
        <v>0.5</v>
      </c>
      <c r="B13">
        <v>1.6420000000000001E-2</v>
      </c>
      <c r="C13">
        <v>368.36863</v>
      </c>
      <c r="D13">
        <v>5.0810000000000001E-2</v>
      </c>
      <c r="E13">
        <v>5.0810000000000001E-2</v>
      </c>
      <c r="F13" s="3">
        <v>18.760860000000001</v>
      </c>
      <c r="G13">
        <v>4.956E-2</v>
      </c>
      <c r="H13">
        <v>19714015.39917</v>
      </c>
      <c r="I13">
        <f t="shared" si="0"/>
        <v>2.0324000000000002E-3</v>
      </c>
      <c r="J13" s="3">
        <f t="shared" si="1"/>
        <v>1.4640000000000031E-4</v>
      </c>
      <c r="K13" s="5">
        <f t="shared" si="2"/>
        <v>20.236432800000042</v>
      </c>
      <c r="L13">
        <f t="shared" si="3"/>
        <v>2.1464000000000006E-3</v>
      </c>
      <c r="M13">
        <f t="shared" si="4"/>
        <v>2.030337469238926E-3</v>
      </c>
      <c r="N13">
        <f t="shared" si="5"/>
        <v>18.763606589904001</v>
      </c>
      <c r="O13">
        <f t="shared" si="6"/>
        <v>1.4611373423256495E-4</v>
      </c>
    </row>
    <row r="14" spans="1:15">
      <c r="A14">
        <v>0.55879999999999996</v>
      </c>
      <c r="B14">
        <v>1.968E-2</v>
      </c>
      <c r="C14">
        <v>480.71145999999999</v>
      </c>
      <c r="D14">
        <v>5.1360000000000003E-2</v>
      </c>
      <c r="E14">
        <v>5.1360000000000003E-2</v>
      </c>
      <c r="F14" s="3">
        <v>24.482430000000001</v>
      </c>
      <c r="G14">
        <v>5.0090000000000003E-2</v>
      </c>
      <c r="H14">
        <v>25739884.189660002</v>
      </c>
      <c r="I14">
        <f t="shared" si="0"/>
        <v>2.0544000000000001E-3</v>
      </c>
      <c r="J14" s="3">
        <f t="shared" si="1"/>
        <v>1.6840000000000019E-4</v>
      </c>
      <c r="K14" s="5">
        <f t="shared" si="2"/>
        <v>23.277426800000026</v>
      </c>
      <c r="L14">
        <f t="shared" si="3"/>
        <v>2.1684E-3</v>
      </c>
      <c r="M14">
        <f t="shared" si="4"/>
        <v>2.0522926061130875E-3</v>
      </c>
      <c r="N14">
        <f t="shared" si="5"/>
        <v>24.486552841211999</v>
      </c>
      <c r="O14">
        <f t="shared" si="6"/>
        <v>1.6806887110672642E-4</v>
      </c>
    </row>
    <row r="15" spans="1:15">
      <c r="A15">
        <v>0.6</v>
      </c>
      <c r="B15">
        <v>2.2769999999999999E-2</v>
      </c>
      <c r="C15">
        <v>545.65668000000005</v>
      </c>
      <c r="D15">
        <v>5.237E-2</v>
      </c>
      <c r="E15">
        <v>5.237E-2</v>
      </c>
      <c r="F15" s="3">
        <v>27.79007</v>
      </c>
      <c r="G15">
        <v>5.1040000000000002E-2</v>
      </c>
      <c r="H15">
        <v>29245436.44551</v>
      </c>
      <c r="I15">
        <f t="shared" si="0"/>
        <v>2.0948E-3</v>
      </c>
      <c r="J15" s="3">
        <f t="shared" si="1"/>
        <v>2.0880000000000009E-4</v>
      </c>
      <c r="K15" s="5">
        <f t="shared" si="2"/>
        <v>28.861797600000013</v>
      </c>
      <c r="L15">
        <f t="shared" si="3"/>
        <v>2.2088000000000003E-3</v>
      </c>
      <c r="M15">
        <f t="shared" si="4"/>
        <v>2.0926089657988074E-3</v>
      </c>
      <c r="N15">
        <f t="shared" si="5"/>
        <v>27.795872566616001</v>
      </c>
      <c r="O15">
        <f t="shared" si="6"/>
        <v>2.083852307924463E-4</v>
      </c>
    </row>
    <row r="16" spans="1:15">
      <c r="A16">
        <v>0.69279999999999997</v>
      </c>
      <c r="B16">
        <v>3.0370000000000001E-2</v>
      </c>
      <c r="C16">
        <v>725.29315999999994</v>
      </c>
      <c r="D16">
        <v>5.2659999999999998E-2</v>
      </c>
      <c r="E16">
        <v>5.2659999999999998E-2</v>
      </c>
      <c r="F16" s="3">
        <v>36.938879999999997</v>
      </c>
      <c r="G16">
        <v>5.1319999999999998E-2</v>
      </c>
      <c r="H16">
        <v>38883995.071060002</v>
      </c>
      <c r="I16">
        <f t="shared" si="0"/>
        <v>2.1064E-3</v>
      </c>
      <c r="J16" s="3">
        <f t="shared" si="1"/>
        <v>2.2040000000000015E-4</v>
      </c>
      <c r="K16" s="5">
        <f t="shared" si="2"/>
        <v>30.465230800000022</v>
      </c>
      <c r="L16">
        <f t="shared" si="3"/>
        <v>2.2204E-3</v>
      </c>
      <c r="M16">
        <f t="shared" si="4"/>
        <v>2.1041846499167682E-3</v>
      </c>
      <c r="N16">
        <f t="shared" si="5"/>
        <v>36.947021329151994</v>
      </c>
      <c r="O16">
        <f t="shared" si="6"/>
        <v>2.1996091491040715E-4</v>
      </c>
    </row>
    <row r="17" spans="1:15">
      <c r="A17">
        <v>0.7</v>
      </c>
      <c r="B17">
        <v>3.2030000000000003E-2</v>
      </c>
      <c r="C17">
        <v>731.73045999999999</v>
      </c>
      <c r="D17">
        <v>5.289E-2</v>
      </c>
      <c r="E17">
        <v>5.289E-2</v>
      </c>
      <c r="F17" s="3">
        <v>37.266730000000003</v>
      </c>
      <c r="G17">
        <v>5.1529999999999999E-2</v>
      </c>
      <c r="H17">
        <v>39237604.300300002</v>
      </c>
      <c r="I17">
        <f t="shared" si="0"/>
        <v>2.1156E-3</v>
      </c>
      <c r="J17" s="3">
        <f t="shared" si="1"/>
        <v>2.2960000000000016E-4</v>
      </c>
      <c r="K17" s="5">
        <f t="shared" si="2"/>
        <v>31.73691920000002</v>
      </c>
      <c r="L17">
        <f t="shared" si="3"/>
        <v>2.2296E-3</v>
      </c>
      <c r="M17">
        <f t="shared" si="4"/>
        <v>2.1133652696286634E-3</v>
      </c>
      <c r="N17">
        <f t="shared" si="5"/>
        <v>37.275286441208003</v>
      </c>
      <c r="O17">
        <f t="shared" si="6"/>
        <v>2.2914153462230235E-4</v>
      </c>
    </row>
    <row r="18" spans="1:15">
      <c r="A18">
        <v>0.8</v>
      </c>
      <c r="B18">
        <v>3.8539999999999998E-2</v>
      </c>
      <c r="C18">
        <v>932.13319999999999</v>
      </c>
      <c r="D18">
        <v>5.3510000000000002E-2</v>
      </c>
      <c r="E18">
        <v>5.3510000000000002E-2</v>
      </c>
      <c r="F18" s="3">
        <v>47.473149999999997</v>
      </c>
      <c r="G18">
        <v>5.2130000000000003E-2</v>
      </c>
      <c r="H18">
        <v>50013658.709980004</v>
      </c>
      <c r="I18">
        <f t="shared" si="0"/>
        <v>2.1404000000000002E-3</v>
      </c>
      <c r="J18" s="3">
        <f t="shared" si="1"/>
        <v>2.5440000000000033E-4</v>
      </c>
      <c r="K18" s="5">
        <f t="shared" si="2"/>
        <v>35.164948800000047</v>
      </c>
      <c r="L18">
        <f t="shared" si="3"/>
        <v>2.2544000000000002E-3</v>
      </c>
      <c r="M18">
        <f t="shared" si="4"/>
        <v>2.1381126072954216E-3</v>
      </c>
      <c r="N18">
        <f t="shared" si="5"/>
        <v>47.485227169359995</v>
      </c>
      <c r="O18">
        <f t="shared" si="6"/>
        <v>2.538888722890605E-4</v>
      </c>
    </row>
    <row r="19" spans="1:15">
      <c r="A19">
        <v>0.81879999999999997</v>
      </c>
      <c r="B19">
        <v>4.2320000000000003E-2</v>
      </c>
      <c r="C19">
        <v>976.58633999999995</v>
      </c>
      <c r="D19">
        <v>5.3800000000000001E-2</v>
      </c>
      <c r="E19">
        <v>5.3800000000000001E-2</v>
      </c>
      <c r="F19" s="3">
        <v>49.737130000000001</v>
      </c>
      <c r="G19">
        <v>5.2400000000000002E-2</v>
      </c>
      <c r="H19">
        <v>52412950.42814</v>
      </c>
      <c r="I19">
        <f t="shared" si="0"/>
        <v>2.1519999999999998E-3</v>
      </c>
      <c r="J19" s="3">
        <f t="shared" si="1"/>
        <v>2.6599999999999996E-4</v>
      </c>
      <c r="K19" s="5">
        <f t="shared" si="2"/>
        <v>36.768381999999995</v>
      </c>
      <c r="L19">
        <f t="shared" si="3"/>
        <v>2.2659999999999998E-3</v>
      </c>
      <c r="M19">
        <f t="shared" si="4"/>
        <v>2.1496877646926347E-3</v>
      </c>
      <c r="N19">
        <f t="shared" si="5"/>
        <v>49.750360076580009</v>
      </c>
      <c r="O19">
        <f t="shared" si="6"/>
        <v>2.654640296862736E-4</v>
      </c>
    </row>
    <row r="20" spans="1:15">
      <c r="A20">
        <v>0.9</v>
      </c>
      <c r="B20">
        <v>4.6640000000000001E-2</v>
      </c>
      <c r="C20">
        <v>1142.81178</v>
      </c>
      <c r="D20">
        <v>5.5329999999999997E-2</v>
      </c>
      <c r="E20">
        <v>5.5329999999999997E-2</v>
      </c>
      <c r="F20" s="3">
        <v>58.202930000000002</v>
      </c>
      <c r="G20">
        <v>5.3850000000000002E-2</v>
      </c>
      <c r="H20">
        <v>61423092.136380002</v>
      </c>
      <c r="I20">
        <f t="shared" si="0"/>
        <v>2.2131999999999998E-3</v>
      </c>
      <c r="J20" s="3">
        <f t="shared" si="1"/>
        <v>3.2719999999999993E-4</v>
      </c>
      <c r="K20" s="5">
        <f t="shared" si="2"/>
        <v>45.22787439999999</v>
      </c>
      <c r="L20">
        <f t="shared" si="3"/>
        <v>2.3271999999999998E-3</v>
      </c>
      <c r="M20">
        <f t="shared" si="4"/>
        <v>2.2107544804979419E-3</v>
      </c>
      <c r="N20">
        <f t="shared" si="5"/>
        <v>58.221973998696008</v>
      </c>
      <c r="O20">
        <f t="shared" si="6"/>
        <v>3.265307454915808E-4</v>
      </c>
    </row>
    <row r="21" spans="1:15">
      <c r="A21">
        <v>0.93779999999999997</v>
      </c>
      <c r="B21">
        <v>5.0549999999999998E-2</v>
      </c>
      <c r="C21">
        <v>1228.6543799999999</v>
      </c>
      <c r="D21">
        <v>5.543E-2</v>
      </c>
      <c r="E21">
        <v>5.543E-2</v>
      </c>
      <c r="F21" s="3">
        <v>62.574860000000001</v>
      </c>
      <c r="G21">
        <v>5.3940000000000002E-2</v>
      </c>
      <c r="H21">
        <v>66043151.317259997</v>
      </c>
      <c r="I21">
        <f t="shared" si="0"/>
        <v>2.2171999999999999E-3</v>
      </c>
      <c r="J21" s="3">
        <f t="shared" si="1"/>
        <v>3.3120000000000003E-4</v>
      </c>
      <c r="K21" s="5">
        <f t="shared" si="2"/>
        <v>45.780782400000007</v>
      </c>
      <c r="L21">
        <f t="shared" si="3"/>
        <v>2.3312000000000003E-3</v>
      </c>
      <c r="M21">
        <f t="shared" si="4"/>
        <v>2.2147456392828998E-3</v>
      </c>
      <c r="N21">
        <f t="shared" si="5"/>
        <v>62.595584793632</v>
      </c>
      <c r="O21">
        <f t="shared" si="6"/>
        <v>3.305219042765387E-4</v>
      </c>
    </row>
    <row r="22" spans="1:15">
      <c r="A22">
        <v>1</v>
      </c>
      <c r="B22">
        <v>5.6930000000000001E-2</v>
      </c>
      <c r="C22">
        <v>1364.1476600000001</v>
      </c>
      <c r="D22">
        <v>5.6000000000000001E-2</v>
      </c>
      <c r="E22">
        <v>5.6000000000000001E-2</v>
      </c>
      <c r="F22" s="3">
        <v>69.475470000000001</v>
      </c>
      <c r="G22">
        <v>5.4489999999999997E-2</v>
      </c>
      <c r="H22">
        <v>73365997.642159998</v>
      </c>
      <c r="I22">
        <f t="shared" si="0"/>
        <v>2.2400000000000002E-3</v>
      </c>
      <c r="J22" s="3">
        <f t="shared" si="1"/>
        <v>3.5400000000000036E-4</v>
      </c>
      <c r="K22" s="5">
        <f t="shared" si="2"/>
        <v>48.93235800000005</v>
      </c>
      <c r="L22">
        <f t="shared" si="3"/>
        <v>2.3540000000000002E-3</v>
      </c>
      <c r="M22">
        <f t="shared" si="4"/>
        <v>2.2374949401918671E-3</v>
      </c>
      <c r="N22">
        <f t="shared" si="5"/>
        <v>69.500064316380005</v>
      </c>
      <c r="O22">
        <f t="shared" si="6"/>
        <v>3.5327120518550601E-4</v>
      </c>
    </row>
    <row r="23" spans="1:15">
      <c r="A23">
        <v>1.0498000000000001</v>
      </c>
      <c r="B23">
        <v>5.9549999999999999E-2</v>
      </c>
      <c r="C23">
        <v>1473.35529</v>
      </c>
      <c r="D23">
        <v>5.6730000000000003E-2</v>
      </c>
      <c r="E23">
        <v>5.6730000000000003E-2</v>
      </c>
      <c r="F23" s="3">
        <v>75.037369999999996</v>
      </c>
      <c r="G23">
        <v>5.518E-2</v>
      </c>
      <c r="H23">
        <v>79293920.439260006</v>
      </c>
      <c r="I23">
        <f t="shared" si="0"/>
        <v>2.2692000000000003E-3</v>
      </c>
      <c r="J23" s="3">
        <f t="shared" si="1"/>
        <v>3.8320000000000042E-4</v>
      </c>
      <c r="K23" s="5">
        <f t="shared" si="2"/>
        <v>52.968586400000056</v>
      </c>
      <c r="L23">
        <f t="shared" si="3"/>
        <v>2.3832000000000002E-3</v>
      </c>
      <c r="M23">
        <f t="shared" si="4"/>
        <v>2.2666292539700395E-3</v>
      </c>
      <c r="N23">
        <f t="shared" si="5"/>
        <v>75.066124320183988</v>
      </c>
      <c r="O23">
        <f t="shared" si="6"/>
        <v>3.824055189636784E-4</v>
      </c>
    </row>
    <row r="24" spans="1:15">
      <c r="A24">
        <v>1.1000000000000001</v>
      </c>
      <c r="B24">
        <v>6.2729999999999994E-2</v>
      </c>
      <c r="C24">
        <v>1589.1909599999999</v>
      </c>
      <c r="D24">
        <v>5.7590000000000002E-2</v>
      </c>
      <c r="E24">
        <v>5.7590000000000002E-2</v>
      </c>
      <c r="F24" s="3">
        <v>80.93683</v>
      </c>
      <c r="G24">
        <v>5.5989999999999998E-2</v>
      </c>
      <c r="H24">
        <v>85598105.611809999</v>
      </c>
      <c r="I24">
        <f t="shared" si="0"/>
        <v>2.3036000000000003E-3</v>
      </c>
      <c r="J24" s="3">
        <f t="shared" si="1"/>
        <v>4.1760000000000039E-4</v>
      </c>
      <c r="K24" s="5">
        <f t="shared" si="2"/>
        <v>57.723595200000055</v>
      </c>
      <c r="L24">
        <f t="shared" si="3"/>
        <v>2.4176000000000007E-3</v>
      </c>
      <c r="M24">
        <f t="shared" si="4"/>
        <v>2.3009507812335821E-3</v>
      </c>
      <c r="N24">
        <f t="shared" si="5"/>
        <v>80.970629220207996</v>
      </c>
      <c r="O24">
        <f t="shared" si="6"/>
        <v>4.1672704622722104E-4</v>
      </c>
    </row>
    <row r="25" spans="1:15">
      <c r="A25">
        <v>1.1568000000000001</v>
      </c>
      <c r="B25">
        <v>6.658E-2</v>
      </c>
      <c r="C25">
        <v>1731.0977</v>
      </c>
      <c r="D25">
        <v>5.8130000000000001E-2</v>
      </c>
      <c r="E25">
        <v>5.8130000000000001E-2</v>
      </c>
      <c r="F25" s="3">
        <v>88.164079999999998</v>
      </c>
      <c r="G25">
        <v>5.6500000000000002E-2</v>
      </c>
      <c r="H25">
        <v>93289142.411300004</v>
      </c>
      <c r="I25">
        <f t="shared" si="0"/>
        <v>2.3251999999999999E-3</v>
      </c>
      <c r="J25" s="3">
        <f t="shared" si="1"/>
        <v>4.3920000000000005E-4</v>
      </c>
      <c r="K25" s="5">
        <f t="shared" si="2"/>
        <v>60.709298400000009</v>
      </c>
      <c r="L25">
        <f t="shared" si="3"/>
        <v>2.4391999999999999E-3</v>
      </c>
      <c r="M25">
        <f t="shared" si="4"/>
        <v>2.3225009056264782E-3</v>
      </c>
      <c r="N25">
        <f t="shared" si="5"/>
        <v>88.202801663936</v>
      </c>
      <c r="O25">
        <f t="shared" si="6"/>
        <v>4.3827717062011715E-4</v>
      </c>
    </row>
    <row r="26" spans="1:15">
      <c r="A26">
        <v>1.2</v>
      </c>
      <c r="B26">
        <v>7.0069999999999993E-2</v>
      </c>
      <c r="C26">
        <v>1829.6122600000001</v>
      </c>
      <c r="D26">
        <v>5.9020000000000003E-2</v>
      </c>
      <c r="E26">
        <v>5.9020000000000003E-2</v>
      </c>
      <c r="F26" s="3">
        <v>93.181389999999993</v>
      </c>
      <c r="G26">
        <v>5.7340000000000002E-2</v>
      </c>
      <c r="H26">
        <v>98681002.338009998</v>
      </c>
      <c r="I26">
        <f t="shared" si="0"/>
        <v>2.3608000000000001E-3</v>
      </c>
      <c r="J26" s="3">
        <f t="shared" si="1"/>
        <v>4.7480000000000027E-4</v>
      </c>
      <c r="K26" s="5">
        <f t="shared" si="2"/>
        <v>65.630179600000034</v>
      </c>
      <c r="L26">
        <f t="shared" si="3"/>
        <v>2.4748000000000001E-3</v>
      </c>
      <c r="M26">
        <f t="shared" si="4"/>
        <v>2.358017689804804E-3</v>
      </c>
      <c r="N26">
        <f t="shared" si="5"/>
        <v>93.22563252397201</v>
      </c>
      <c r="O26">
        <f t="shared" si="6"/>
        <v>4.7379395479844291E-4</v>
      </c>
    </row>
    <row r="27" spans="1:15">
      <c r="A27">
        <v>1.2558</v>
      </c>
      <c r="B27">
        <v>7.4380000000000002E-2</v>
      </c>
      <c r="C27">
        <v>1969.5997199999999</v>
      </c>
      <c r="D27">
        <v>6.0319999999999999E-2</v>
      </c>
      <c r="E27">
        <v>6.0319999999999999E-2</v>
      </c>
      <c r="F27" s="3">
        <v>100.31089</v>
      </c>
      <c r="G27">
        <v>5.8569999999999997E-2</v>
      </c>
      <c r="H27">
        <v>106361186.33776</v>
      </c>
      <c r="I27">
        <f t="shared" si="0"/>
        <v>2.4128000000000001E-3</v>
      </c>
      <c r="J27" s="3">
        <f t="shared" si="1"/>
        <v>5.2680000000000023E-4</v>
      </c>
      <c r="K27" s="5">
        <f t="shared" si="2"/>
        <v>72.817983600000034</v>
      </c>
      <c r="L27">
        <f t="shared" si="3"/>
        <v>2.5268000000000001E-3</v>
      </c>
      <c r="M27">
        <f t="shared" si="4"/>
        <v>2.4098938717455722E-3</v>
      </c>
      <c r="N27">
        <f t="shared" si="5"/>
        <v>100.363733776852</v>
      </c>
      <c r="O27">
        <f t="shared" si="6"/>
        <v>5.256701367392111E-4</v>
      </c>
    </row>
    <row r="28" spans="1:15">
      <c r="A28">
        <v>1.3</v>
      </c>
      <c r="B28">
        <v>7.7119999999999994E-2</v>
      </c>
      <c r="C28">
        <v>2087.7957299999998</v>
      </c>
      <c r="D28">
        <v>6.0159999999999998E-2</v>
      </c>
      <c r="E28">
        <v>6.0159999999999998E-2</v>
      </c>
      <c r="F28" s="3">
        <v>106.33056999999999</v>
      </c>
      <c r="G28">
        <v>5.842E-2</v>
      </c>
      <c r="H28">
        <v>112727619.1901</v>
      </c>
      <c r="I28">
        <f t="shared" si="0"/>
        <v>2.4063999999999999E-3</v>
      </c>
      <c r="J28" s="3">
        <f t="shared" si="1"/>
        <v>5.2040000000000007E-4</v>
      </c>
      <c r="K28" s="5">
        <f t="shared" si="2"/>
        <v>71.933330800000007</v>
      </c>
      <c r="L28">
        <f t="shared" si="3"/>
        <v>2.5203999999999999E-3</v>
      </c>
      <c r="M28">
        <f t="shared" si="4"/>
        <v>2.4035092561151897E-3</v>
      </c>
      <c r="N28">
        <f t="shared" si="5"/>
        <v>106.38590442862801</v>
      </c>
      <c r="O28">
        <f t="shared" si="6"/>
        <v>5.1928552110882859E-4</v>
      </c>
    </row>
    <row r="29" spans="1:15">
      <c r="A29">
        <v>1.3548</v>
      </c>
      <c r="B29">
        <v>8.2589999999999997E-2</v>
      </c>
      <c r="C29">
        <v>2228.28388</v>
      </c>
      <c r="D29">
        <v>6.1679999999999999E-2</v>
      </c>
      <c r="E29">
        <v>6.1679999999999999E-2</v>
      </c>
      <c r="F29" s="3">
        <v>113.48557</v>
      </c>
      <c r="G29">
        <v>5.985E-2</v>
      </c>
      <c r="H29">
        <v>120484893.18808</v>
      </c>
      <c r="I29">
        <f t="shared" si="0"/>
        <v>2.4672000000000001E-3</v>
      </c>
      <c r="J29" s="3">
        <f t="shared" si="1"/>
        <v>5.8120000000000025E-4</v>
      </c>
      <c r="K29" s="5">
        <f t="shared" si="2"/>
        <v>80.337532400000029</v>
      </c>
      <c r="L29">
        <f t="shared" si="3"/>
        <v>2.5812000000000005E-3</v>
      </c>
      <c r="M29">
        <f t="shared" si="4"/>
        <v>2.4641614588461853E-3</v>
      </c>
      <c r="N29">
        <f t="shared" si="5"/>
        <v>113.551527813284</v>
      </c>
      <c r="O29">
        <f t="shared" si="6"/>
        <v>5.7993772383982422E-4</v>
      </c>
    </row>
    <row r="30" spans="1:15">
      <c r="A30">
        <v>1.4</v>
      </c>
      <c r="B30">
        <v>8.4989999999999996E-2</v>
      </c>
      <c r="C30">
        <v>2345.1685900000002</v>
      </c>
      <c r="D30">
        <v>6.2440000000000002E-2</v>
      </c>
      <c r="E30">
        <v>6.2440000000000002E-2</v>
      </c>
      <c r="F30" s="3">
        <v>119.43846000000001</v>
      </c>
      <c r="G30">
        <v>6.0569999999999999E-2</v>
      </c>
      <c r="H30">
        <v>126896056.75207999</v>
      </c>
      <c r="I30">
        <f t="shared" si="0"/>
        <v>2.4976E-3</v>
      </c>
      <c r="J30" s="3">
        <f t="shared" si="1"/>
        <v>6.1160000000000012E-4</v>
      </c>
      <c r="K30" s="5">
        <f t="shared" si="2"/>
        <v>84.539633200000011</v>
      </c>
      <c r="L30">
        <f t="shared" si="3"/>
        <v>2.6116000000000004E-3</v>
      </c>
      <c r="M30">
        <f t="shared" si="4"/>
        <v>2.4944861807588252E-3</v>
      </c>
      <c r="N30">
        <f t="shared" si="5"/>
        <v>119.51150856213602</v>
      </c>
      <c r="O30">
        <f t="shared" si="6"/>
        <v>6.1026244575246411E-4</v>
      </c>
    </row>
    <row r="31" spans="1:15">
      <c r="A31">
        <v>1.4468000000000001</v>
      </c>
      <c r="B31">
        <v>8.8800000000000004E-2</v>
      </c>
      <c r="C31">
        <v>2474.68948</v>
      </c>
      <c r="D31">
        <v>6.3130000000000006E-2</v>
      </c>
      <c r="E31">
        <v>6.3130000000000006E-2</v>
      </c>
      <c r="F31" s="3">
        <v>126.03489999999999</v>
      </c>
      <c r="G31">
        <v>6.1219999999999997E-2</v>
      </c>
      <c r="H31">
        <v>133991518.46073</v>
      </c>
      <c r="I31">
        <f t="shared" si="0"/>
        <v>2.5252E-3</v>
      </c>
      <c r="J31" s="3">
        <f t="shared" si="1"/>
        <v>6.3920000000000014E-4</v>
      </c>
      <c r="K31" s="5">
        <f t="shared" si="2"/>
        <v>88.354698400000018</v>
      </c>
      <c r="L31">
        <f t="shared" si="3"/>
        <v>2.6392000000000004E-3</v>
      </c>
      <c r="M31">
        <f t="shared" si="4"/>
        <v>2.522017039761397E-3</v>
      </c>
      <c r="N31">
        <f t="shared" si="5"/>
        <v>126.11546150807999</v>
      </c>
      <c r="O31">
        <f t="shared" si="6"/>
        <v>6.3779330475503587E-4</v>
      </c>
    </row>
    <row r="32" spans="1:15">
      <c r="A32">
        <v>1.5</v>
      </c>
      <c r="B32">
        <v>9.3340000000000006E-2</v>
      </c>
      <c r="C32">
        <v>2608.1800499999999</v>
      </c>
      <c r="D32">
        <v>6.4149999999999999E-2</v>
      </c>
      <c r="E32">
        <v>6.4149999999999999E-2</v>
      </c>
      <c r="F32" s="3">
        <v>132.83351999999999</v>
      </c>
      <c r="G32">
        <v>6.2170000000000003E-2</v>
      </c>
      <c r="H32">
        <v>141354328.92201</v>
      </c>
      <c r="I32">
        <f t="shared" si="0"/>
        <v>2.5660000000000001E-3</v>
      </c>
      <c r="J32" s="3">
        <f t="shared" si="1"/>
        <v>6.8000000000000027E-4</v>
      </c>
      <c r="K32" s="5">
        <f t="shared" si="2"/>
        <v>93.994360000000043</v>
      </c>
      <c r="L32">
        <f t="shared" si="3"/>
        <v>2.6800000000000001E-3</v>
      </c>
      <c r="M32">
        <f t="shared" si="4"/>
        <v>2.5627134430029992E-3</v>
      </c>
      <c r="N32">
        <f t="shared" si="5"/>
        <v>132.92384679360001</v>
      </c>
      <c r="O32">
        <f t="shared" si="6"/>
        <v>6.784897079966381E-4</v>
      </c>
    </row>
    <row r="33" spans="1:15">
      <c r="A33">
        <v>1.5418000000000001</v>
      </c>
      <c r="B33">
        <v>9.7379999999999994E-2</v>
      </c>
      <c r="C33">
        <v>2730.5007000000001</v>
      </c>
      <c r="D33">
        <v>6.5610000000000002E-2</v>
      </c>
      <c r="E33">
        <v>6.5610000000000002E-2</v>
      </c>
      <c r="F33" s="3">
        <v>139.06326000000001</v>
      </c>
      <c r="G33">
        <v>6.3539999999999999E-2</v>
      </c>
      <c r="H33">
        <v>148186760.77618</v>
      </c>
      <c r="I33">
        <f t="shared" si="0"/>
        <v>2.6244000000000003E-3</v>
      </c>
      <c r="J33" s="3">
        <f t="shared" si="1"/>
        <v>7.3840000000000038E-4</v>
      </c>
      <c r="K33" s="5">
        <f t="shared" si="2"/>
        <v>102.06681680000005</v>
      </c>
      <c r="L33">
        <f t="shared" si="3"/>
        <v>2.7384000000000002E-3</v>
      </c>
      <c r="M33">
        <f t="shared" si="4"/>
        <v>2.6209622756489317E-3</v>
      </c>
      <c r="N33">
        <f t="shared" si="5"/>
        <v>139.16594431118401</v>
      </c>
      <c r="O33">
        <f t="shared" si="6"/>
        <v>7.3673854064257066E-4</v>
      </c>
    </row>
    <row r="34" spans="1:15">
      <c r="A34">
        <v>1.6</v>
      </c>
      <c r="B34">
        <v>0.10066</v>
      </c>
      <c r="C34">
        <v>2889.1205799999998</v>
      </c>
      <c r="D34">
        <v>6.615E-2</v>
      </c>
      <c r="E34">
        <v>6.615E-2</v>
      </c>
      <c r="F34" s="3">
        <v>147.14170999999999</v>
      </c>
      <c r="G34">
        <v>6.4049999999999996E-2</v>
      </c>
      <c r="H34">
        <v>156875016.21871001</v>
      </c>
      <c r="I34">
        <f t="shared" si="0"/>
        <v>2.6459999999999999E-3</v>
      </c>
      <c r="J34" s="3">
        <f t="shared" si="1"/>
        <v>7.6000000000000004E-4</v>
      </c>
      <c r="K34" s="5">
        <f t="shared" si="2"/>
        <v>105.05252</v>
      </c>
      <c r="L34">
        <f t="shared" si="3"/>
        <v>2.7600000000000003E-3</v>
      </c>
      <c r="M34">
        <f t="shared" si="4"/>
        <v>2.6425055049319156E-3</v>
      </c>
      <c r="N34">
        <f t="shared" si="5"/>
        <v>147.2535376996</v>
      </c>
      <c r="O34">
        <f t="shared" si="6"/>
        <v>7.5828176992555449E-4</v>
      </c>
    </row>
    <row r="35" spans="1:15">
      <c r="A35">
        <v>1.6328</v>
      </c>
      <c r="B35">
        <v>0.10392999999999999</v>
      </c>
      <c r="C35">
        <v>2981.1859100000001</v>
      </c>
      <c r="D35">
        <v>6.6879999999999995E-2</v>
      </c>
      <c r="E35">
        <v>6.6879999999999995E-2</v>
      </c>
      <c r="F35" s="3">
        <v>151.83054999999999</v>
      </c>
      <c r="G35">
        <v>6.4740000000000006E-2</v>
      </c>
      <c r="H35">
        <v>161984889.16277</v>
      </c>
      <c r="I35">
        <f t="shared" si="0"/>
        <v>2.6752E-3</v>
      </c>
      <c r="J35" s="3">
        <f t="shared" si="1"/>
        <v>7.892000000000001E-4</v>
      </c>
      <c r="K35" s="5">
        <f t="shared" si="2"/>
        <v>109.08874840000001</v>
      </c>
      <c r="L35">
        <f t="shared" si="3"/>
        <v>2.7892000000000004E-3</v>
      </c>
      <c r="M35">
        <f t="shared" si="4"/>
        <v>2.671628021566395E-3</v>
      </c>
      <c r="N35">
        <f t="shared" si="5"/>
        <v>151.95037467006</v>
      </c>
      <c r="O35">
        <f t="shared" si="6"/>
        <v>7.8740428656003396E-4</v>
      </c>
    </row>
    <row r="36" spans="1:15">
      <c r="A36">
        <v>1.7</v>
      </c>
      <c r="B36">
        <v>0.10996</v>
      </c>
      <c r="C36">
        <v>3159.0938599999999</v>
      </c>
      <c r="D36">
        <v>6.7519999999999997E-2</v>
      </c>
      <c r="E36">
        <v>6.7519999999999997E-2</v>
      </c>
      <c r="F36" s="3">
        <v>160.89133000000001</v>
      </c>
      <c r="G36">
        <v>6.5339999999999995E-2</v>
      </c>
      <c r="H36">
        <v>171754497.10374999</v>
      </c>
      <c r="I36">
        <f t="shared" si="0"/>
        <v>2.7007999999999997E-3</v>
      </c>
      <c r="J36" s="3">
        <f t="shared" si="1"/>
        <v>8.1479999999999986E-4</v>
      </c>
      <c r="K36" s="5">
        <f t="shared" si="2"/>
        <v>112.62735959999998</v>
      </c>
      <c r="L36">
        <f t="shared" si="3"/>
        <v>2.8148000000000001E-3</v>
      </c>
      <c r="M36">
        <f t="shared" si="4"/>
        <v>2.6971593932405735E-3</v>
      </c>
      <c r="N36">
        <f t="shared" si="5"/>
        <v>161.022424255684</v>
      </c>
      <c r="O36">
        <f t="shared" si="6"/>
        <v>8.1293565823421245E-4</v>
      </c>
    </row>
    <row r="37" spans="1:15">
      <c r="A37">
        <v>1.7238</v>
      </c>
      <c r="B37">
        <v>0.11014</v>
      </c>
      <c r="C37">
        <v>3217.50641</v>
      </c>
      <c r="D37">
        <v>6.8489999999999995E-2</v>
      </c>
      <c r="E37">
        <v>6.8489999999999995E-2</v>
      </c>
      <c r="F37" s="3">
        <v>163.86626000000001</v>
      </c>
      <c r="G37">
        <v>6.6250000000000003E-2</v>
      </c>
      <c r="H37">
        <v>175089736.41202</v>
      </c>
      <c r="I37">
        <f t="shared" si="0"/>
        <v>2.7396E-3</v>
      </c>
      <c r="J37" s="3">
        <f t="shared" si="1"/>
        <v>8.5360000000000015E-4</v>
      </c>
      <c r="K37" s="5">
        <f t="shared" si="2"/>
        <v>117.99056720000002</v>
      </c>
      <c r="L37">
        <f t="shared" si="3"/>
        <v>2.8536000000000004E-3</v>
      </c>
      <c r="M37">
        <f t="shared" si="4"/>
        <v>2.7358541358066917E-3</v>
      </c>
      <c r="N37">
        <f t="shared" si="5"/>
        <v>164.006136239536</v>
      </c>
      <c r="O37">
        <f t="shared" si="6"/>
        <v>8.5163040080033056E-4</v>
      </c>
    </row>
    <row r="38" spans="1:15">
      <c r="A38">
        <v>1.8</v>
      </c>
      <c r="B38">
        <v>0.11559999999999999</v>
      </c>
      <c r="C38">
        <v>3435.5759600000001</v>
      </c>
      <c r="D38">
        <v>6.9900000000000004E-2</v>
      </c>
      <c r="E38">
        <v>6.9900000000000004E-2</v>
      </c>
      <c r="F38" s="3">
        <v>174.97245000000001</v>
      </c>
      <c r="G38">
        <v>6.7559999999999995E-2</v>
      </c>
      <c r="H38">
        <v>187202477.31869</v>
      </c>
      <c r="I38">
        <f t="shared" si="0"/>
        <v>2.7960000000000003E-3</v>
      </c>
      <c r="J38" s="3">
        <f t="shared" si="1"/>
        <v>9.1000000000000044E-4</v>
      </c>
      <c r="K38" s="5">
        <f t="shared" si="2"/>
        <v>125.78657000000005</v>
      </c>
      <c r="L38">
        <f t="shared" si="3"/>
        <v>2.9100000000000003E-3</v>
      </c>
      <c r="M38">
        <f t="shared" si="4"/>
        <v>2.7920984627734487E-3</v>
      </c>
      <c r="N38">
        <f t="shared" si="5"/>
        <v>175.13167492950001</v>
      </c>
      <c r="O38">
        <f t="shared" si="6"/>
        <v>9.0787472776708762E-4</v>
      </c>
    </row>
    <row r="39" spans="1:15">
      <c r="A39">
        <v>1.8138000000000001</v>
      </c>
      <c r="B39">
        <v>0.11808</v>
      </c>
      <c r="C39">
        <v>3475.45147</v>
      </c>
      <c r="D39">
        <v>7.034E-2</v>
      </c>
      <c r="E39">
        <v>7.034E-2</v>
      </c>
      <c r="F39" s="3">
        <v>177.00328999999999</v>
      </c>
      <c r="G39">
        <v>6.7970000000000003E-2</v>
      </c>
      <c r="H39">
        <v>189453077.69940999</v>
      </c>
      <c r="I39">
        <f t="shared" si="0"/>
        <v>2.8135999999999999E-3</v>
      </c>
      <c r="J39" s="3">
        <f t="shared" si="1"/>
        <v>9.276E-4</v>
      </c>
      <c r="K39" s="5">
        <f t="shared" si="2"/>
        <v>128.2193652</v>
      </c>
      <c r="L39">
        <f t="shared" si="3"/>
        <v>2.9275999999999998E-3</v>
      </c>
      <c r="M39">
        <f t="shared" si="4"/>
        <v>2.8096492363641951E-3</v>
      </c>
      <c r="N39">
        <f t="shared" si="5"/>
        <v>177.167478251804</v>
      </c>
      <c r="O39">
        <f t="shared" si="6"/>
        <v>9.2542550135783406E-4</v>
      </c>
    </row>
    <row r="40" spans="1:15">
      <c r="A40">
        <v>1.9</v>
      </c>
      <c r="B40">
        <v>0.12306</v>
      </c>
      <c r="C40">
        <v>3708.9586300000001</v>
      </c>
      <c r="D40">
        <v>7.1660000000000001E-2</v>
      </c>
      <c r="E40">
        <v>7.1660000000000001E-2</v>
      </c>
      <c r="F40" s="3">
        <v>188.89571000000001</v>
      </c>
      <c r="G40">
        <v>6.9209999999999994E-2</v>
      </c>
      <c r="H40">
        <v>202431921.74035001</v>
      </c>
      <c r="I40">
        <f t="shared" si="0"/>
        <v>2.8663999999999999E-3</v>
      </c>
      <c r="J40" s="3">
        <f t="shared" si="1"/>
        <v>9.8039999999999998E-4</v>
      </c>
      <c r="K40" s="5">
        <f t="shared" si="2"/>
        <v>135.51775079999999</v>
      </c>
      <c r="L40">
        <f t="shared" si="3"/>
        <v>2.9804000000000002E-3</v>
      </c>
      <c r="M40">
        <f t="shared" si="4"/>
        <v>2.8622997090339743E-3</v>
      </c>
      <c r="N40">
        <f t="shared" si="5"/>
        <v>189.080903354084</v>
      </c>
      <c r="O40">
        <f t="shared" si="6"/>
        <v>9.7807597402761325E-4</v>
      </c>
    </row>
    <row r="41" spans="1:15">
      <c r="A41">
        <v>1.9037999999999999</v>
      </c>
      <c r="B41">
        <v>0.12565999999999999</v>
      </c>
      <c r="C41">
        <v>3728.5924</v>
      </c>
      <c r="D41">
        <v>7.3029999999999998E-2</v>
      </c>
      <c r="E41">
        <v>7.3029999999999998E-2</v>
      </c>
      <c r="F41" s="3">
        <v>189.89564999999999</v>
      </c>
      <c r="G41">
        <v>7.0489999999999997E-2</v>
      </c>
      <c r="H41">
        <v>203764411.98802</v>
      </c>
      <c r="I41">
        <f t="shared" si="0"/>
        <v>2.9212000000000001E-3</v>
      </c>
      <c r="J41" s="3">
        <f t="shared" si="1"/>
        <v>1.0352000000000002E-3</v>
      </c>
      <c r="K41" s="5">
        <f t="shared" si="2"/>
        <v>143.09259040000003</v>
      </c>
      <c r="L41">
        <f t="shared" si="3"/>
        <v>3.0352000000000001E-3</v>
      </c>
      <c r="M41">
        <f t="shared" si="4"/>
        <v>2.916941586382958E-3</v>
      </c>
      <c r="N41">
        <f t="shared" si="5"/>
        <v>190.09222997687999</v>
      </c>
      <c r="O41">
        <f t="shared" si="6"/>
        <v>1.0327178513765969E-3</v>
      </c>
    </row>
    <row r="42" spans="1:15">
      <c r="A42">
        <v>1.9918</v>
      </c>
      <c r="B42">
        <v>0.13069</v>
      </c>
      <c r="C42">
        <v>3970.7660700000001</v>
      </c>
      <c r="D42">
        <v>7.399E-2</v>
      </c>
      <c r="E42">
        <v>7.399E-2</v>
      </c>
      <c r="F42" s="3">
        <v>202.22945999999999</v>
      </c>
      <c r="G42">
        <v>7.1379999999999999E-2</v>
      </c>
      <c r="H42">
        <v>217192160.12553</v>
      </c>
      <c r="I42">
        <f t="shared" si="0"/>
        <v>2.9596000000000002E-3</v>
      </c>
      <c r="J42" s="3">
        <f t="shared" si="1"/>
        <v>1.0736000000000003E-3</v>
      </c>
      <c r="K42" s="5">
        <f t="shared" si="2"/>
        <v>148.40050720000005</v>
      </c>
      <c r="L42">
        <f t="shared" si="3"/>
        <v>3.0736000000000001E-3</v>
      </c>
      <c r="M42">
        <f t="shared" si="4"/>
        <v>2.9552290060586065E-3</v>
      </c>
      <c r="N42">
        <f t="shared" si="5"/>
        <v>202.446573548256</v>
      </c>
      <c r="O42">
        <f t="shared" si="6"/>
        <v>1.0710052710522454E-3</v>
      </c>
    </row>
    <row r="43" spans="1:15">
      <c r="A43">
        <v>2</v>
      </c>
      <c r="B43">
        <v>0.13044</v>
      </c>
      <c r="C43">
        <v>3992.2595000000001</v>
      </c>
      <c r="D43">
        <v>7.4399999999999994E-2</v>
      </c>
      <c r="E43">
        <v>7.4399999999999994E-2</v>
      </c>
      <c r="F43" s="3">
        <v>203.32410999999999</v>
      </c>
      <c r="G43">
        <v>7.1760000000000004E-2</v>
      </c>
      <c r="H43">
        <v>218451122.22979</v>
      </c>
      <c r="I43">
        <f t="shared" si="0"/>
        <v>2.9759999999999999E-3</v>
      </c>
      <c r="J43" s="3">
        <f t="shared" si="1"/>
        <v>1.09E-3</v>
      </c>
      <c r="K43" s="5">
        <f t="shared" si="2"/>
        <v>150.66743</v>
      </c>
      <c r="L43">
        <f t="shared" si="3"/>
        <v>3.0899999999999999E-3</v>
      </c>
      <c r="M43">
        <f t="shared" si="4"/>
        <v>2.9715804781603183E-3</v>
      </c>
      <c r="N43">
        <f t="shared" si="5"/>
        <v>203.54573327989999</v>
      </c>
      <c r="O43">
        <f t="shared" si="6"/>
        <v>1.0873567431539573E-3</v>
      </c>
    </row>
    <row r="44" spans="1:15">
      <c r="A44">
        <v>2.0828000000000002</v>
      </c>
      <c r="B44">
        <v>0.13843</v>
      </c>
      <c r="C44">
        <v>4228.88994</v>
      </c>
      <c r="D44">
        <v>7.5060000000000002E-2</v>
      </c>
      <c r="E44">
        <v>7.5060000000000002E-2</v>
      </c>
      <c r="F44" s="3">
        <v>215.37559999999999</v>
      </c>
      <c r="G44">
        <v>7.238E-2</v>
      </c>
      <c r="H44">
        <v>231542361.54912001</v>
      </c>
      <c r="I44">
        <f t="shared" si="0"/>
        <v>3.0024000000000001E-3</v>
      </c>
      <c r="J44" s="3">
        <f t="shared" si="1"/>
        <v>1.1164000000000002E-3</v>
      </c>
      <c r="K44" s="5">
        <f t="shared" si="2"/>
        <v>154.31662280000003</v>
      </c>
      <c r="L44">
        <f t="shared" si="3"/>
        <v>3.1164000000000001E-3</v>
      </c>
      <c r="M44">
        <f t="shared" si="4"/>
        <v>2.9979017984710405E-3</v>
      </c>
      <c r="N44">
        <f t="shared" si="5"/>
        <v>215.61604531983997</v>
      </c>
      <c r="O44">
        <f t="shared" si="6"/>
        <v>1.1136780634646794E-3</v>
      </c>
    </row>
    <row r="45" spans="1:15">
      <c r="A45">
        <v>2.1</v>
      </c>
      <c r="B45">
        <v>0.13902999999999999</v>
      </c>
      <c r="C45">
        <v>4272.5801499999998</v>
      </c>
      <c r="D45">
        <v>7.6929999999999998E-2</v>
      </c>
      <c r="E45">
        <v>7.6929999999999998E-2</v>
      </c>
      <c r="F45" s="3">
        <v>217.60072</v>
      </c>
      <c r="G45">
        <v>7.4120000000000005E-2</v>
      </c>
      <c r="H45">
        <v>234341120.06973001</v>
      </c>
      <c r="I45">
        <f t="shared" si="0"/>
        <v>3.0772E-3</v>
      </c>
      <c r="J45" s="3">
        <f t="shared" si="1"/>
        <v>1.1912000000000001E-3</v>
      </c>
      <c r="K45" s="5">
        <f t="shared" si="2"/>
        <v>164.65600240000001</v>
      </c>
      <c r="L45">
        <f t="shared" si="3"/>
        <v>3.1911999999999999E-3</v>
      </c>
      <c r="M45">
        <f t="shared" si="4"/>
        <v>3.0724751105517946E-3</v>
      </c>
      <c r="N45">
        <f t="shared" si="5"/>
        <v>217.85992597766401</v>
      </c>
      <c r="O45">
        <f t="shared" si="6"/>
        <v>1.1882513755454335E-3</v>
      </c>
    </row>
    <row r="46" spans="1:15">
      <c r="A46">
        <v>2.1707999999999998</v>
      </c>
      <c r="B46">
        <v>0.14457999999999999</v>
      </c>
      <c r="C46">
        <v>4477.8227800000004</v>
      </c>
      <c r="D46">
        <v>7.7759999999999996E-2</v>
      </c>
      <c r="E46">
        <v>7.7759999999999996E-2</v>
      </c>
      <c r="F46" s="3">
        <v>228.05365</v>
      </c>
      <c r="G46">
        <v>7.4880000000000002E-2</v>
      </c>
      <c r="H46">
        <v>245786466.74639001</v>
      </c>
      <c r="I46">
        <f t="shared" si="0"/>
        <v>3.1103999999999997E-3</v>
      </c>
      <c r="J46" s="3">
        <f t="shared" si="1"/>
        <v>1.2243999999999998E-3</v>
      </c>
      <c r="K46" s="5">
        <f t="shared" si="2"/>
        <v>169.24513879999998</v>
      </c>
      <c r="L46">
        <f t="shared" si="3"/>
        <v>3.2243999999999997E-3</v>
      </c>
      <c r="M46">
        <f t="shared" si="4"/>
        <v>3.105572713191623E-3</v>
      </c>
      <c r="N46">
        <f t="shared" si="5"/>
        <v>228.33287888905997</v>
      </c>
      <c r="O46">
        <f t="shared" si="6"/>
        <v>1.2213489781852619E-3</v>
      </c>
    </row>
    <row r="47" spans="1:15">
      <c r="A47">
        <v>2.2000000000000002</v>
      </c>
      <c r="B47">
        <v>0.14627999999999999</v>
      </c>
      <c r="C47">
        <v>4565.6323400000001</v>
      </c>
      <c r="D47">
        <v>7.8310000000000005E-2</v>
      </c>
      <c r="E47">
        <v>7.8310000000000005E-2</v>
      </c>
      <c r="F47" s="3">
        <v>232.52574999999999</v>
      </c>
      <c r="G47">
        <v>7.5389999999999999E-2</v>
      </c>
      <c r="H47">
        <v>250734164.54822001</v>
      </c>
      <c r="I47">
        <f t="shared" si="0"/>
        <v>3.1324E-3</v>
      </c>
      <c r="J47" s="3">
        <f t="shared" si="1"/>
        <v>1.2464000000000002E-3</v>
      </c>
      <c r="K47" s="5">
        <f t="shared" si="2"/>
        <v>172.28613280000002</v>
      </c>
      <c r="L47">
        <f t="shared" si="3"/>
        <v>3.2464E-3</v>
      </c>
      <c r="M47">
        <f t="shared" si="4"/>
        <v>3.1275042560745163E-3</v>
      </c>
      <c r="N47">
        <f t="shared" si="5"/>
        <v>232.81557009480002</v>
      </c>
      <c r="O47">
        <f t="shared" si="6"/>
        <v>1.2432805210681552E-3</v>
      </c>
    </row>
    <row r="48" spans="1:15">
      <c r="A48">
        <v>2.2578</v>
      </c>
      <c r="B48">
        <v>0.15165000000000001</v>
      </c>
      <c r="C48">
        <v>4724.6098499999998</v>
      </c>
      <c r="D48">
        <v>7.9640000000000002E-2</v>
      </c>
      <c r="E48">
        <v>7.9640000000000002E-2</v>
      </c>
      <c r="F48" s="3">
        <v>240.62241</v>
      </c>
      <c r="G48">
        <v>7.6630000000000004E-2</v>
      </c>
      <c r="H48">
        <v>259786114.01107001</v>
      </c>
      <c r="I48">
        <f t="shared" si="0"/>
        <v>3.1856000000000002E-3</v>
      </c>
      <c r="J48" s="3">
        <f t="shared" si="1"/>
        <v>1.2996000000000004E-3</v>
      </c>
      <c r="K48" s="5">
        <f t="shared" si="2"/>
        <v>179.63980920000006</v>
      </c>
      <c r="L48">
        <f t="shared" si="3"/>
        <v>3.2996000000000006E-3</v>
      </c>
      <c r="M48">
        <f t="shared" si="4"/>
        <v>3.180536726513067E-3</v>
      </c>
      <c r="N48">
        <f t="shared" si="5"/>
        <v>240.93512288403602</v>
      </c>
      <c r="O48">
        <f t="shared" si="6"/>
        <v>1.2963129915067059E-3</v>
      </c>
    </row>
    <row r="49" spans="1:15">
      <c r="A49">
        <v>2.2999999999999998</v>
      </c>
      <c r="B49">
        <v>0.15620999999999999</v>
      </c>
      <c r="C49">
        <v>4844.1290900000004</v>
      </c>
      <c r="D49">
        <v>8.0610000000000001E-2</v>
      </c>
      <c r="E49">
        <v>8.0610000000000001E-2</v>
      </c>
      <c r="F49" s="3">
        <v>246.70947000000001</v>
      </c>
      <c r="G49">
        <v>7.7530000000000002E-2</v>
      </c>
      <c r="H49">
        <v>266597658.12062001</v>
      </c>
      <c r="I49">
        <f t="shared" si="0"/>
        <v>3.2244000000000001E-3</v>
      </c>
      <c r="J49" s="3">
        <f t="shared" si="1"/>
        <v>1.3384000000000002E-3</v>
      </c>
      <c r="K49" s="5">
        <f t="shared" si="2"/>
        <v>185.00301680000004</v>
      </c>
      <c r="L49">
        <f t="shared" si="3"/>
        <v>3.3384E-3</v>
      </c>
      <c r="M49">
        <f t="shared" si="4"/>
        <v>3.2192127697989559E-3</v>
      </c>
      <c r="N49">
        <f t="shared" si="5"/>
        <v>247.03966595464803</v>
      </c>
      <c r="O49">
        <f t="shared" si="6"/>
        <v>1.3349890347925948E-3</v>
      </c>
    </row>
    <row r="50" spans="1:15">
      <c r="A50">
        <v>2.3477999999999999</v>
      </c>
      <c r="B50">
        <v>0.16014999999999999</v>
      </c>
      <c r="C50">
        <v>4978.2753000000002</v>
      </c>
      <c r="D50">
        <v>8.1939999999999999E-2</v>
      </c>
      <c r="E50">
        <v>8.1939999999999999E-2</v>
      </c>
      <c r="F50" s="3">
        <v>253.54148000000001</v>
      </c>
      <c r="G50">
        <v>7.8759999999999997E-2</v>
      </c>
      <c r="H50">
        <v>274317426.22486001</v>
      </c>
      <c r="I50">
        <f t="shared" si="0"/>
        <v>3.2775999999999999E-3</v>
      </c>
      <c r="J50" s="3">
        <f t="shared" si="1"/>
        <v>1.3916E-3</v>
      </c>
      <c r="K50" s="5">
        <f t="shared" si="2"/>
        <v>192.3566932</v>
      </c>
      <c r="L50">
        <f t="shared" si="3"/>
        <v>3.3915999999999998E-3</v>
      </c>
      <c r="M50">
        <f t="shared" si="4"/>
        <v>3.2722403770601913E-3</v>
      </c>
      <c r="N50">
        <f t="shared" si="5"/>
        <v>253.89430832356803</v>
      </c>
      <c r="O50">
        <f t="shared" si="6"/>
        <v>1.3880166420538302E-3</v>
      </c>
    </row>
    <row r="51" spans="1:15">
      <c r="A51">
        <v>2.4</v>
      </c>
      <c r="B51">
        <v>0.16436999999999999</v>
      </c>
      <c r="C51">
        <v>5118.81113</v>
      </c>
      <c r="D51">
        <v>8.2790000000000002E-2</v>
      </c>
      <c r="E51">
        <v>8.2790000000000002E-2</v>
      </c>
      <c r="F51" s="3">
        <v>260.69891000000001</v>
      </c>
      <c r="G51">
        <v>7.954E-2</v>
      </c>
      <c r="H51">
        <v>282282010.55614001</v>
      </c>
      <c r="I51">
        <f t="shared" si="0"/>
        <v>3.3116E-3</v>
      </c>
      <c r="J51" s="3">
        <f t="shared" si="1"/>
        <v>1.4256000000000002E-3</v>
      </c>
      <c r="K51" s="5">
        <f t="shared" si="2"/>
        <v>197.05641120000001</v>
      </c>
      <c r="L51">
        <f t="shared" si="3"/>
        <v>3.4256E-3</v>
      </c>
      <c r="M51">
        <f t="shared" si="4"/>
        <v>3.3061287285008779E-3</v>
      </c>
      <c r="N51">
        <f t="shared" si="5"/>
        <v>261.070562366096</v>
      </c>
      <c r="O51">
        <f t="shared" si="6"/>
        <v>1.4219049934945168E-3</v>
      </c>
    </row>
    <row r="52" spans="1:15">
      <c r="A52">
        <v>2.4367999999999999</v>
      </c>
      <c r="B52">
        <v>0.16785</v>
      </c>
      <c r="C52">
        <v>5227.6849700000002</v>
      </c>
      <c r="D52">
        <v>8.3629999999999996E-2</v>
      </c>
      <c r="E52">
        <v>8.3629999999999996E-2</v>
      </c>
      <c r="F52" s="3">
        <v>266.24381</v>
      </c>
      <c r="G52">
        <v>8.0310000000000006E-2</v>
      </c>
      <c r="H52">
        <v>288508933.28299999</v>
      </c>
      <c r="I52">
        <f t="shared" si="0"/>
        <v>3.3452E-3</v>
      </c>
      <c r="J52" s="3">
        <f t="shared" si="1"/>
        <v>1.4592000000000001E-3</v>
      </c>
      <c r="K52" s="5">
        <f t="shared" si="2"/>
        <v>201.70083840000001</v>
      </c>
      <c r="L52">
        <f t="shared" si="3"/>
        <v>3.4591999999999999E-3</v>
      </c>
      <c r="M52">
        <f t="shared" si="4"/>
        <v>3.3396172652583526E-3</v>
      </c>
      <c r="N52">
        <f t="shared" si="5"/>
        <v>266.63231296755197</v>
      </c>
      <c r="O52">
        <f t="shared" si="6"/>
        <v>1.4553935302519915E-3</v>
      </c>
    </row>
    <row r="53" spans="1:15">
      <c r="A53">
        <v>2.5</v>
      </c>
      <c r="B53">
        <v>0.17039000000000001</v>
      </c>
      <c r="C53">
        <v>5393.2785999999996</v>
      </c>
      <c r="D53">
        <v>8.5349999999999995E-2</v>
      </c>
      <c r="E53">
        <v>8.5349999999999995E-2</v>
      </c>
      <c r="F53" s="3">
        <v>274.67743000000002</v>
      </c>
      <c r="G53">
        <v>8.1900000000000001E-2</v>
      </c>
      <c r="H53">
        <v>298120566.59287</v>
      </c>
      <c r="I53">
        <f t="shared" si="0"/>
        <v>3.4139999999999999E-3</v>
      </c>
      <c r="J53" s="3">
        <f t="shared" si="1"/>
        <v>1.5280000000000001E-3</v>
      </c>
      <c r="K53" s="5">
        <f t="shared" si="2"/>
        <v>211.21085600000001</v>
      </c>
      <c r="L53">
        <f t="shared" si="3"/>
        <v>3.5279999999999999E-3</v>
      </c>
      <c r="M53">
        <f t="shared" si="4"/>
        <v>3.4081855319711063E-3</v>
      </c>
      <c r="N53">
        <f t="shared" si="5"/>
        <v>275.09713711303999</v>
      </c>
      <c r="O53">
        <f t="shared" si="6"/>
        <v>1.5239617969647452E-3</v>
      </c>
    </row>
    <row r="54" spans="1:15">
      <c r="A54">
        <v>2.5268000000000002</v>
      </c>
      <c r="B54">
        <v>0.17230999999999999</v>
      </c>
      <c r="C54">
        <v>5482.0299100000002</v>
      </c>
      <c r="D54">
        <v>8.5669999999999996E-2</v>
      </c>
      <c r="E54">
        <v>8.5669999999999996E-2</v>
      </c>
      <c r="F54" s="3">
        <v>279.19749999999999</v>
      </c>
      <c r="G54">
        <v>8.2189999999999999E-2</v>
      </c>
      <c r="H54">
        <v>303115444.14323997</v>
      </c>
      <c r="I54">
        <f t="shared" si="0"/>
        <v>3.4267999999999998E-3</v>
      </c>
      <c r="J54" s="3">
        <f t="shared" si="1"/>
        <v>1.5407999999999999E-3</v>
      </c>
      <c r="K54" s="5">
        <f t="shared" si="2"/>
        <v>212.9801616</v>
      </c>
      <c r="L54">
        <f t="shared" si="3"/>
        <v>3.5408000000000002E-3</v>
      </c>
      <c r="M54">
        <f t="shared" si="4"/>
        <v>3.420941900089691E-3</v>
      </c>
      <c r="N54">
        <f t="shared" si="5"/>
        <v>279.62768750799995</v>
      </c>
      <c r="O54">
        <f t="shared" si="6"/>
        <v>1.5367181650833299E-3</v>
      </c>
    </row>
    <row r="55" spans="1:15">
      <c r="A55">
        <v>2.6</v>
      </c>
      <c r="B55">
        <v>0.17727999999999999</v>
      </c>
      <c r="C55">
        <v>5685.4963299999999</v>
      </c>
      <c r="D55">
        <v>8.7970000000000007E-2</v>
      </c>
      <c r="E55">
        <v>8.7970000000000007E-2</v>
      </c>
      <c r="F55" s="3">
        <v>289.55995999999999</v>
      </c>
      <c r="G55">
        <v>8.4309999999999996E-2</v>
      </c>
      <c r="H55">
        <v>315031392.70582998</v>
      </c>
      <c r="I55">
        <f t="shared" si="0"/>
        <v>3.5188000000000003E-3</v>
      </c>
      <c r="J55" s="3">
        <f t="shared" si="1"/>
        <v>1.6328000000000004E-3</v>
      </c>
      <c r="K55" s="5">
        <f t="shared" si="2"/>
        <v>225.69704560000005</v>
      </c>
      <c r="L55">
        <f t="shared" si="3"/>
        <v>3.6328000000000003E-3</v>
      </c>
      <c r="M55">
        <f t="shared" si="4"/>
        <v>3.5126235082652423E-3</v>
      </c>
      <c r="N55">
        <f t="shared" si="5"/>
        <v>290.03275350268802</v>
      </c>
      <c r="O55">
        <f t="shared" si="6"/>
        <v>1.6283997732588812E-3</v>
      </c>
    </row>
    <row r="56" spans="1:15">
      <c r="A56">
        <v>2.6137999999999999</v>
      </c>
      <c r="B56">
        <v>0.17824000000000001</v>
      </c>
      <c r="C56">
        <v>5733.0369899999996</v>
      </c>
      <c r="D56">
        <v>8.8010000000000005E-2</v>
      </c>
      <c r="E56">
        <v>8.8010000000000005E-2</v>
      </c>
      <c r="F56" s="3">
        <v>291.98117999999999</v>
      </c>
      <c r="G56">
        <v>8.4349999999999994E-2</v>
      </c>
      <c r="H56">
        <v>317677786.95889997</v>
      </c>
      <c r="I56">
        <f t="shared" si="0"/>
        <v>3.5204000000000004E-3</v>
      </c>
      <c r="J56" s="3">
        <f t="shared" si="1"/>
        <v>1.6344000000000005E-3</v>
      </c>
      <c r="K56" s="5">
        <f t="shared" si="2"/>
        <v>225.91820880000006</v>
      </c>
      <c r="L56">
        <f t="shared" si="3"/>
        <v>3.6344000000000003E-3</v>
      </c>
      <c r="M56">
        <f t="shared" si="4"/>
        <v>3.5142178966559088E-3</v>
      </c>
      <c r="N56">
        <f t="shared" si="5"/>
        <v>292.458394040592</v>
      </c>
      <c r="O56">
        <f t="shared" si="6"/>
        <v>1.6299941616495478E-3</v>
      </c>
    </row>
    <row r="57" spans="1:15">
      <c r="A57">
        <v>2.7</v>
      </c>
      <c r="B57">
        <v>0.18690000000000001</v>
      </c>
      <c r="C57">
        <v>5967.2594099999997</v>
      </c>
      <c r="D57">
        <v>8.9959999999999998E-2</v>
      </c>
      <c r="E57">
        <v>8.9959999999999998E-2</v>
      </c>
      <c r="F57" s="3">
        <v>303.91003000000001</v>
      </c>
      <c r="G57">
        <v>8.6139999999999994E-2</v>
      </c>
      <c r="H57">
        <v>331249263.16132998</v>
      </c>
      <c r="I57">
        <f t="shared" si="0"/>
        <v>3.5983999999999999E-3</v>
      </c>
      <c r="J57" s="3">
        <f t="shared" si="1"/>
        <v>1.7124E-3</v>
      </c>
      <c r="K57" s="5">
        <f t="shared" si="2"/>
        <v>236.69991479999999</v>
      </c>
      <c r="L57">
        <f t="shared" si="3"/>
        <v>3.7124000000000002E-3</v>
      </c>
      <c r="M57">
        <f t="shared" si="4"/>
        <v>3.5919412481977193E-3</v>
      </c>
      <c r="N57">
        <f t="shared" si="5"/>
        <v>304.43044553537197</v>
      </c>
      <c r="O57">
        <f t="shared" si="6"/>
        <v>1.7077175131913582E-3</v>
      </c>
    </row>
    <row r="58" spans="1:15">
      <c r="A58">
        <v>2.7018</v>
      </c>
      <c r="B58">
        <v>0.18731</v>
      </c>
      <c r="C58">
        <v>5973.0410599999996</v>
      </c>
      <c r="D58">
        <v>9.0090000000000003E-2</v>
      </c>
      <c r="E58">
        <v>9.0090000000000003E-2</v>
      </c>
      <c r="F58" s="3">
        <v>304.20449000000002</v>
      </c>
      <c r="G58">
        <v>8.6260000000000003E-2</v>
      </c>
      <c r="H58">
        <v>331609192.86798</v>
      </c>
      <c r="I58">
        <f t="shared" si="0"/>
        <v>3.6036000000000002E-3</v>
      </c>
      <c r="J58" s="3">
        <f t="shared" si="1"/>
        <v>1.7176000000000003E-3</v>
      </c>
      <c r="K58" s="5">
        <f t="shared" si="2"/>
        <v>237.41869520000006</v>
      </c>
      <c r="L58">
        <f t="shared" si="3"/>
        <v>3.7176000000000006E-3</v>
      </c>
      <c r="M58">
        <f t="shared" si="4"/>
        <v>3.5971225901851615E-3</v>
      </c>
      <c r="N58">
        <f t="shared" si="5"/>
        <v>304.72699163202407</v>
      </c>
      <c r="O58">
        <f t="shared" si="6"/>
        <v>1.7128988551788004E-3</v>
      </c>
    </row>
    <row r="59" spans="1:15">
      <c r="A59">
        <v>2.7917999999999998</v>
      </c>
      <c r="B59">
        <v>0.19277</v>
      </c>
      <c r="C59">
        <v>6226.2654300000004</v>
      </c>
      <c r="D59">
        <v>9.2460000000000001E-2</v>
      </c>
      <c r="E59">
        <v>9.2460000000000001E-2</v>
      </c>
      <c r="F59" s="3">
        <v>317.10109999999997</v>
      </c>
      <c r="G59">
        <v>8.8440000000000005E-2</v>
      </c>
      <c r="H59">
        <v>346421752.39029002</v>
      </c>
      <c r="I59">
        <f t="shared" si="0"/>
        <v>3.6984000000000001E-3</v>
      </c>
      <c r="J59" s="3">
        <f t="shared" si="1"/>
        <v>1.8124000000000003E-3</v>
      </c>
      <c r="K59" s="5">
        <f t="shared" si="2"/>
        <v>250.52261480000004</v>
      </c>
      <c r="L59">
        <f t="shared" si="3"/>
        <v>3.8124000000000005E-3</v>
      </c>
      <c r="M59">
        <f t="shared" si="4"/>
        <v>3.691577734523725E-3</v>
      </c>
      <c r="N59">
        <f t="shared" si="5"/>
        <v>317.67581403363994</v>
      </c>
      <c r="O59">
        <f t="shared" si="6"/>
        <v>1.8073539995173639E-3</v>
      </c>
    </row>
    <row r="60" spans="1:15">
      <c r="A60">
        <v>2.8</v>
      </c>
      <c r="B60">
        <v>0.19423000000000001</v>
      </c>
      <c r="C60">
        <v>6249.1059299999997</v>
      </c>
      <c r="D60">
        <v>9.2270000000000005E-2</v>
      </c>
      <c r="E60">
        <v>9.2270000000000005E-2</v>
      </c>
      <c r="F60" s="3">
        <v>318.26436000000001</v>
      </c>
      <c r="G60">
        <v>8.8260000000000005E-2</v>
      </c>
      <c r="H60">
        <v>347630917.10925001</v>
      </c>
      <c r="I60">
        <f t="shared" si="0"/>
        <v>3.6908000000000002E-3</v>
      </c>
      <c r="J60" s="3">
        <f t="shared" si="1"/>
        <v>1.8048000000000003E-3</v>
      </c>
      <c r="K60" s="5">
        <f t="shared" si="2"/>
        <v>249.47208960000003</v>
      </c>
      <c r="L60">
        <f t="shared" si="3"/>
        <v>3.8048000000000005E-3</v>
      </c>
      <c r="M60">
        <f t="shared" si="4"/>
        <v>3.6840057101250358E-3</v>
      </c>
      <c r="N60">
        <f t="shared" si="5"/>
        <v>318.838763516928</v>
      </c>
      <c r="O60">
        <f t="shared" si="6"/>
        <v>1.7997819751186747E-3</v>
      </c>
    </row>
    <row r="61" spans="1:15">
      <c r="A61">
        <v>2.8828</v>
      </c>
      <c r="B61">
        <v>0.20058000000000001</v>
      </c>
      <c r="C61">
        <v>6475.9254499999997</v>
      </c>
      <c r="D61">
        <v>9.4589999999999994E-2</v>
      </c>
      <c r="E61">
        <v>9.4589999999999994E-2</v>
      </c>
      <c r="F61" s="3">
        <v>329.81617999999997</v>
      </c>
      <c r="G61">
        <v>9.0380000000000002E-2</v>
      </c>
      <c r="H61">
        <v>361012865.39170003</v>
      </c>
      <c r="I61">
        <f t="shared" si="0"/>
        <v>3.7835999999999998E-3</v>
      </c>
      <c r="J61" s="3">
        <f t="shared" si="1"/>
        <v>1.8975999999999999E-3</v>
      </c>
      <c r="K61" s="5">
        <f t="shared" si="2"/>
        <v>262.29955519999999</v>
      </c>
      <c r="L61">
        <f t="shared" si="3"/>
        <v>3.8976000000000002E-3</v>
      </c>
      <c r="M61">
        <f t="shared" si="4"/>
        <v>3.7764601893115271E-3</v>
      </c>
      <c r="N61">
        <f t="shared" si="5"/>
        <v>330.44203918316794</v>
      </c>
      <c r="O61">
        <f t="shared" si="6"/>
        <v>1.892236454305166E-3</v>
      </c>
    </row>
    <row r="62" spans="1:15">
      <c r="A62">
        <v>2.9</v>
      </c>
      <c r="B62">
        <v>0.2019</v>
      </c>
      <c r="C62">
        <v>6518.1732199999997</v>
      </c>
      <c r="D62">
        <v>9.5180000000000001E-2</v>
      </c>
      <c r="E62">
        <v>9.5180000000000001E-2</v>
      </c>
      <c r="F62" s="3">
        <v>331.96784000000002</v>
      </c>
      <c r="G62">
        <v>9.0920000000000001E-2</v>
      </c>
      <c r="H62">
        <v>363563443.25189</v>
      </c>
      <c r="I62">
        <f t="shared" si="0"/>
        <v>3.8072000000000002E-3</v>
      </c>
      <c r="J62" s="3">
        <f t="shared" si="1"/>
        <v>1.9212000000000003E-3</v>
      </c>
      <c r="K62" s="5">
        <f t="shared" si="2"/>
        <v>265.56171240000003</v>
      </c>
      <c r="L62">
        <f t="shared" si="3"/>
        <v>3.9212000000000006E-3</v>
      </c>
      <c r="M62">
        <f t="shared" si="4"/>
        <v>3.7999709565466624E-3</v>
      </c>
      <c r="N62">
        <f t="shared" si="5"/>
        <v>332.60561661420803</v>
      </c>
      <c r="O62">
        <f t="shared" si="6"/>
        <v>1.9157472215403013E-3</v>
      </c>
    </row>
    <row r="63" spans="1:15">
      <c r="A63">
        <v>2.9718</v>
      </c>
      <c r="B63">
        <v>0.20669999999999999</v>
      </c>
      <c r="C63">
        <v>6721.5681100000002</v>
      </c>
      <c r="D63">
        <v>9.7070000000000004E-2</v>
      </c>
      <c r="E63">
        <v>9.7070000000000004E-2</v>
      </c>
      <c r="F63" s="3">
        <v>342.32666</v>
      </c>
      <c r="G63">
        <v>9.264E-2</v>
      </c>
      <c r="H63">
        <v>375556523.34909999</v>
      </c>
      <c r="I63">
        <f t="shared" si="0"/>
        <v>3.8828000000000001E-3</v>
      </c>
      <c r="J63" s="3">
        <f t="shared" si="1"/>
        <v>1.9968E-3</v>
      </c>
      <c r="K63" s="5">
        <f t="shared" si="2"/>
        <v>276.01167359999999</v>
      </c>
      <c r="L63">
        <f t="shared" si="3"/>
        <v>3.9968E-3</v>
      </c>
      <c r="M63">
        <f t="shared" si="4"/>
        <v>3.8752813879735109E-3</v>
      </c>
      <c r="N63">
        <f t="shared" si="5"/>
        <v>343.01021787468795</v>
      </c>
      <c r="O63">
        <f t="shared" si="6"/>
        <v>1.99105765296715E-3</v>
      </c>
    </row>
    <row r="64" spans="1:15">
      <c r="A64">
        <v>3</v>
      </c>
      <c r="B64">
        <v>0.20913000000000001</v>
      </c>
      <c r="C64">
        <v>6800.5084999999999</v>
      </c>
      <c r="D64">
        <v>9.7919999999999993E-2</v>
      </c>
      <c r="E64">
        <v>9.7919999999999993E-2</v>
      </c>
      <c r="F64" s="3">
        <v>346.34706</v>
      </c>
      <c r="G64">
        <v>9.3410000000000007E-2</v>
      </c>
      <c r="H64">
        <v>380259814.60721999</v>
      </c>
      <c r="I64">
        <f t="shared" si="0"/>
        <v>3.9167999999999998E-3</v>
      </c>
      <c r="J64" s="3">
        <f t="shared" si="1"/>
        <v>2.0308000000000001E-3</v>
      </c>
      <c r="K64" s="5">
        <f t="shared" si="2"/>
        <v>280.71139160000001</v>
      </c>
      <c r="L64">
        <f t="shared" si="3"/>
        <v>4.0308000000000002E-3</v>
      </c>
      <c r="M64">
        <f t="shared" si="4"/>
        <v>3.9091493098548759E-3</v>
      </c>
      <c r="N64">
        <f t="shared" si="5"/>
        <v>347.05042160944799</v>
      </c>
      <c r="O64">
        <f t="shared" si="6"/>
        <v>2.0249255748485146E-3</v>
      </c>
    </row>
    <row r="65" spans="1:15">
      <c r="A65">
        <v>3.0617999999999999</v>
      </c>
      <c r="B65">
        <v>0.21378</v>
      </c>
      <c r="C65">
        <v>6972.4798199999996</v>
      </c>
      <c r="D65">
        <v>9.8659999999999998E-2</v>
      </c>
      <c r="E65">
        <v>9.8659999999999998E-2</v>
      </c>
      <c r="F65" s="3">
        <v>355.10548999999997</v>
      </c>
      <c r="G65">
        <v>9.4089999999999993E-2</v>
      </c>
      <c r="H65">
        <v>390139344.17583001</v>
      </c>
      <c r="I65">
        <f t="shared" si="0"/>
        <v>3.9464000000000001E-3</v>
      </c>
      <c r="J65" s="3">
        <f t="shared" si="1"/>
        <v>2.0604000000000004E-3</v>
      </c>
      <c r="K65" s="5">
        <f t="shared" si="2"/>
        <v>284.80291080000006</v>
      </c>
      <c r="L65">
        <f t="shared" si="3"/>
        <v>4.0604000000000005E-3</v>
      </c>
      <c r="M65">
        <f t="shared" si="4"/>
        <v>3.9386333902467364E-3</v>
      </c>
      <c r="N65">
        <f t="shared" si="5"/>
        <v>355.83714935159594</v>
      </c>
      <c r="O65">
        <f t="shared" si="6"/>
        <v>2.0544096552403751E-3</v>
      </c>
    </row>
    <row r="66" spans="1:15">
      <c r="A66">
        <v>3.1</v>
      </c>
      <c r="B66">
        <v>0.21629000000000001</v>
      </c>
      <c r="C66">
        <v>7073.7838700000002</v>
      </c>
      <c r="D66">
        <v>0.10069</v>
      </c>
      <c r="E66">
        <v>0.10069</v>
      </c>
      <c r="F66" s="3">
        <v>360.26486</v>
      </c>
      <c r="G66">
        <v>9.5939999999999998E-2</v>
      </c>
      <c r="H66">
        <v>396541584.22235</v>
      </c>
      <c r="I66">
        <f t="shared" si="0"/>
        <v>4.0276000000000001E-3</v>
      </c>
      <c r="J66" s="3">
        <f t="shared" si="1"/>
        <v>2.1416000000000004E-3</v>
      </c>
      <c r="K66" s="5">
        <f t="shared" si="2"/>
        <v>296.02694320000006</v>
      </c>
      <c r="L66">
        <f t="shared" si="3"/>
        <v>4.1416000000000005E-3</v>
      </c>
      <c r="M66">
        <f t="shared" si="4"/>
        <v>4.0195109315337794E-3</v>
      </c>
      <c r="N66">
        <f t="shared" si="5"/>
        <v>361.03640322417601</v>
      </c>
      <c r="O66">
        <f t="shared" si="6"/>
        <v>2.1352871965274181E-3</v>
      </c>
    </row>
    <row r="67" spans="1:15">
      <c r="A67">
        <v>3.1497999999999999</v>
      </c>
      <c r="B67">
        <v>0.22023000000000001</v>
      </c>
      <c r="C67">
        <v>7213.2468200000003</v>
      </c>
      <c r="D67">
        <v>0.10179000000000001</v>
      </c>
      <c r="E67">
        <v>0.10179000000000001</v>
      </c>
      <c r="F67" s="3">
        <v>367.36765000000003</v>
      </c>
      <c r="G67">
        <v>9.6930000000000002E-2</v>
      </c>
      <c r="H67">
        <v>404760298.23864001</v>
      </c>
      <c r="I67">
        <f t="shared" si="0"/>
        <v>4.0715999999999999E-3</v>
      </c>
      <c r="J67" s="3">
        <f t="shared" si="1"/>
        <v>2.1856000000000002E-3</v>
      </c>
      <c r="K67" s="5">
        <f t="shared" si="2"/>
        <v>302.10893120000003</v>
      </c>
      <c r="L67">
        <f t="shared" si="3"/>
        <v>4.1856000000000003E-3</v>
      </c>
      <c r="M67">
        <f t="shared" si="4"/>
        <v>4.0633334677981194E-3</v>
      </c>
      <c r="N67">
        <f t="shared" si="5"/>
        <v>368.17056873584005</v>
      </c>
      <c r="O67">
        <f t="shared" si="6"/>
        <v>2.1791097327917581E-3</v>
      </c>
    </row>
    <row r="68" spans="1:15">
      <c r="A68">
        <v>3.2</v>
      </c>
      <c r="B68">
        <v>0.22459999999999999</v>
      </c>
      <c r="C68">
        <v>7358.9324999999999</v>
      </c>
      <c r="D68">
        <v>0.10276</v>
      </c>
      <c r="E68">
        <v>0.10276</v>
      </c>
      <c r="F68" s="3">
        <v>374.78735999999998</v>
      </c>
      <c r="G68">
        <v>9.7820000000000004E-2</v>
      </c>
      <c r="H68">
        <v>413301028.86421001</v>
      </c>
      <c r="I68">
        <f t="shared" si="0"/>
        <v>4.1104000000000002E-3</v>
      </c>
      <c r="J68" s="3">
        <f t="shared" si="1"/>
        <v>2.2244000000000005E-3</v>
      </c>
      <c r="K68" s="5">
        <f t="shared" si="2"/>
        <v>307.4721388000001</v>
      </c>
      <c r="L68">
        <f t="shared" si="3"/>
        <v>4.2244000000000006E-3</v>
      </c>
      <c r="M68">
        <f t="shared" si="4"/>
        <v>4.1019753837248964E-3</v>
      </c>
      <c r="N68">
        <f t="shared" si="5"/>
        <v>375.62103700358398</v>
      </c>
      <c r="O68">
        <f t="shared" si="6"/>
        <v>2.2177516487185351E-3</v>
      </c>
    </row>
    <row r="69" spans="1:15">
      <c r="A69">
        <v>3.2427999999999999</v>
      </c>
      <c r="B69">
        <v>0.22883000000000001</v>
      </c>
      <c r="C69">
        <v>7471.4422199999999</v>
      </c>
      <c r="D69">
        <v>0.1038</v>
      </c>
      <c r="E69">
        <v>0.1038</v>
      </c>
      <c r="F69" s="3">
        <v>380.51742999999999</v>
      </c>
      <c r="G69">
        <v>9.8760000000000001E-2</v>
      </c>
      <c r="H69">
        <v>420016276.19777</v>
      </c>
      <c r="I69">
        <f t="shared" si="0"/>
        <v>4.1520000000000003E-3</v>
      </c>
      <c r="J69" s="3">
        <f t="shared" si="1"/>
        <v>2.2660000000000007E-3</v>
      </c>
      <c r="K69" s="5">
        <f t="shared" si="2"/>
        <v>313.2223820000001</v>
      </c>
      <c r="L69">
        <f t="shared" si="3"/>
        <v>4.2660000000000007E-3</v>
      </c>
      <c r="M69">
        <f t="shared" si="4"/>
        <v>4.1434042328691257E-3</v>
      </c>
      <c r="N69">
        <f t="shared" si="5"/>
        <v>381.37968249638004</v>
      </c>
      <c r="O69">
        <f t="shared" si="6"/>
        <v>2.2591804978627644E-3</v>
      </c>
    </row>
    <row r="70" spans="1:15">
      <c r="A70">
        <v>3.3</v>
      </c>
      <c r="B70">
        <v>0.23299</v>
      </c>
      <c r="C70">
        <v>7622.5876799999996</v>
      </c>
      <c r="D70">
        <v>0.10578</v>
      </c>
      <c r="E70">
        <v>0.10578</v>
      </c>
      <c r="F70" s="3">
        <v>388.21521000000001</v>
      </c>
      <c r="G70">
        <v>0.10055</v>
      </c>
      <c r="H70">
        <v>429281332.30677998</v>
      </c>
      <c r="I70">
        <f t="shared" si="0"/>
        <v>4.2312000000000001E-3</v>
      </c>
      <c r="J70" s="3">
        <f t="shared" si="1"/>
        <v>2.3452000000000004E-3</v>
      </c>
      <c r="K70" s="5">
        <f t="shared" si="2"/>
        <v>324.16996040000004</v>
      </c>
      <c r="L70">
        <f t="shared" si="3"/>
        <v>4.3452000000000005E-3</v>
      </c>
      <c r="M70">
        <f t="shared" si="4"/>
        <v>4.2222736438870152E-3</v>
      </c>
      <c r="N70">
        <f t="shared" si="5"/>
        <v>389.125652310492</v>
      </c>
      <c r="O70">
        <f t="shared" si="6"/>
        <v>2.3380499088806539E-3</v>
      </c>
    </row>
    <row r="71" spans="1:15">
      <c r="A71">
        <v>3.3378000000000001</v>
      </c>
      <c r="B71">
        <v>0.23569000000000001</v>
      </c>
      <c r="C71">
        <v>7725.0480699999998</v>
      </c>
      <c r="D71">
        <v>0.10652</v>
      </c>
      <c r="E71">
        <v>0.10652</v>
      </c>
      <c r="F71" s="3">
        <v>393.43347</v>
      </c>
      <c r="G71">
        <v>0.10122</v>
      </c>
      <c r="H71">
        <v>435341794.0686</v>
      </c>
      <c r="I71">
        <f t="shared" si="0"/>
        <v>4.2608000000000004E-3</v>
      </c>
      <c r="J71" s="3">
        <f t="shared" si="1"/>
        <v>2.3748000000000007E-3</v>
      </c>
      <c r="K71" s="5">
        <f t="shared" si="2"/>
        <v>328.26147960000009</v>
      </c>
      <c r="L71">
        <f t="shared" si="3"/>
        <v>4.3748000000000007E-3</v>
      </c>
      <c r="M71">
        <f t="shared" si="4"/>
        <v>4.2517484936769132E-3</v>
      </c>
      <c r="N71">
        <f t="shared" si="5"/>
        <v>394.36779580455595</v>
      </c>
      <c r="O71">
        <f t="shared" si="6"/>
        <v>2.3675247586705519E-3</v>
      </c>
    </row>
    <row r="72" spans="1:15">
      <c r="A72">
        <v>3.4</v>
      </c>
      <c r="B72">
        <v>0.24052000000000001</v>
      </c>
      <c r="C72">
        <v>7893.6338400000004</v>
      </c>
      <c r="D72">
        <v>0.10806</v>
      </c>
      <c r="E72">
        <v>0.10806</v>
      </c>
      <c r="F72" s="3">
        <v>402.01947999999999</v>
      </c>
      <c r="G72">
        <v>0.10261000000000001</v>
      </c>
      <c r="H72">
        <v>445460599.22228998</v>
      </c>
      <c r="I72">
        <f t="shared" ref="I72:I135" si="7">D72/25</f>
        <v>4.3224000000000005E-3</v>
      </c>
      <c r="J72" s="3">
        <f t="shared" ref="J72:J135" si="8">I72-$I$7</f>
        <v>2.4364000000000009E-3</v>
      </c>
      <c r="K72" s="5">
        <f t="shared" ref="K72:K135" si="9">(138227*J72)</f>
        <v>336.7762628000001</v>
      </c>
      <c r="L72">
        <f t="shared" ref="L72:L135" si="10">J72+0.002</f>
        <v>4.4364000000000009E-3</v>
      </c>
      <c r="M72">
        <f t="shared" ref="M72:M135" si="11">LN((25+D72)/25)</f>
        <v>4.3130852608263227E-3</v>
      </c>
      <c r="N72">
        <f t="shared" ref="N72:N135" si="12">F72*(J72+1)</f>
        <v>402.99896026107194</v>
      </c>
      <c r="O72">
        <f t="shared" ref="O72:O135" si="13">M72-$M$7</f>
        <v>2.4288615258199614E-3</v>
      </c>
    </row>
    <row r="73" spans="1:15">
      <c r="A73">
        <v>3.4308000000000001</v>
      </c>
      <c r="B73">
        <v>0.2414</v>
      </c>
      <c r="C73">
        <v>7971.3940599999996</v>
      </c>
      <c r="D73">
        <v>0.10828</v>
      </c>
      <c r="E73">
        <v>0.10828</v>
      </c>
      <c r="F73" s="3">
        <v>405.97976999999997</v>
      </c>
      <c r="G73">
        <v>0.10281</v>
      </c>
      <c r="H73">
        <v>449938367.05808997</v>
      </c>
      <c r="I73">
        <f t="shared" si="7"/>
        <v>4.3312000000000003E-3</v>
      </c>
      <c r="J73" s="3">
        <f t="shared" si="8"/>
        <v>2.4452000000000007E-3</v>
      </c>
      <c r="K73" s="5">
        <f t="shared" si="9"/>
        <v>337.99266040000009</v>
      </c>
      <c r="L73">
        <f t="shared" si="10"/>
        <v>4.4452000000000007E-3</v>
      </c>
      <c r="M73">
        <f t="shared" si="11"/>
        <v>4.3218473490231994E-3</v>
      </c>
      <c r="N73">
        <f t="shared" si="12"/>
        <v>406.97247173360392</v>
      </c>
      <c r="O73">
        <f t="shared" si="13"/>
        <v>2.4376236140168381E-3</v>
      </c>
    </row>
    <row r="74" spans="1:15">
      <c r="A74">
        <v>3.5</v>
      </c>
      <c r="B74">
        <v>0.24790000000000001</v>
      </c>
      <c r="C74">
        <v>8161.6282499999998</v>
      </c>
      <c r="D74">
        <v>0.11069</v>
      </c>
      <c r="E74">
        <v>0.11069</v>
      </c>
      <c r="F74" s="3">
        <v>415.66831999999999</v>
      </c>
      <c r="G74">
        <v>0.10498</v>
      </c>
      <c r="H74">
        <v>461680006.98005003</v>
      </c>
      <c r="I74">
        <f t="shared" si="7"/>
        <v>4.4276000000000003E-3</v>
      </c>
      <c r="J74" s="3">
        <f t="shared" si="8"/>
        <v>2.5416000000000006E-3</v>
      </c>
      <c r="K74" s="5">
        <f t="shared" si="9"/>
        <v>351.31774320000011</v>
      </c>
      <c r="L74">
        <f t="shared" si="10"/>
        <v>4.5416000000000007E-3</v>
      </c>
      <c r="M74">
        <f t="shared" si="11"/>
        <v>4.4178270157448699E-3</v>
      </c>
      <c r="N74">
        <f t="shared" si="12"/>
        <v>416.72478260211199</v>
      </c>
      <c r="O74">
        <f t="shared" si="13"/>
        <v>2.5336032807385086E-3</v>
      </c>
    </row>
    <row r="75" spans="1:15">
      <c r="A75">
        <v>3.5228000000000002</v>
      </c>
      <c r="B75">
        <v>0.24944</v>
      </c>
      <c r="C75">
        <v>8221.5786000000007</v>
      </c>
      <c r="D75">
        <v>0.11108999999999999</v>
      </c>
      <c r="E75">
        <v>0.11108999999999999</v>
      </c>
      <c r="F75" s="3">
        <v>418.72156999999999</v>
      </c>
      <c r="G75">
        <v>0.10534</v>
      </c>
      <c r="H75">
        <v>465235324.41009003</v>
      </c>
      <c r="I75">
        <f t="shared" si="7"/>
        <v>4.4435999999999998E-3</v>
      </c>
      <c r="J75" s="3">
        <f t="shared" si="8"/>
        <v>2.5576000000000002E-3</v>
      </c>
      <c r="K75" s="5">
        <f t="shared" si="9"/>
        <v>353.5293752</v>
      </c>
      <c r="L75">
        <f t="shared" si="10"/>
        <v>4.5576000000000002E-3</v>
      </c>
      <c r="M75">
        <f t="shared" si="11"/>
        <v>4.4337563595478521E-3</v>
      </c>
      <c r="N75">
        <f t="shared" si="12"/>
        <v>419.79249228743203</v>
      </c>
      <c r="O75">
        <f t="shared" si="13"/>
        <v>2.5495326245414908E-3</v>
      </c>
    </row>
    <row r="76" spans="1:15">
      <c r="A76">
        <v>3.6</v>
      </c>
      <c r="B76">
        <v>0.25545000000000001</v>
      </c>
      <c r="C76">
        <v>8427.2146200000007</v>
      </c>
      <c r="D76">
        <v>0.11317000000000001</v>
      </c>
      <c r="E76">
        <v>0.11317000000000001</v>
      </c>
      <c r="F76" s="3">
        <v>429.19452000000001</v>
      </c>
      <c r="G76">
        <v>0.10721</v>
      </c>
      <c r="H76">
        <v>477764482.86575001</v>
      </c>
      <c r="I76">
        <f t="shared" si="7"/>
        <v>4.5268000000000001E-3</v>
      </c>
      <c r="J76" s="3">
        <f t="shared" si="8"/>
        <v>2.6408000000000004E-3</v>
      </c>
      <c r="K76" s="5">
        <f t="shared" si="9"/>
        <v>365.02986160000006</v>
      </c>
      <c r="L76">
        <f t="shared" si="10"/>
        <v>4.6408000000000005E-3</v>
      </c>
      <c r="M76">
        <f t="shared" si="11"/>
        <v>4.5165848572176195E-3</v>
      </c>
      <c r="N76">
        <f t="shared" si="12"/>
        <v>430.32793688841599</v>
      </c>
      <c r="O76">
        <f t="shared" si="13"/>
        <v>2.6323611222112582E-3</v>
      </c>
    </row>
    <row r="77" spans="1:15">
      <c r="A77">
        <v>3.6137999999999999</v>
      </c>
      <c r="B77">
        <v>0.25736999999999999</v>
      </c>
      <c r="C77">
        <v>8468.1987800000006</v>
      </c>
      <c r="D77">
        <v>0.11387</v>
      </c>
      <c r="E77">
        <v>0.11387</v>
      </c>
      <c r="F77" s="3">
        <v>431.28183000000001</v>
      </c>
      <c r="G77">
        <v>0.10784000000000001</v>
      </c>
      <c r="H77">
        <v>480393905.61325002</v>
      </c>
      <c r="I77">
        <f t="shared" si="7"/>
        <v>4.5548000000000003E-3</v>
      </c>
      <c r="J77" s="3">
        <f t="shared" si="8"/>
        <v>2.6688000000000007E-3</v>
      </c>
      <c r="K77" s="5">
        <f t="shared" si="9"/>
        <v>368.90021760000008</v>
      </c>
      <c r="L77">
        <f t="shared" si="10"/>
        <v>4.6688000000000007E-3</v>
      </c>
      <c r="M77">
        <f t="shared" si="11"/>
        <v>4.5444582895378697E-3</v>
      </c>
      <c r="N77">
        <f t="shared" si="12"/>
        <v>432.43283494790398</v>
      </c>
      <c r="O77">
        <f t="shared" si="13"/>
        <v>2.6602345545315084E-3</v>
      </c>
    </row>
    <row r="78" spans="1:15">
      <c r="A78">
        <v>3.7</v>
      </c>
      <c r="B78">
        <v>0.26312999999999998</v>
      </c>
      <c r="C78">
        <v>8690.2618399999992</v>
      </c>
      <c r="D78">
        <v>0.11626</v>
      </c>
      <c r="E78">
        <v>0.11626</v>
      </c>
      <c r="F78" s="3">
        <v>442.59141</v>
      </c>
      <c r="G78">
        <v>0.10997999999999999</v>
      </c>
      <c r="H78">
        <v>494045260.50528997</v>
      </c>
      <c r="I78">
        <f t="shared" si="7"/>
        <v>4.6503999999999998E-3</v>
      </c>
      <c r="J78" s="3">
        <f t="shared" si="8"/>
        <v>2.7644000000000002E-3</v>
      </c>
      <c r="K78" s="5">
        <f t="shared" si="9"/>
        <v>382.11471880000005</v>
      </c>
      <c r="L78">
        <f t="shared" si="10"/>
        <v>4.7644000000000002E-3</v>
      </c>
      <c r="M78">
        <f t="shared" si="11"/>
        <v>4.6396202969547617E-3</v>
      </c>
      <c r="N78">
        <f t="shared" si="12"/>
        <v>443.814909693804</v>
      </c>
      <c r="O78">
        <f t="shared" si="13"/>
        <v>2.7553965619484004E-3</v>
      </c>
    </row>
    <row r="79" spans="1:15">
      <c r="A79">
        <v>3.7118000000000002</v>
      </c>
      <c r="B79">
        <v>0.2646</v>
      </c>
      <c r="C79">
        <v>8723.7358100000001</v>
      </c>
      <c r="D79">
        <v>0.11626</v>
      </c>
      <c r="E79">
        <v>0.11626</v>
      </c>
      <c r="F79" s="3">
        <v>444.29622000000001</v>
      </c>
      <c r="G79">
        <v>0.10997999999999999</v>
      </c>
      <c r="H79">
        <v>495949594.64626998</v>
      </c>
      <c r="I79">
        <f t="shared" si="7"/>
        <v>4.6503999999999998E-3</v>
      </c>
      <c r="J79" s="3">
        <f t="shared" si="8"/>
        <v>2.7644000000000002E-3</v>
      </c>
      <c r="K79" s="5">
        <f t="shared" si="9"/>
        <v>382.11471880000005</v>
      </c>
      <c r="L79">
        <f t="shared" si="10"/>
        <v>4.7644000000000002E-3</v>
      </c>
      <c r="M79">
        <f t="shared" si="11"/>
        <v>4.6396202969547617E-3</v>
      </c>
      <c r="N79">
        <f t="shared" si="12"/>
        <v>445.524432470568</v>
      </c>
      <c r="O79">
        <f t="shared" si="13"/>
        <v>2.7553965619484004E-3</v>
      </c>
    </row>
    <row r="80" spans="1:15">
      <c r="A80">
        <v>3.8</v>
      </c>
      <c r="B80">
        <v>0.27124999999999999</v>
      </c>
      <c r="C80">
        <v>8952.9395100000002</v>
      </c>
      <c r="D80">
        <v>0.11913</v>
      </c>
      <c r="E80">
        <v>0.11913</v>
      </c>
      <c r="F80" s="3">
        <v>455.96947</v>
      </c>
      <c r="G80">
        <v>0.11255</v>
      </c>
      <c r="H80">
        <v>510289257.25207001</v>
      </c>
      <c r="I80">
        <f t="shared" si="7"/>
        <v>4.7651999999999998E-3</v>
      </c>
      <c r="J80" s="3">
        <f t="shared" si="8"/>
        <v>2.8792000000000002E-3</v>
      </c>
      <c r="K80" s="5">
        <f t="shared" si="9"/>
        <v>397.98317840000004</v>
      </c>
      <c r="L80">
        <f t="shared" si="10"/>
        <v>4.8792000000000002E-3</v>
      </c>
      <c r="M80">
        <f t="shared" si="11"/>
        <v>4.7538823740729758E-3</v>
      </c>
      <c r="N80">
        <f t="shared" si="12"/>
        <v>457.28229729802399</v>
      </c>
      <c r="O80">
        <f t="shared" si="13"/>
        <v>2.8696586390666145E-3</v>
      </c>
    </row>
    <row r="81" spans="1:15">
      <c r="A81">
        <v>3.8068</v>
      </c>
      <c r="B81">
        <v>0.27124999999999999</v>
      </c>
      <c r="C81">
        <v>8979.3920500000004</v>
      </c>
      <c r="D81">
        <v>0.11926</v>
      </c>
      <c r="E81">
        <v>0.11926</v>
      </c>
      <c r="F81" s="3">
        <v>457.31668999999999</v>
      </c>
      <c r="G81">
        <v>0.11267000000000001</v>
      </c>
      <c r="H81">
        <v>511858299.45397002</v>
      </c>
      <c r="I81">
        <f t="shared" si="7"/>
        <v>4.7704000000000002E-3</v>
      </c>
      <c r="J81" s="3">
        <f t="shared" si="8"/>
        <v>2.8844000000000005E-3</v>
      </c>
      <c r="K81" s="5">
        <f t="shared" si="9"/>
        <v>398.70195880000006</v>
      </c>
      <c r="L81">
        <f t="shared" si="10"/>
        <v>4.8844000000000005E-3</v>
      </c>
      <c r="M81">
        <f t="shared" si="11"/>
        <v>4.7590576991579751E-3</v>
      </c>
      <c r="N81">
        <f t="shared" si="12"/>
        <v>458.63577426063597</v>
      </c>
      <c r="O81">
        <f t="shared" si="13"/>
        <v>2.8748339641516138E-3</v>
      </c>
    </row>
    <row r="82" spans="1:15">
      <c r="A82">
        <v>3.9</v>
      </c>
      <c r="B82">
        <v>0.27749000000000001</v>
      </c>
      <c r="C82">
        <v>9219.2649799999999</v>
      </c>
      <c r="D82">
        <v>0.12246</v>
      </c>
      <c r="E82">
        <v>0.12246</v>
      </c>
      <c r="F82" s="3">
        <v>469.53332</v>
      </c>
      <c r="G82">
        <v>0.11552999999999999</v>
      </c>
      <c r="H82">
        <v>527034105.06671</v>
      </c>
      <c r="I82">
        <f t="shared" si="7"/>
        <v>4.8983999999999998E-3</v>
      </c>
      <c r="J82" s="3">
        <f t="shared" si="8"/>
        <v>3.0124000000000001E-3</v>
      </c>
      <c r="K82" s="5">
        <f t="shared" si="9"/>
        <v>416.39501480000001</v>
      </c>
      <c r="L82">
        <f t="shared" si="10"/>
        <v>5.0124000000000002E-3</v>
      </c>
      <c r="M82">
        <f t="shared" si="11"/>
        <v>4.8864418732798131E-3</v>
      </c>
      <c r="N82">
        <f t="shared" si="12"/>
        <v>470.94774217316802</v>
      </c>
      <c r="O82">
        <f t="shared" si="13"/>
        <v>3.0022181382734518E-3</v>
      </c>
    </row>
    <row r="83" spans="1:15">
      <c r="A83">
        <v>3.9018000000000002</v>
      </c>
      <c r="B83">
        <v>0.27983999999999998</v>
      </c>
      <c r="C83">
        <v>9222.1021700000001</v>
      </c>
      <c r="D83">
        <v>0.1221</v>
      </c>
      <c r="E83">
        <v>0.1221</v>
      </c>
      <c r="F83" s="3">
        <v>469.67781000000002</v>
      </c>
      <c r="G83">
        <v>0.1152</v>
      </c>
      <c r="H83">
        <v>527026227.59161001</v>
      </c>
      <c r="I83">
        <f t="shared" si="7"/>
        <v>4.8840000000000003E-3</v>
      </c>
      <c r="J83" s="3">
        <f t="shared" si="8"/>
        <v>2.9980000000000007E-3</v>
      </c>
      <c r="K83" s="5">
        <f t="shared" si="9"/>
        <v>414.4045460000001</v>
      </c>
      <c r="L83">
        <f t="shared" si="10"/>
        <v>4.9980000000000007E-3</v>
      </c>
      <c r="M83">
        <f t="shared" si="11"/>
        <v>4.8721119637329504E-3</v>
      </c>
      <c r="N83">
        <f t="shared" si="12"/>
        <v>471.08590407438004</v>
      </c>
      <c r="O83">
        <f t="shared" si="13"/>
        <v>2.9878882287265891E-3</v>
      </c>
    </row>
    <row r="84" spans="1:15">
      <c r="A84">
        <v>3.9977999999999998</v>
      </c>
      <c r="B84">
        <v>0.28716000000000003</v>
      </c>
      <c r="C84">
        <v>9476.4351800000004</v>
      </c>
      <c r="D84">
        <v>0.12482</v>
      </c>
      <c r="E84">
        <v>0.12482</v>
      </c>
      <c r="F84" s="3">
        <v>482.63089000000002</v>
      </c>
      <c r="G84">
        <v>0.11762</v>
      </c>
      <c r="H84">
        <v>542873389.53594005</v>
      </c>
      <c r="I84">
        <f t="shared" si="7"/>
        <v>4.9928000000000004E-3</v>
      </c>
      <c r="J84" s="3">
        <f t="shared" si="8"/>
        <v>3.1068000000000007E-3</v>
      </c>
      <c r="K84" s="5">
        <f t="shared" si="9"/>
        <v>429.44364360000009</v>
      </c>
      <c r="L84">
        <f t="shared" si="10"/>
        <v>5.1068000000000007E-3</v>
      </c>
      <c r="M84">
        <f t="shared" si="11"/>
        <v>4.9803773062716515E-3</v>
      </c>
      <c r="N84">
        <f t="shared" si="12"/>
        <v>484.13032764905205</v>
      </c>
      <c r="O84">
        <f t="shared" si="13"/>
        <v>3.0961535712652902E-3</v>
      </c>
    </row>
    <row r="85" spans="1:15">
      <c r="A85">
        <v>4</v>
      </c>
      <c r="B85">
        <v>0.28672999999999998</v>
      </c>
      <c r="C85">
        <v>9482.2645200000006</v>
      </c>
      <c r="D85">
        <v>0.12481</v>
      </c>
      <c r="E85">
        <v>0.12481</v>
      </c>
      <c r="F85" s="3">
        <v>482.92777000000001</v>
      </c>
      <c r="G85">
        <v>0.11762</v>
      </c>
      <c r="H85">
        <v>543203734.57598996</v>
      </c>
      <c r="I85">
        <f t="shared" si="7"/>
        <v>4.9924000000000001E-3</v>
      </c>
      <c r="J85" s="3">
        <f t="shared" si="8"/>
        <v>3.1064000000000005E-3</v>
      </c>
      <c r="K85" s="5">
        <f t="shared" si="9"/>
        <v>429.38835280000006</v>
      </c>
      <c r="L85">
        <f t="shared" si="10"/>
        <v>5.1064000000000005E-3</v>
      </c>
      <c r="M85">
        <f t="shared" si="11"/>
        <v>4.979979293390749E-3</v>
      </c>
      <c r="N85">
        <f t="shared" si="12"/>
        <v>484.42793682472802</v>
      </c>
      <c r="O85">
        <f t="shared" si="13"/>
        <v>3.0957555583843877E-3</v>
      </c>
    </row>
    <row r="86" spans="1:15">
      <c r="A86">
        <v>4.0948000000000002</v>
      </c>
      <c r="B86">
        <v>0.29272999999999999</v>
      </c>
      <c r="C86">
        <v>9716.2604300000003</v>
      </c>
      <c r="D86">
        <v>0.12790000000000001</v>
      </c>
      <c r="E86">
        <v>0.12790000000000001</v>
      </c>
      <c r="F86" s="3">
        <v>494.84509000000003</v>
      </c>
      <c r="G86">
        <v>0.12035999999999999</v>
      </c>
      <c r="H86">
        <v>558136336.24015999</v>
      </c>
      <c r="I86">
        <f t="shared" si="7"/>
        <v>5.1160000000000008E-3</v>
      </c>
      <c r="J86" s="3">
        <f t="shared" si="8"/>
        <v>3.2300000000000011E-3</v>
      </c>
      <c r="K86" s="5">
        <f t="shared" si="9"/>
        <v>446.47321000000017</v>
      </c>
      <c r="L86">
        <f t="shared" si="10"/>
        <v>5.2300000000000011E-3</v>
      </c>
      <c r="M86">
        <f t="shared" si="11"/>
        <v>5.1029577359026027E-3</v>
      </c>
      <c r="N86">
        <f t="shared" si="12"/>
        <v>496.44343964070003</v>
      </c>
      <c r="O86">
        <f t="shared" si="13"/>
        <v>3.2187340008962414E-3</v>
      </c>
    </row>
    <row r="87" spans="1:15">
      <c r="A87">
        <v>4.0999999999999996</v>
      </c>
      <c r="B87">
        <v>0.29239999999999999</v>
      </c>
      <c r="C87">
        <v>9728.7535700000008</v>
      </c>
      <c r="D87">
        <v>0.12803</v>
      </c>
      <c r="E87">
        <v>0.12803</v>
      </c>
      <c r="F87" s="3">
        <v>495.48136</v>
      </c>
      <c r="G87">
        <v>0.12046999999999999</v>
      </c>
      <c r="H87">
        <v>558918958.55806005</v>
      </c>
      <c r="I87">
        <f t="shared" si="7"/>
        <v>5.1212000000000002E-3</v>
      </c>
      <c r="J87" s="3">
        <f t="shared" si="8"/>
        <v>3.2352000000000006E-3</v>
      </c>
      <c r="K87" s="5">
        <f t="shared" si="9"/>
        <v>447.19199040000007</v>
      </c>
      <c r="L87">
        <f t="shared" si="10"/>
        <v>5.2352000000000006E-3</v>
      </c>
      <c r="M87">
        <f t="shared" si="11"/>
        <v>5.1081312547290774E-3</v>
      </c>
      <c r="N87">
        <f t="shared" si="12"/>
        <v>497.08434129587198</v>
      </c>
      <c r="O87">
        <f t="shared" si="13"/>
        <v>3.2239075197227161E-3</v>
      </c>
    </row>
    <row r="88" spans="1:15">
      <c r="A88">
        <v>4.1947999999999999</v>
      </c>
      <c r="B88">
        <v>0.30236000000000002</v>
      </c>
      <c r="C88">
        <v>9979.2242100000003</v>
      </c>
      <c r="D88">
        <v>0.1305</v>
      </c>
      <c r="E88">
        <v>0.1305</v>
      </c>
      <c r="F88" s="3">
        <v>508.23772000000002</v>
      </c>
      <c r="G88">
        <v>0.12266000000000001</v>
      </c>
      <c r="H88">
        <v>574564208.36696005</v>
      </c>
      <c r="I88">
        <f t="shared" si="7"/>
        <v>5.2199999999999998E-3</v>
      </c>
      <c r="J88" s="3">
        <f t="shared" si="8"/>
        <v>3.3340000000000002E-3</v>
      </c>
      <c r="K88" s="5">
        <f t="shared" si="9"/>
        <v>460.84881799999999</v>
      </c>
      <c r="L88">
        <f t="shared" si="10"/>
        <v>5.3340000000000002E-3</v>
      </c>
      <c r="M88">
        <f t="shared" si="11"/>
        <v>5.2064230273689638E-3</v>
      </c>
      <c r="N88">
        <f t="shared" si="12"/>
        <v>509.93218455848</v>
      </c>
      <c r="O88">
        <f t="shared" si="13"/>
        <v>3.3221992923626025E-3</v>
      </c>
    </row>
    <row r="89" spans="1:15">
      <c r="A89">
        <v>4.2</v>
      </c>
      <c r="B89">
        <v>0.30288999999999999</v>
      </c>
      <c r="C89">
        <v>9989.5954099999999</v>
      </c>
      <c r="D89">
        <v>0.13053999999999999</v>
      </c>
      <c r="E89">
        <v>0.13053999999999999</v>
      </c>
      <c r="F89" s="3">
        <v>508.76593000000003</v>
      </c>
      <c r="G89">
        <v>0.1227</v>
      </c>
      <c r="H89">
        <v>575182568.82872999</v>
      </c>
      <c r="I89">
        <f t="shared" si="7"/>
        <v>5.2215999999999999E-3</v>
      </c>
      <c r="J89" s="3">
        <f t="shared" si="8"/>
        <v>3.3356000000000002E-3</v>
      </c>
      <c r="K89" s="5">
        <f t="shared" si="9"/>
        <v>461.06998120000003</v>
      </c>
      <c r="L89">
        <f t="shared" si="10"/>
        <v>5.3356000000000002E-3</v>
      </c>
      <c r="M89">
        <f t="shared" si="11"/>
        <v>5.2080147174733138E-3</v>
      </c>
      <c r="N89">
        <f t="shared" si="12"/>
        <v>510.46296963610803</v>
      </c>
      <c r="O89">
        <f t="shared" si="13"/>
        <v>3.3237909824669525E-3</v>
      </c>
    </row>
    <row r="90" spans="1:15">
      <c r="A90">
        <v>4.2977999999999996</v>
      </c>
      <c r="B90">
        <v>0.30957000000000001</v>
      </c>
      <c r="C90">
        <v>10225.91591</v>
      </c>
      <c r="D90">
        <v>0.13408999999999999</v>
      </c>
      <c r="E90">
        <v>0.13408999999999999</v>
      </c>
      <c r="F90" s="3">
        <v>520.80163000000005</v>
      </c>
      <c r="G90">
        <v>0.12583</v>
      </c>
      <c r="H90">
        <v>590637255.88347006</v>
      </c>
      <c r="I90">
        <f t="shared" si="7"/>
        <v>5.3635999999999996E-3</v>
      </c>
      <c r="J90" s="3">
        <f t="shared" si="8"/>
        <v>3.4776E-3</v>
      </c>
      <c r="K90" s="5">
        <f t="shared" si="9"/>
        <v>480.69821519999999</v>
      </c>
      <c r="L90">
        <f t="shared" si="10"/>
        <v>5.4776E-3</v>
      </c>
      <c r="M90">
        <f t="shared" si="11"/>
        <v>5.3492671252160602E-3</v>
      </c>
      <c r="N90">
        <f t="shared" si="12"/>
        <v>522.61276974848806</v>
      </c>
      <c r="O90">
        <f t="shared" si="13"/>
        <v>3.4650433902096989E-3</v>
      </c>
    </row>
    <row r="91" spans="1:15">
      <c r="A91">
        <v>4.3</v>
      </c>
      <c r="B91">
        <v>0.30969000000000002</v>
      </c>
      <c r="C91">
        <v>10227.036480000001</v>
      </c>
      <c r="D91">
        <v>0.13353999999999999</v>
      </c>
      <c r="E91">
        <v>0.13353999999999999</v>
      </c>
      <c r="F91" s="3">
        <v>520.8587</v>
      </c>
      <c r="G91">
        <v>0.12534000000000001</v>
      </c>
      <c r="H91">
        <v>590413254.52587998</v>
      </c>
      <c r="I91">
        <f t="shared" si="7"/>
        <v>5.3415999999999993E-3</v>
      </c>
      <c r="J91" s="3">
        <f t="shared" si="8"/>
        <v>3.4555999999999996E-3</v>
      </c>
      <c r="K91" s="5">
        <f t="shared" si="9"/>
        <v>477.65722119999992</v>
      </c>
      <c r="L91">
        <f t="shared" si="10"/>
        <v>5.4555999999999997E-3</v>
      </c>
      <c r="M91">
        <f t="shared" si="11"/>
        <v>5.3273842554638516E-3</v>
      </c>
      <c r="N91">
        <f t="shared" si="12"/>
        <v>522.65857932371989</v>
      </c>
      <c r="O91">
        <f t="shared" si="13"/>
        <v>3.4431605204574903E-3</v>
      </c>
    </row>
    <row r="92" spans="1:15">
      <c r="A92">
        <v>4.3967999999999998</v>
      </c>
      <c r="B92">
        <v>0.31696999999999997</v>
      </c>
      <c r="C92">
        <v>10477.57864</v>
      </c>
      <c r="D92">
        <v>0.13611999999999999</v>
      </c>
      <c r="E92">
        <v>0.13611999999999999</v>
      </c>
      <c r="F92" s="3">
        <v>533.61870999999996</v>
      </c>
      <c r="G92">
        <v>0.12762000000000001</v>
      </c>
      <c r="H92">
        <v>606254417.78339005</v>
      </c>
      <c r="I92">
        <f t="shared" si="7"/>
        <v>5.4447999999999996E-3</v>
      </c>
      <c r="J92" s="3">
        <f t="shared" si="8"/>
        <v>3.5588E-3</v>
      </c>
      <c r="K92" s="5">
        <f t="shared" si="9"/>
        <v>491.92224759999999</v>
      </c>
      <c r="L92">
        <f t="shared" si="10"/>
        <v>5.5588E-3</v>
      </c>
      <c r="M92">
        <f t="shared" si="11"/>
        <v>5.4300306629496923E-3</v>
      </c>
      <c r="N92">
        <f t="shared" si="12"/>
        <v>535.51775226514792</v>
      </c>
      <c r="O92">
        <f t="shared" si="13"/>
        <v>3.545806927943331E-3</v>
      </c>
    </row>
    <row r="93" spans="1:15">
      <c r="A93">
        <v>4.4000000000000004</v>
      </c>
      <c r="B93">
        <v>0.31813000000000002</v>
      </c>
      <c r="C93">
        <v>10475.766659999999</v>
      </c>
      <c r="D93">
        <v>0.13716999999999999</v>
      </c>
      <c r="E93">
        <v>0.13716999999999999</v>
      </c>
      <c r="F93" s="3">
        <v>533.52642000000003</v>
      </c>
      <c r="G93">
        <v>0.12853999999999999</v>
      </c>
      <c r="H93">
        <v>606709264.26943004</v>
      </c>
      <c r="I93">
        <f t="shared" si="7"/>
        <v>5.4867999999999991E-3</v>
      </c>
      <c r="J93" s="3">
        <f t="shared" si="8"/>
        <v>3.6007999999999995E-3</v>
      </c>
      <c r="K93" s="5">
        <f t="shared" si="9"/>
        <v>497.72778159999996</v>
      </c>
      <c r="L93">
        <f t="shared" si="10"/>
        <v>5.6007999999999995E-3</v>
      </c>
      <c r="M93">
        <f t="shared" si="11"/>
        <v>5.4718023472836641E-3</v>
      </c>
      <c r="N93">
        <f t="shared" si="12"/>
        <v>535.44754193313611</v>
      </c>
      <c r="O93">
        <f t="shared" si="13"/>
        <v>3.5875786122773028E-3</v>
      </c>
    </row>
    <row r="94" spans="1:15">
      <c r="A94">
        <v>4.4977999999999998</v>
      </c>
      <c r="B94">
        <v>0.32451000000000002</v>
      </c>
      <c r="C94">
        <v>10724.294190000001</v>
      </c>
      <c r="D94">
        <v>0.14027000000000001</v>
      </c>
      <c r="E94">
        <v>0.14027000000000001</v>
      </c>
      <c r="F94" s="3">
        <v>546.18382999999994</v>
      </c>
      <c r="G94">
        <v>0.13125999999999999</v>
      </c>
      <c r="H94">
        <v>622795725.04003</v>
      </c>
      <c r="I94">
        <f t="shared" si="7"/>
        <v>5.6108E-3</v>
      </c>
      <c r="J94" s="3">
        <f t="shared" si="8"/>
        <v>3.7248000000000003E-3</v>
      </c>
      <c r="K94" s="5">
        <f t="shared" si="9"/>
        <v>514.86792960000002</v>
      </c>
      <c r="L94">
        <f t="shared" si="10"/>
        <v>5.7248000000000004E-3</v>
      </c>
      <c r="M94">
        <f t="shared" si="11"/>
        <v>5.5951180930308118E-3</v>
      </c>
      <c r="N94">
        <f t="shared" si="12"/>
        <v>548.21825552998394</v>
      </c>
      <c r="O94">
        <f t="shared" si="13"/>
        <v>3.7108943580244505E-3</v>
      </c>
    </row>
    <row r="95" spans="1:15">
      <c r="A95">
        <v>4.5</v>
      </c>
      <c r="B95">
        <v>0.32546999999999998</v>
      </c>
      <c r="C95">
        <v>10724.592210000001</v>
      </c>
      <c r="D95">
        <v>0.13952000000000001</v>
      </c>
      <c r="E95">
        <v>0.13952000000000001</v>
      </c>
      <c r="F95" s="3">
        <v>546.19901000000004</v>
      </c>
      <c r="G95">
        <v>0.13061</v>
      </c>
      <c r="H95">
        <v>622406896.19002998</v>
      </c>
      <c r="I95">
        <f t="shared" si="7"/>
        <v>5.5808000000000003E-3</v>
      </c>
      <c r="J95" s="3">
        <f t="shared" si="8"/>
        <v>3.6948000000000007E-3</v>
      </c>
      <c r="K95" s="5">
        <f t="shared" si="9"/>
        <v>510.72111960000012</v>
      </c>
      <c r="L95">
        <f t="shared" si="10"/>
        <v>5.6948000000000007E-3</v>
      </c>
      <c r="M95">
        <f t="shared" si="11"/>
        <v>5.5652850328664584E-3</v>
      </c>
      <c r="N95">
        <f t="shared" si="12"/>
        <v>548.21710610214814</v>
      </c>
      <c r="O95">
        <f t="shared" si="13"/>
        <v>3.6810612978600971E-3</v>
      </c>
    </row>
    <row r="96" spans="1:15">
      <c r="A96">
        <v>4.5998000000000001</v>
      </c>
      <c r="B96">
        <v>0.33277000000000001</v>
      </c>
      <c r="C96">
        <v>10969.57922</v>
      </c>
      <c r="D96">
        <v>0.14294000000000001</v>
      </c>
      <c r="E96">
        <v>0.14294000000000001</v>
      </c>
      <c r="F96" s="3">
        <v>558.67609000000004</v>
      </c>
      <c r="G96">
        <v>0.1336</v>
      </c>
      <c r="H96">
        <v>638533740.53408003</v>
      </c>
      <c r="I96">
        <f t="shared" si="7"/>
        <v>5.7176000000000006E-3</v>
      </c>
      <c r="J96" s="3">
        <f t="shared" si="8"/>
        <v>3.831600000000001E-3</v>
      </c>
      <c r="K96" s="5">
        <f t="shared" si="9"/>
        <v>529.63057320000019</v>
      </c>
      <c r="L96">
        <f t="shared" si="10"/>
        <v>5.831600000000001E-3</v>
      </c>
      <c r="M96">
        <f t="shared" si="11"/>
        <v>5.701316563753063E-3</v>
      </c>
      <c r="N96">
        <f t="shared" si="12"/>
        <v>560.81671330644406</v>
      </c>
      <c r="O96">
        <f t="shared" si="13"/>
        <v>3.8170928287467017E-3</v>
      </c>
    </row>
    <row r="97" spans="1:15">
      <c r="A97">
        <v>4.5999999999999996</v>
      </c>
      <c r="B97">
        <v>0.33355000000000001</v>
      </c>
      <c r="C97">
        <v>10971.20047</v>
      </c>
      <c r="D97">
        <v>0.14293</v>
      </c>
      <c r="E97">
        <v>0.14293</v>
      </c>
      <c r="F97" s="3">
        <v>558.75865999999996</v>
      </c>
      <c r="G97">
        <v>0.1336</v>
      </c>
      <c r="H97">
        <v>638623116.78401995</v>
      </c>
      <c r="I97">
        <f t="shared" si="7"/>
        <v>5.7172000000000004E-3</v>
      </c>
      <c r="J97" s="3">
        <f t="shared" si="8"/>
        <v>3.8312000000000008E-3</v>
      </c>
      <c r="K97" s="5">
        <f t="shared" si="9"/>
        <v>529.57528240000011</v>
      </c>
      <c r="L97">
        <f t="shared" si="10"/>
        <v>5.8312000000000008E-3</v>
      </c>
      <c r="M97">
        <f t="shared" si="11"/>
        <v>5.7009188377121394E-3</v>
      </c>
      <c r="N97">
        <f t="shared" si="12"/>
        <v>560.89937617819203</v>
      </c>
      <c r="O97">
        <f t="shared" si="13"/>
        <v>3.8166951027057781E-3</v>
      </c>
    </row>
    <row r="98" spans="1:15">
      <c r="A98">
        <v>4.6997999999999998</v>
      </c>
      <c r="B98">
        <v>0.34044000000000002</v>
      </c>
      <c r="C98">
        <v>11212.11052</v>
      </c>
      <c r="D98">
        <v>0.14591000000000001</v>
      </c>
      <c r="E98">
        <v>0.14591000000000001</v>
      </c>
      <c r="F98" s="3">
        <v>571.02810999999997</v>
      </c>
      <c r="G98">
        <v>0.13619999999999999</v>
      </c>
      <c r="H98">
        <v>654345504.87848997</v>
      </c>
      <c r="I98">
        <f t="shared" si="7"/>
        <v>5.8364000000000003E-3</v>
      </c>
      <c r="J98" s="3">
        <f t="shared" si="8"/>
        <v>3.9504000000000006E-3</v>
      </c>
      <c r="K98" s="5">
        <f t="shared" si="9"/>
        <v>546.05194080000012</v>
      </c>
      <c r="L98">
        <f t="shared" si="10"/>
        <v>5.9504000000000007E-3</v>
      </c>
      <c r="M98">
        <f t="shared" si="11"/>
        <v>5.8194341983163981E-3</v>
      </c>
      <c r="N98">
        <f t="shared" si="12"/>
        <v>573.28389944574394</v>
      </c>
      <c r="O98">
        <f t="shared" si="13"/>
        <v>3.9352104633100368E-3</v>
      </c>
    </row>
    <row r="99" spans="1:15">
      <c r="A99">
        <v>4.7</v>
      </c>
      <c r="B99">
        <v>0.33972000000000002</v>
      </c>
      <c r="C99">
        <v>11214.44702</v>
      </c>
      <c r="D99">
        <v>0.14577999999999999</v>
      </c>
      <c r="E99">
        <v>0.14577999999999999</v>
      </c>
      <c r="F99" s="3">
        <v>571.14711</v>
      </c>
      <c r="G99">
        <v>0.13608999999999999</v>
      </c>
      <c r="H99">
        <v>654411225.27806997</v>
      </c>
      <c r="I99">
        <f t="shared" si="7"/>
        <v>5.8311999999999999E-3</v>
      </c>
      <c r="J99" s="3">
        <f t="shared" si="8"/>
        <v>3.9452000000000003E-3</v>
      </c>
      <c r="K99" s="5">
        <f t="shared" si="9"/>
        <v>545.3331604</v>
      </c>
      <c r="L99">
        <f t="shared" si="10"/>
        <v>5.9452000000000003E-3</v>
      </c>
      <c r="M99">
        <f t="shared" si="11"/>
        <v>5.8142643581301379E-3</v>
      </c>
      <c r="N99">
        <f t="shared" si="12"/>
        <v>573.400399578372</v>
      </c>
      <c r="O99">
        <f t="shared" si="13"/>
        <v>3.9300406231237766E-3</v>
      </c>
    </row>
    <row r="100" spans="1:15">
      <c r="A100">
        <v>4.8</v>
      </c>
      <c r="B100">
        <v>0.34821000000000002</v>
      </c>
      <c r="C100">
        <v>11455.03521</v>
      </c>
      <c r="D100">
        <v>0.14929999999999999</v>
      </c>
      <c r="E100">
        <v>0.14929999999999999</v>
      </c>
      <c r="F100" s="3">
        <v>583.40016000000003</v>
      </c>
      <c r="G100">
        <v>0.13915</v>
      </c>
      <c r="H100">
        <v>670499601.14329004</v>
      </c>
      <c r="I100">
        <f t="shared" si="7"/>
        <v>5.9719999999999999E-3</v>
      </c>
      <c r="J100" s="3">
        <f t="shared" si="8"/>
        <v>4.0860000000000002E-3</v>
      </c>
      <c r="K100" s="5">
        <f t="shared" si="9"/>
        <v>564.79552200000001</v>
      </c>
      <c r="L100">
        <f t="shared" si="10"/>
        <v>6.0860000000000003E-3</v>
      </c>
      <c r="M100">
        <f t="shared" si="11"/>
        <v>5.9542382882142933E-3</v>
      </c>
      <c r="N100">
        <f t="shared" si="12"/>
        <v>585.78393305376005</v>
      </c>
      <c r="O100">
        <f t="shared" si="13"/>
        <v>4.070014553207932E-3</v>
      </c>
    </row>
    <row r="101" spans="1:15">
      <c r="A101">
        <v>4.8068</v>
      </c>
      <c r="B101">
        <v>0.34882000000000002</v>
      </c>
      <c r="C101">
        <v>11476.862429999999</v>
      </c>
      <c r="D101">
        <v>0.14964</v>
      </c>
      <c r="E101">
        <v>0.14964</v>
      </c>
      <c r="F101" s="3">
        <v>584.51180999999997</v>
      </c>
      <c r="G101">
        <v>0.13944999999999999</v>
      </c>
      <c r="H101">
        <v>671975803.54619002</v>
      </c>
      <c r="I101">
        <f t="shared" si="7"/>
        <v>5.9855999999999998E-3</v>
      </c>
      <c r="J101" s="3">
        <f t="shared" si="8"/>
        <v>4.0996000000000001E-3</v>
      </c>
      <c r="K101" s="5">
        <f t="shared" si="9"/>
        <v>566.67540919999999</v>
      </c>
      <c r="L101">
        <f t="shared" si="10"/>
        <v>6.0996000000000002E-3</v>
      </c>
      <c r="M101">
        <f t="shared" si="11"/>
        <v>5.9677574597914217E-3</v>
      </c>
      <c r="N101">
        <f t="shared" si="12"/>
        <v>586.90807461627594</v>
      </c>
      <c r="O101">
        <f t="shared" si="13"/>
        <v>4.0835337247850604E-3</v>
      </c>
    </row>
    <row r="102" spans="1:15">
      <c r="A102">
        <v>4.9000000000000004</v>
      </c>
      <c r="B102">
        <v>0.35513</v>
      </c>
      <c r="C102">
        <v>11689.15033</v>
      </c>
      <c r="D102">
        <v>0.15262000000000001</v>
      </c>
      <c r="E102">
        <v>0.15262000000000001</v>
      </c>
      <c r="F102" s="3">
        <v>595.32354999999995</v>
      </c>
      <c r="G102">
        <v>0.14204</v>
      </c>
      <c r="H102">
        <v>686182225.81932998</v>
      </c>
      <c r="I102">
        <f t="shared" si="7"/>
        <v>6.1048000000000005E-3</v>
      </c>
      <c r="J102" s="3">
        <f t="shared" si="8"/>
        <v>4.2188000000000008E-3</v>
      </c>
      <c r="K102" s="5">
        <f t="shared" si="9"/>
        <v>583.15206760000012</v>
      </c>
      <c r="L102">
        <f t="shared" si="10"/>
        <v>6.2188000000000009E-3</v>
      </c>
      <c r="M102">
        <f t="shared" si="11"/>
        <v>6.0862412020122715E-3</v>
      </c>
      <c r="N102">
        <f t="shared" si="12"/>
        <v>597.83510099273997</v>
      </c>
      <c r="O102">
        <f t="shared" si="13"/>
        <v>4.2020174670059102E-3</v>
      </c>
    </row>
    <row r="103" spans="1:15">
      <c r="A103">
        <v>4.9147999999999996</v>
      </c>
      <c r="B103">
        <v>0.35580000000000001</v>
      </c>
      <c r="C103">
        <v>11724.400519999999</v>
      </c>
      <c r="D103">
        <v>0.153</v>
      </c>
      <c r="E103">
        <v>0.153</v>
      </c>
      <c r="F103" s="3">
        <v>597.11883</v>
      </c>
      <c r="G103">
        <v>0.14237</v>
      </c>
      <c r="H103">
        <v>688479282.29786003</v>
      </c>
      <c r="I103">
        <f t="shared" si="7"/>
        <v>6.1199999999999996E-3</v>
      </c>
      <c r="J103" s="3">
        <f t="shared" si="8"/>
        <v>4.2339999999999999E-3</v>
      </c>
      <c r="K103" s="5">
        <f t="shared" si="9"/>
        <v>585.25311799999997</v>
      </c>
      <c r="L103">
        <f t="shared" si="10"/>
        <v>6.234E-3</v>
      </c>
      <c r="M103">
        <f t="shared" si="11"/>
        <v>6.101348857976239E-3</v>
      </c>
      <c r="N103">
        <f t="shared" si="12"/>
        <v>599.6470311262201</v>
      </c>
      <c r="O103">
        <f t="shared" si="13"/>
        <v>4.2171251229698777E-3</v>
      </c>
    </row>
    <row r="104" spans="1:15">
      <c r="A104">
        <v>5</v>
      </c>
      <c r="B104">
        <v>0.36114000000000002</v>
      </c>
      <c r="C104">
        <v>11921.41771</v>
      </c>
      <c r="D104">
        <v>0.15576999999999999</v>
      </c>
      <c r="E104">
        <v>0.15576999999999999</v>
      </c>
      <c r="F104" s="3">
        <v>607.15282999999999</v>
      </c>
      <c r="G104">
        <v>0.14477000000000001</v>
      </c>
      <c r="H104">
        <v>701730399.37988997</v>
      </c>
      <c r="I104">
        <f t="shared" si="7"/>
        <v>6.2307999999999999E-3</v>
      </c>
      <c r="J104" s="3">
        <f t="shared" si="8"/>
        <v>4.3448000000000002E-3</v>
      </c>
      <c r="K104" s="5">
        <f t="shared" si="9"/>
        <v>600.56866960000002</v>
      </c>
      <c r="L104">
        <f t="shared" si="10"/>
        <v>6.3448000000000003E-3</v>
      </c>
      <c r="M104">
        <f t="shared" si="11"/>
        <v>6.2114688232547035E-3</v>
      </c>
      <c r="N104">
        <f t="shared" si="12"/>
        <v>609.79078761578398</v>
      </c>
      <c r="O104">
        <f t="shared" si="13"/>
        <v>4.3272450882483422E-3</v>
      </c>
    </row>
    <row r="105" spans="1:15">
      <c r="A105">
        <v>5.0237999999999996</v>
      </c>
      <c r="B105">
        <v>0.36470999999999998</v>
      </c>
      <c r="C105">
        <v>11979.36535</v>
      </c>
      <c r="D105">
        <v>0.15625</v>
      </c>
      <c r="E105">
        <v>0.15625</v>
      </c>
      <c r="F105" s="3">
        <v>610.10407999999995</v>
      </c>
      <c r="G105">
        <v>0.14518</v>
      </c>
      <c r="H105">
        <v>705432291.28657997</v>
      </c>
      <c r="I105">
        <f t="shared" si="7"/>
        <v>6.2500000000000003E-3</v>
      </c>
      <c r="J105" s="3">
        <f t="shared" si="8"/>
        <v>4.3640000000000007E-3</v>
      </c>
      <c r="K105" s="5">
        <f t="shared" si="9"/>
        <v>603.2226280000001</v>
      </c>
      <c r="L105">
        <f t="shared" si="10"/>
        <v>6.3640000000000007E-3</v>
      </c>
      <c r="M105">
        <f t="shared" si="11"/>
        <v>6.2305497506361628E-3</v>
      </c>
      <c r="N105">
        <f t="shared" si="12"/>
        <v>612.76657420511992</v>
      </c>
      <c r="O105">
        <f t="shared" si="13"/>
        <v>4.3463260156298015E-3</v>
      </c>
    </row>
    <row r="106" spans="1:15">
      <c r="A106">
        <v>5.0999999999999996</v>
      </c>
      <c r="B106">
        <v>0.37</v>
      </c>
      <c r="C106">
        <v>12150.97904</v>
      </c>
      <c r="D106">
        <v>0.15925</v>
      </c>
      <c r="E106">
        <v>0.15925</v>
      </c>
      <c r="F106" s="3">
        <v>618.84429</v>
      </c>
      <c r="G106">
        <v>0.14777000000000001</v>
      </c>
      <c r="H106">
        <v>717392598.90130997</v>
      </c>
      <c r="I106">
        <f t="shared" si="7"/>
        <v>6.3699999999999998E-3</v>
      </c>
      <c r="J106" s="3">
        <f t="shared" si="8"/>
        <v>4.4840000000000001E-3</v>
      </c>
      <c r="K106" s="5">
        <f t="shared" si="9"/>
        <v>619.80986800000005</v>
      </c>
      <c r="L106">
        <f t="shared" si="10"/>
        <v>6.4840000000000002E-3</v>
      </c>
      <c r="M106">
        <f t="shared" si="11"/>
        <v>6.3497972987496638E-3</v>
      </c>
      <c r="N106">
        <f t="shared" si="12"/>
        <v>621.61918779635994</v>
      </c>
      <c r="O106">
        <f t="shared" si="13"/>
        <v>4.4655735637433025E-3</v>
      </c>
    </row>
    <row r="107" spans="1:15">
      <c r="A107">
        <v>5.1337999999999999</v>
      </c>
      <c r="B107">
        <v>0.37262000000000001</v>
      </c>
      <c r="C107">
        <v>12229.990959999999</v>
      </c>
      <c r="D107">
        <v>0.16009999999999999</v>
      </c>
      <c r="E107">
        <v>0.16009999999999999</v>
      </c>
      <c r="F107" s="3">
        <v>622.86833999999999</v>
      </c>
      <c r="G107">
        <v>0.14849999999999999</v>
      </c>
      <c r="H107">
        <v>722588354.23913002</v>
      </c>
      <c r="I107">
        <f t="shared" si="7"/>
        <v>6.404E-3</v>
      </c>
      <c r="J107" s="3">
        <f t="shared" si="8"/>
        <v>4.5180000000000003E-3</v>
      </c>
      <c r="K107" s="5">
        <f t="shared" si="9"/>
        <v>624.50958600000001</v>
      </c>
      <c r="L107">
        <f t="shared" si="10"/>
        <v>6.5180000000000004E-3</v>
      </c>
      <c r="M107">
        <f t="shared" si="11"/>
        <v>6.3835815189386405E-3</v>
      </c>
      <c r="N107">
        <f t="shared" si="12"/>
        <v>625.68245916011995</v>
      </c>
      <c r="O107">
        <f t="shared" si="13"/>
        <v>4.4993577839322792E-3</v>
      </c>
    </row>
    <row r="108" spans="1:15">
      <c r="A108">
        <v>5.2</v>
      </c>
      <c r="B108">
        <v>0.37974999999999998</v>
      </c>
      <c r="C108">
        <v>12381.26755</v>
      </c>
      <c r="D108">
        <v>0.16259000000000001</v>
      </c>
      <c r="E108">
        <v>0.16259000000000001</v>
      </c>
      <c r="F108" s="3">
        <v>630.57279000000005</v>
      </c>
      <c r="G108">
        <v>0.15065000000000001</v>
      </c>
      <c r="H108">
        <v>733094512.77081001</v>
      </c>
      <c r="I108">
        <f t="shared" si="7"/>
        <v>6.5036000000000009E-3</v>
      </c>
      <c r="J108" s="3">
        <f t="shared" si="8"/>
        <v>4.6176000000000012E-3</v>
      </c>
      <c r="K108" s="5">
        <f t="shared" si="9"/>
        <v>638.27699520000021</v>
      </c>
      <c r="L108">
        <f t="shared" si="10"/>
        <v>6.6176000000000013E-3</v>
      </c>
      <c r="M108">
        <f t="shared" si="11"/>
        <v>6.482542842430352E-3</v>
      </c>
      <c r="N108">
        <f t="shared" si="12"/>
        <v>633.48452291510409</v>
      </c>
      <c r="O108">
        <f t="shared" si="13"/>
        <v>4.5983191074239907E-3</v>
      </c>
    </row>
    <row r="109" spans="1:15">
      <c r="A109">
        <v>5.2447999999999997</v>
      </c>
      <c r="B109">
        <v>0.38294</v>
      </c>
      <c r="C109">
        <v>12477.94628</v>
      </c>
      <c r="D109">
        <v>0.16420999999999999</v>
      </c>
      <c r="E109">
        <v>0.16420999999999999</v>
      </c>
      <c r="F109" s="3">
        <v>635.49659999999994</v>
      </c>
      <c r="G109">
        <v>0.15204000000000001</v>
      </c>
      <c r="H109">
        <v>739852942.30678999</v>
      </c>
      <c r="I109">
        <f t="shared" si="7"/>
        <v>6.5683999999999994E-3</v>
      </c>
      <c r="J109" s="3">
        <f t="shared" si="8"/>
        <v>4.6823999999999998E-3</v>
      </c>
      <c r="K109" s="5">
        <f t="shared" si="9"/>
        <v>647.23410479999995</v>
      </c>
      <c r="L109">
        <f t="shared" si="10"/>
        <v>6.6823999999999998E-3</v>
      </c>
      <c r="M109">
        <f t="shared" si="11"/>
        <v>6.5469220598872993E-3</v>
      </c>
      <c r="N109">
        <f t="shared" si="12"/>
        <v>638.47224927983996</v>
      </c>
      <c r="O109">
        <f t="shared" si="13"/>
        <v>4.662698324880938E-3</v>
      </c>
    </row>
    <row r="110" spans="1:15">
      <c r="A110">
        <v>5.3</v>
      </c>
      <c r="B110">
        <v>0.38533000000000001</v>
      </c>
      <c r="C110">
        <v>12592.387199999999</v>
      </c>
      <c r="D110">
        <v>0.16578999999999999</v>
      </c>
      <c r="E110">
        <v>0.16578999999999999</v>
      </c>
      <c r="F110" s="3">
        <v>641.32501999999999</v>
      </c>
      <c r="G110">
        <v>0.15340000000000001</v>
      </c>
      <c r="H110">
        <v>747647635.04119003</v>
      </c>
      <c r="I110">
        <f t="shared" si="7"/>
        <v>6.6315999999999996E-3</v>
      </c>
      <c r="J110" s="3">
        <f t="shared" si="8"/>
        <v>4.7456E-3</v>
      </c>
      <c r="K110" s="5">
        <f t="shared" si="9"/>
        <v>655.97005119999994</v>
      </c>
      <c r="L110">
        <f t="shared" si="10"/>
        <v>6.7456E-3</v>
      </c>
      <c r="M110">
        <f t="shared" si="11"/>
        <v>6.609707674849352E-3</v>
      </c>
      <c r="N110">
        <f t="shared" si="12"/>
        <v>644.36849201491191</v>
      </c>
      <c r="O110">
        <f t="shared" si="13"/>
        <v>4.7254839398429907E-3</v>
      </c>
    </row>
    <row r="111" spans="1:15">
      <c r="A111">
        <v>5.3567999999999998</v>
      </c>
      <c r="B111">
        <v>0.38812000000000002</v>
      </c>
      <c r="C111">
        <v>12726.926799999999</v>
      </c>
      <c r="D111">
        <v>0.16772999999999999</v>
      </c>
      <c r="E111">
        <v>0.16772999999999999</v>
      </c>
      <c r="F111" s="3">
        <v>648.17706999999996</v>
      </c>
      <c r="G111">
        <v>0.15506</v>
      </c>
      <c r="H111">
        <v>756895133.36953998</v>
      </c>
      <c r="I111">
        <f t="shared" si="7"/>
        <v>6.7091999999999994E-3</v>
      </c>
      <c r="J111" s="3">
        <f t="shared" si="8"/>
        <v>4.8231999999999997E-3</v>
      </c>
      <c r="K111" s="5">
        <f t="shared" si="9"/>
        <v>666.69646639999996</v>
      </c>
      <c r="L111">
        <f t="shared" si="10"/>
        <v>6.8231999999999998E-3</v>
      </c>
      <c r="M111">
        <f t="shared" si="11"/>
        <v>6.6867934817216286E-3</v>
      </c>
      <c r="N111">
        <f t="shared" si="12"/>
        <v>651.30335764402389</v>
      </c>
      <c r="O111">
        <f t="shared" si="13"/>
        <v>4.8025697467152673E-3</v>
      </c>
    </row>
    <row r="112" spans="1:15">
      <c r="A112">
        <v>5.4</v>
      </c>
      <c r="B112">
        <v>0.39478999999999997</v>
      </c>
      <c r="C112">
        <v>12817.621230000001</v>
      </c>
      <c r="D112">
        <v>0.16928000000000001</v>
      </c>
      <c r="E112">
        <v>0.16928000000000001</v>
      </c>
      <c r="F112" s="3">
        <v>652.79610000000002</v>
      </c>
      <c r="G112">
        <v>0.15639</v>
      </c>
      <c r="H112">
        <v>763299586.57176995</v>
      </c>
      <c r="I112">
        <f t="shared" si="7"/>
        <v>6.7712000000000007E-3</v>
      </c>
      <c r="J112" s="3">
        <f t="shared" si="8"/>
        <v>4.885200000000001E-3</v>
      </c>
      <c r="K112" s="5">
        <f t="shared" si="9"/>
        <v>675.26654040000017</v>
      </c>
      <c r="L112">
        <f t="shared" si="10"/>
        <v>6.885200000000001E-3</v>
      </c>
      <c r="M112">
        <f t="shared" si="11"/>
        <v>6.7483783871615842E-3</v>
      </c>
      <c r="N112">
        <f t="shared" si="12"/>
        <v>655.98513950771996</v>
      </c>
      <c r="O112">
        <f t="shared" si="13"/>
        <v>4.8641546521552229E-3</v>
      </c>
    </row>
    <row r="113" spans="1:15">
      <c r="A113">
        <v>5.4728000000000003</v>
      </c>
      <c r="B113">
        <v>0.39901999999999999</v>
      </c>
      <c r="C113">
        <v>12975.192069999999</v>
      </c>
      <c r="D113">
        <v>0.1724</v>
      </c>
      <c r="E113">
        <v>0.1724</v>
      </c>
      <c r="F113" s="3">
        <v>660.82111999999995</v>
      </c>
      <c r="G113">
        <v>0.15905</v>
      </c>
      <c r="H113">
        <v>774744033.38943994</v>
      </c>
      <c r="I113">
        <f t="shared" si="7"/>
        <v>6.8960000000000002E-3</v>
      </c>
      <c r="J113" s="3">
        <f t="shared" si="8"/>
        <v>5.0100000000000006E-3</v>
      </c>
      <c r="K113" s="5">
        <f t="shared" si="9"/>
        <v>692.51727000000005</v>
      </c>
      <c r="L113">
        <f t="shared" si="10"/>
        <v>7.0100000000000006E-3</v>
      </c>
      <c r="M113">
        <f t="shared" si="11"/>
        <v>6.8723313424064484E-3</v>
      </c>
      <c r="N113">
        <f t="shared" si="12"/>
        <v>664.13183381119995</v>
      </c>
      <c r="O113">
        <f t="shared" si="13"/>
        <v>4.9881076074000871E-3</v>
      </c>
    </row>
    <row r="114" spans="1:15">
      <c r="A114">
        <v>5.5</v>
      </c>
      <c r="B114">
        <v>0.40064</v>
      </c>
      <c r="C114">
        <v>13028.037549999999</v>
      </c>
      <c r="D114">
        <v>0.17274</v>
      </c>
      <c r="E114">
        <v>0.17274</v>
      </c>
      <c r="F114" s="3">
        <v>663.51251999999999</v>
      </c>
      <c r="G114">
        <v>0.15934999999999999</v>
      </c>
      <c r="H114">
        <v>778130776.09764004</v>
      </c>
      <c r="I114">
        <f t="shared" si="7"/>
        <v>6.9096000000000001E-3</v>
      </c>
      <c r="J114" s="3">
        <f t="shared" si="8"/>
        <v>5.0236000000000005E-3</v>
      </c>
      <c r="K114" s="5">
        <f t="shared" si="9"/>
        <v>694.39715720000004</v>
      </c>
      <c r="L114">
        <f t="shared" si="10"/>
        <v>7.0236000000000005E-3</v>
      </c>
      <c r="M114">
        <f t="shared" si="11"/>
        <v>6.8858381079057139E-3</v>
      </c>
      <c r="N114">
        <f t="shared" si="12"/>
        <v>666.84574149547188</v>
      </c>
      <c r="O114">
        <f t="shared" si="13"/>
        <v>5.0016143728993526E-3</v>
      </c>
    </row>
    <row r="115" spans="1:15">
      <c r="A115">
        <v>5.5907999999999998</v>
      </c>
      <c r="B115">
        <v>0.40845999999999999</v>
      </c>
      <c r="C115">
        <v>13222.42022</v>
      </c>
      <c r="D115">
        <v>0.17593</v>
      </c>
      <c r="E115">
        <v>0.17593</v>
      </c>
      <c r="F115" s="3">
        <v>673.41233999999997</v>
      </c>
      <c r="G115">
        <v>0.16206000000000001</v>
      </c>
      <c r="H115">
        <v>791884142.94897997</v>
      </c>
      <c r="I115">
        <f t="shared" si="7"/>
        <v>7.0372000000000004E-3</v>
      </c>
      <c r="J115" s="3">
        <f t="shared" si="8"/>
        <v>5.1512000000000007E-3</v>
      </c>
      <c r="K115" s="5">
        <f t="shared" si="9"/>
        <v>712.03492240000014</v>
      </c>
      <c r="L115">
        <f t="shared" si="10"/>
        <v>7.1512000000000008E-3</v>
      </c>
      <c r="M115">
        <f t="shared" si="11"/>
        <v>7.0125544642373272E-3</v>
      </c>
      <c r="N115">
        <f t="shared" si="12"/>
        <v>676.88122164580795</v>
      </c>
      <c r="O115">
        <f t="shared" si="13"/>
        <v>5.1283307292309659E-3</v>
      </c>
    </row>
    <row r="116" spans="1:15">
      <c r="A116">
        <v>5.6</v>
      </c>
      <c r="B116">
        <v>0.41033999999999998</v>
      </c>
      <c r="C116">
        <v>13237.44059</v>
      </c>
      <c r="D116">
        <v>0.17634</v>
      </c>
      <c r="E116">
        <v>0.17634</v>
      </c>
      <c r="F116" s="3">
        <v>674.17732000000001</v>
      </c>
      <c r="G116">
        <v>0.16239999999999999</v>
      </c>
      <c r="H116">
        <v>793058966.51113999</v>
      </c>
      <c r="I116">
        <f t="shared" si="7"/>
        <v>7.0536000000000001E-3</v>
      </c>
      <c r="J116" s="3">
        <f t="shared" si="8"/>
        <v>5.1676000000000005E-3</v>
      </c>
      <c r="K116" s="5">
        <f t="shared" si="9"/>
        <v>714.30184520000012</v>
      </c>
      <c r="L116">
        <f t="shared" si="10"/>
        <v>7.1676000000000005E-3</v>
      </c>
      <c r="M116">
        <f t="shared" si="11"/>
        <v>7.0288397280399003E-3</v>
      </c>
      <c r="N116">
        <f t="shared" si="12"/>
        <v>677.661198718832</v>
      </c>
      <c r="O116">
        <f t="shared" si="13"/>
        <v>5.144615993033539E-3</v>
      </c>
    </row>
    <row r="117" spans="1:15">
      <c r="A117">
        <v>5.7</v>
      </c>
      <c r="B117">
        <v>0.41571999999999998</v>
      </c>
      <c r="C117">
        <v>13444.602489999999</v>
      </c>
      <c r="D117">
        <v>0.18076999999999999</v>
      </c>
      <c r="E117">
        <v>0.18076999999999999</v>
      </c>
      <c r="F117" s="3">
        <v>684.72798999999998</v>
      </c>
      <c r="G117">
        <v>0.16617000000000001</v>
      </c>
      <c r="H117">
        <v>808506581.97470999</v>
      </c>
      <c r="I117">
        <f t="shared" si="7"/>
        <v>7.230799999999999E-3</v>
      </c>
      <c r="J117" s="3">
        <f t="shared" si="8"/>
        <v>5.3447999999999994E-3</v>
      </c>
      <c r="K117" s="5">
        <f t="shared" si="9"/>
        <v>738.79566959999988</v>
      </c>
      <c r="L117">
        <f t="shared" si="10"/>
        <v>7.3447999999999994E-3</v>
      </c>
      <c r="M117">
        <f t="shared" si="11"/>
        <v>7.2047831057050473E-3</v>
      </c>
      <c r="N117">
        <f t="shared" si="12"/>
        <v>688.38772416095196</v>
      </c>
      <c r="O117">
        <f t="shared" si="13"/>
        <v>5.320559370698686E-3</v>
      </c>
    </row>
    <row r="118" spans="1:15">
      <c r="A118">
        <v>5.7138</v>
      </c>
      <c r="B118">
        <v>0.41754999999999998</v>
      </c>
      <c r="C118">
        <v>13472.86701</v>
      </c>
      <c r="D118">
        <v>0.18045</v>
      </c>
      <c r="E118">
        <v>0.18045</v>
      </c>
      <c r="F118" s="3">
        <v>686.16749000000004</v>
      </c>
      <c r="G118">
        <v>0.16589999999999999</v>
      </c>
      <c r="H118">
        <v>809989537.96485996</v>
      </c>
      <c r="I118">
        <f t="shared" si="7"/>
        <v>7.2179999999999996E-3</v>
      </c>
      <c r="J118" s="3">
        <f t="shared" si="8"/>
        <v>5.3319999999999999E-3</v>
      </c>
      <c r="K118" s="5">
        <f t="shared" si="9"/>
        <v>737.02636399999994</v>
      </c>
      <c r="L118">
        <f t="shared" si="10"/>
        <v>7.332E-3</v>
      </c>
      <c r="M118">
        <f t="shared" si="11"/>
        <v>7.1920749147596167E-3</v>
      </c>
      <c r="N118">
        <f t="shared" si="12"/>
        <v>689.82613505667996</v>
      </c>
      <c r="O118">
        <f t="shared" si="13"/>
        <v>5.3078511797532554E-3</v>
      </c>
    </row>
    <row r="119" spans="1:15">
      <c r="A119">
        <v>5.8</v>
      </c>
      <c r="B119">
        <v>0.42452000000000001</v>
      </c>
      <c r="C119">
        <v>13642.35878</v>
      </c>
      <c r="D119">
        <v>0.18336</v>
      </c>
      <c r="E119">
        <v>0.18336</v>
      </c>
      <c r="F119" s="3">
        <v>694.79963999999995</v>
      </c>
      <c r="G119">
        <v>0.16835</v>
      </c>
      <c r="H119">
        <v>822195184.39186001</v>
      </c>
      <c r="I119">
        <f t="shared" si="7"/>
        <v>7.3343999999999996E-3</v>
      </c>
      <c r="J119" s="3">
        <f t="shared" si="8"/>
        <v>5.4483999999999999E-3</v>
      </c>
      <c r="K119" s="5">
        <f t="shared" si="9"/>
        <v>753.11598679999997</v>
      </c>
      <c r="L119">
        <f t="shared" si="10"/>
        <v>7.4484E-3</v>
      </c>
      <c r="M119">
        <f t="shared" si="11"/>
        <v>7.307634083267271E-3</v>
      </c>
      <c r="N119">
        <f t="shared" si="12"/>
        <v>698.58518635857592</v>
      </c>
      <c r="O119">
        <f t="shared" si="13"/>
        <v>5.4234103482609097E-3</v>
      </c>
    </row>
    <row r="120" spans="1:15">
      <c r="A120">
        <v>5.8418000000000001</v>
      </c>
      <c r="B120">
        <v>0.42756</v>
      </c>
      <c r="C120">
        <v>13725.90065</v>
      </c>
      <c r="D120">
        <v>0.18484999999999999</v>
      </c>
      <c r="E120">
        <v>0.18484999999999999</v>
      </c>
      <c r="F120" s="3">
        <v>699.05439000000001</v>
      </c>
      <c r="G120">
        <v>0.16961999999999999</v>
      </c>
      <c r="H120">
        <v>828275909.41635001</v>
      </c>
      <c r="I120">
        <f t="shared" si="7"/>
        <v>7.3939999999999995E-3</v>
      </c>
      <c r="J120" s="3">
        <f t="shared" si="8"/>
        <v>5.5079999999999999E-3</v>
      </c>
      <c r="K120" s="5">
        <f t="shared" si="9"/>
        <v>761.35431599999993</v>
      </c>
      <c r="L120">
        <f t="shared" si="10"/>
        <v>7.5079999999999999E-3</v>
      </c>
      <c r="M120">
        <f t="shared" si="11"/>
        <v>7.3667983855300921E-3</v>
      </c>
      <c r="N120">
        <f t="shared" si="12"/>
        <v>702.90478158012002</v>
      </c>
      <c r="O120">
        <f t="shared" si="13"/>
        <v>5.4825746505237308E-3</v>
      </c>
    </row>
    <row r="121" spans="1:15">
      <c r="A121">
        <v>5.9</v>
      </c>
      <c r="B121">
        <v>0.43107000000000001</v>
      </c>
      <c r="C121">
        <v>13840.57999</v>
      </c>
      <c r="D121">
        <v>0.18709999999999999</v>
      </c>
      <c r="E121">
        <v>0.18709999999999999</v>
      </c>
      <c r="F121" s="3">
        <v>704.89495999999997</v>
      </c>
      <c r="G121">
        <v>0.17151</v>
      </c>
      <c r="H121">
        <v>836779036.23760998</v>
      </c>
      <c r="I121">
        <f t="shared" si="7"/>
        <v>7.4839999999999993E-3</v>
      </c>
      <c r="J121" s="3">
        <f t="shared" si="8"/>
        <v>5.5979999999999997E-3</v>
      </c>
      <c r="K121" s="5">
        <f t="shared" si="9"/>
        <v>773.79474599999992</v>
      </c>
      <c r="L121">
        <f t="shared" si="10"/>
        <v>7.5979999999999997E-3</v>
      </c>
      <c r="M121">
        <f t="shared" si="11"/>
        <v>7.4561338192980714E-3</v>
      </c>
      <c r="N121">
        <f t="shared" si="12"/>
        <v>708.84096198607995</v>
      </c>
      <c r="O121">
        <f t="shared" si="13"/>
        <v>5.5719100842917101E-3</v>
      </c>
    </row>
    <row r="122" spans="1:15">
      <c r="A122">
        <v>5.9648000000000003</v>
      </c>
      <c r="B122">
        <v>0.43657000000000001</v>
      </c>
      <c r="C122">
        <v>13971.114159999999</v>
      </c>
      <c r="D122">
        <v>0.18975</v>
      </c>
      <c r="E122">
        <v>0.18975</v>
      </c>
      <c r="F122" s="3">
        <v>711.54300999999998</v>
      </c>
      <c r="G122">
        <v>0.17374000000000001</v>
      </c>
      <c r="H122">
        <v>846559282.41015005</v>
      </c>
      <c r="I122">
        <f t="shared" si="7"/>
        <v>7.5900000000000004E-3</v>
      </c>
      <c r="J122" s="3">
        <f t="shared" si="8"/>
        <v>5.7040000000000007E-3</v>
      </c>
      <c r="K122" s="5">
        <f t="shared" si="9"/>
        <v>788.44680800000015</v>
      </c>
      <c r="L122">
        <f t="shared" si="10"/>
        <v>7.7040000000000008E-3</v>
      </c>
      <c r="M122">
        <f t="shared" si="11"/>
        <v>7.5613408738258074E-3</v>
      </c>
      <c r="N122">
        <f t="shared" si="12"/>
        <v>715.6016513290399</v>
      </c>
      <c r="O122">
        <f t="shared" si="13"/>
        <v>5.6771171388194461E-3</v>
      </c>
    </row>
    <row r="123" spans="1:15">
      <c r="A123">
        <v>6</v>
      </c>
      <c r="B123">
        <v>0.44001000000000001</v>
      </c>
      <c r="C123">
        <v>14037.382600000001</v>
      </c>
      <c r="D123">
        <v>0.19103000000000001</v>
      </c>
      <c r="E123">
        <v>0.19103000000000001</v>
      </c>
      <c r="F123" s="3">
        <v>714.91804000000002</v>
      </c>
      <c r="G123">
        <v>0.17482</v>
      </c>
      <c r="H123">
        <v>851486628.20419002</v>
      </c>
      <c r="I123">
        <f t="shared" si="7"/>
        <v>7.6411999999999999E-3</v>
      </c>
      <c r="J123" s="3">
        <f t="shared" si="8"/>
        <v>5.7552000000000002E-3</v>
      </c>
      <c r="K123" s="5">
        <f t="shared" si="9"/>
        <v>795.52403040000002</v>
      </c>
      <c r="L123">
        <f t="shared" si="10"/>
        <v>7.7552000000000003E-3</v>
      </c>
      <c r="M123">
        <f t="shared" si="11"/>
        <v>7.6121539021385453E-3</v>
      </c>
      <c r="N123">
        <f t="shared" si="12"/>
        <v>719.03253630380812</v>
      </c>
      <c r="O123">
        <f t="shared" si="13"/>
        <v>5.727930167132184E-3</v>
      </c>
    </row>
    <row r="124" spans="1:15">
      <c r="A124">
        <v>6.0957999999999997</v>
      </c>
      <c r="B124">
        <v>0.44735999999999998</v>
      </c>
      <c r="C124">
        <v>14221.858980000001</v>
      </c>
      <c r="D124">
        <v>0.19494</v>
      </c>
      <c r="E124">
        <v>0.19494</v>
      </c>
      <c r="F124" s="3">
        <v>724.31334000000004</v>
      </c>
      <c r="G124">
        <v>0.17809</v>
      </c>
      <c r="H124">
        <v>865507721.78953004</v>
      </c>
      <c r="I124">
        <f t="shared" si="7"/>
        <v>7.7976E-3</v>
      </c>
      <c r="J124" s="3">
        <f t="shared" si="8"/>
        <v>5.9116000000000004E-3</v>
      </c>
      <c r="K124" s="5">
        <f t="shared" si="9"/>
        <v>817.14273320000007</v>
      </c>
      <c r="L124">
        <f t="shared" si="10"/>
        <v>7.9116000000000013E-3</v>
      </c>
      <c r="M124">
        <f t="shared" si="11"/>
        <v>7.7673558366391383E-3</v>
      </c>
      <c r="N124">
        <f t="shared" si="12"/>
        <v>728.59519074074399</v>
      </c>
      <c r="O124">
        <f t="shared" si="13"/>
        <v>5.883132101632777E-3</v>
      </c>
    </row>
    <row r="125" spans="1:15">
      <c r="A125">
        <v>6.1</v>
      </c>
      <c r="B125">
        <v>0.44612000000000002</v>
      </c>
      <c r="C125">
        <v>14232.93352</v>
      </c>
      <c r="D125">
        <v>0.19445999999999999</v>
      </c>
      <c r="E125">
        <v>0.19445999999999999</v>
      </c>
      <c r="F125" s="3">
        <v>724.87735999999995</v>
      </c>
      <c r="G125">
        <v>0.17768999999999999</v>
      </c>
      <c r="H125">
        <v>865833882.76735997</v>
      </c>
      <c r="I125">
        <f t="shared" si="7"/>
        <v>7.7783999999999996E-3</v>
      </c>
      <c r="J125" s="3">
        <f t="shared" si="8"/>
        <v>5.8923999999999999E-3</v>
      </c>
      <c r="K125" s="5">
        <f t="shared" si="9"/>
        <v>814.48877479999999</v>
      </c>
      <c r="L125">
        <f t="shared" si="10"/>
        <v>7.8924000000000008E-3</v>
      </c>
      <c r="M125">
        <f t="shared" si="11"/>
        <v>7.7483042107014738E-3</v>
      </c>
      <c r="N125">
        <f t="shared" si="12"/>
        <v>729.14862735606391</v>
      </c>
      <c r="O125">
        <f t="shared" si="13"/>
        <v>5.8640804756951125E-3</v>
      </c>
    </row>
    <row r="126" spans="1:15">
      <c r="A126">
        <v>6.2</v>
      </c>
      <c r="B126">
        <v>0.45417000000000002</v>
      </c>
      <c r="C126">
        <v>14426.398279999999</v>
      </c>
      <c r="D126">
        <v>0.19908999999999999</v>
      </c>
      <c r="E126">
        <v>0.19908999999999999</v>
      </c>
      <c r="F126" s="3">
        <v>734.73044000000004</v>
      </c>
      <c r="G126">
        <v>0.18156</v>
      </c>
      <c r="H126">
        <v>881008976.71055996</v>
      </c>
      <c r="I126">
        <f t="shared" si="7"/>
        <v>7.9635999999999995E-3</v>
      </c>
      <c r="J126" s="3">
        <f t="shared" si="8"/>
        <v>6.0775999999999998E-3</v>
      </c>
      <c r="K126" s="5">
        <f t="shared" si="9"/>
        <v>840.08841519999999</v>
      </c>
      <c r="L126">
        <f t="shared" si="10"/>
        <v>8.0776000000000008E-3</v>
      </c>
      <c r="M126">
        <f t="shared" si="11"/>
        <v>7.9320578860437429E-3</v>
      </c>
      <c r="N126">
        <f t="shared" si="12"/>
        <v>739.19583772214401</v>
      </c>
      <c r="O126">
        <f t="shared" si="13"/>
        <v>6.0478341510373816E-3</v>
      </c>
    </row>
    <row r="127" spans="1:15">
      <c r="A127">
        <v>6.2248000000000001</v>
      </c>
      <c r="B127">
        <v>0.45673000000000002</v>
      </c>
      <c r="C127">
        <v>14472.72301</v>
      </c>
      <c r="D127">
        <v>0.20011000000000001</v>
      </c>
      <c r="E127">
        <v>0.20011000000000001</v>
      </c>
      <c r="F127" s="3">
        <v>737.08974000000001</v>
      </c>
      <c r="G127">
        <v>0.18240999999999999</v>
      </c>
      <c r="H127">
        <v>884589263.01274002</v>
      </c>
      <c r="I127">
        <f t="shared" si="7"/>
        <v>8.0044000000000001E-3</v>
      </c>
      <c r="J127" s="3">
        <f t="shared" si="8"/>
        <v>6.1184000000000004E-3</v>
      </c>
      <c r="K127" s="5">
        <f t="shared" si="9"/>
        <v>845.72807680000005</v>
      </c>
      <c r="L127">
        <f t="shared" si="10"/>
        <v>8.1184000000000013E-3</v>
      </c>
      <c r="M127">
        <f t="shared" si="11"/>
        <v>7.9725347190149343E-3</v>
      </c>
      <c r="N127">
        <f t="shared" si="12"/>
        <v>741.59954986521609</v>
      </c>
      <c r="O127">
        <f t="shared" si="13"/>
        <v>6.088310984008573E-3</v>
      </c>
    </row>
    <row r="128" spans="1:15">
      <c r="A128">
        <v>6.3</v>
      </c>
      <c r="B128">
        <v>0.46216000000000002</v>
      </c>
      <c r="C128">
        <v>14605.581759999999</v>
      </c>
      <c r="D128">
        <v>0.20269999999999999</v>
      </c>
      <c r="E128">
        <v>0.20269999999999999</v>
      </c>
      <c r="F128" s="3">
        <v>743.85617999999999</v>
      </c>
      <c r="G128">
        <v>0.18457000000000001</v>
      </c>
      <c r="H128">
        <v>894637304.20182002</v>
      </c>
      <c r="I128">
        <f t="shared" si="7"/>
        <v>8.1079999999999989E-3</v>
      </c>
      <c r="J128" s="3">
        <f t="shared" si="8"/>
        <v>6.2219999999999992E-3</v>
      </c>
      <c r="K128" s="5">
        <f t="shared" si="9"/>
        <v>860.04839399999992</v>
      </c>
      <c r="L128">
        <f t="shared" si="10"/>
        <v>8.2220000000000001E-3</v>
      </c>
      <c r="M128">
        <f t="shared" si="11"/>
        <v>8.0753067669337691E-3</v>
      </c>
      <c r="N128">
        <f t="shared" si="12"/>
        <v>748.48445315196</v>
      </c>
      <c r="O128">
        <f t="shared" si="13"/>
        <v>6.1910830319274078E-3</v>
      </c>
    </row>
    <row r="129" spans="1:15">
      <c r="A129">
        <v>6.3617999999999997</v>
      </c>
      <c r="B129">
        <v>0.46622000000000002</v>
      </c>
      <c r="C129">
        <v>14729.8336</v>
      </c>
      <c r="D129">
        <v>0.20560999999999999</v>
      </c>
      <c r="E129">
        <v>0.20560999999999999</v>
      </c>
      <c r="F129" s="3">
        <v>750.18427999999994</v>
      </c>
      <c r="G129">
        <v>0.18698999999999999</v>
      </c>
      <c r="H129">
        <v>904432417.62289</v>
      </c>
      <c r="I129">
        <f t="shared" si="7"/>
        <v>8.2243999999999998E-3</v>
      </c>
      <c r="J129" s="3">
        <f t="shared" si="8"/>
        <v>6.3384000000000001E-3</v>
      </c>
      <c r="K129" s="5">
        <f t="shared" si="9"/>
        <v>876.13801680000006</v>
      </c>
      <c r="L129">
        <f t="shared" si="10"/>
        <v>8.3383999999999993E-3</v>
      </c>
      <c r="M129">
        <f t="shared" si="11"/>
        <v>8.1907639208527571E-3</v>
      </c>
      <c r="N129">
        <f t="shared" si="12"/>
        <v>754.93924804035191</v>
      </c>
      <c r="O129">
        <f t="shared" si="13"/>
        <v>6.3065401858463958E-3</v>
      </c>
    </row>
    <row r="130" spans="1:15">
      <c r="A130">
        <v>6.4</v>
      </c>
      <c r="B130">
        <v>0.46914</v>
      </c>
      <c r="C130">
        <v>14794.659610000001</v>
      </c>
      <c r="D130">
        <v>0.20657</v>
      </c>
      <c r="E130">
        <v>0.20657</v>
      </c>
      <c r="F130" s="3">
        <v>753.48584000000005</v>
      </c>
      <c r="G130">
        <v>0.18778</v>
      </c>
      <c r="H130">
        <v>909135896.74585998</v>
      </c>
      <c r="I130">
        <f t="shared" si="7"/>
        <v>8.2628000000000007E-3</v>
      </c>
      <c r="J130" s="3">
        <f t="shared" si="8"/>
        <v>6.376800000000001E-3</v>
      </c>
      <c r="K130" s="5">
        <f t="shared" si="9"/>
        <v>881.4459336000001</v>
      </c>
      <c r="L130">
        <f t="shared" si="10"/>
        <v>8.3768000000000002E-3</v>
      </c>
      <c r="M130">
        <f t="shared" si="11"/>
        <v>8.2288499548277168E-3</v>
      </c>
      <c r="N130">
        <f t="shared" si="12"/>
        <v>758.29066850451204</v>
      </c>
      <c r="O130">
        <f t="shared" si="13"/>
        <v>6.3446262198213555E-3</v>
      </c>
    </row>
    <row r="131" spans="1:15">
      <c r="A131">
        <v>6.4988000000000001</v>
      </c>
      <c r="B131">
        <v>0.47763</v>
      </c>
      <c r="C131">
        <v>14971.47083</v>
      </c>
      <c r="D131">
        <v>0.21142</v>
      </c>
      <c r="E131">
        <v>0.21142</v>
      </c>
      <c r="F131" s="3">
        <v>762.49076000000002</v>
      </c>
      <c r="G131">
        <v>0.19178999999999999</v>
      </c>
      <c r="H131">
        <v>923697052.41544998</v>
      </c>
      <c r="I131">
        <f t="shared" si="7"/>
        <v>8.4568000000000004E-3</v>
      </c>
      <c r="J131" s="3">
        <f t="shared" si="8"/>
        <v>6.5708000000000008E-3</v>
      </c>
      <c r="K131" s="5">
        <f t="shared" si="9"/>
        <v>908.26197160000015</v>
      </c>
      <c r="L131">
        <f t="shared" si="10"/>
        <v>8.5707999999999999E-3</v>
      </c>
      <c r="M131">
        <f t="shared" si="11"/>
        <v>8.4212415997528996E-3</v>
      </c>
      <c r="N131">
        <f t="shared" si="12"/>
        <v>767.50093428580806</v>
      </c>
      <c r="O131">
        <f t="shared" si="13"/>
        <v>6.5370178647465383E-3</v>
      </c>
    </row>
    <row r="132" spans="1:15">
      <c r="A132">
        <v>6.5</v>
      </c>
      <c r="B132">
        <v>0.47766999999999998</v>
      </c>
      <c r="C132">
        <v>14971.25626</v>
      </c>
      <c r="D132">
        <v>0.21088000000000001</v>
      </c>
      <c r="E132">
        <v>0.21088000000000001</v>
      </c>
      <c r="F132" s="3">
        <v>762.47982999999999</v>
      </c>
      <c r="G132">
        <v>0.19134999999999999</v>
      </c>
      <c r="H132">
        <v>923274787.60070002</v>
      </c>
      <c r="I132">
        <f t="shared" si="7"/>
        <v>8.4352000000000003E-3</v>
      </c>
      <c r="J132" s="3">
        <f t="shared" si="8"/>
        <v>6.5492000000000007E-3</v>
      </c>
      <c r="K132" s="5">
        <f t="shared" si="9"/>
        <v>905.27626840000005</v>
      </c>
      <c r="L132">
        <f t="shared" si="10"/>
        <v>8.5491999999999999E-3</v>
      </c>
      <c r="M132">
        <f t="shared" si="11"/>
        <v>8.3998225054228316E-3</v>
      </c>
      <c r="N132">
        <f t="shared" si="12"/>
        <v>767.47346290263602</v>
      </c>
      <c r="O132">
        <f t="shared" si="13"/>
        <v>6.5155987704164703E-3</v>
      </c>
    </row>
    <row r="133" spans="1:15">
      <c r="A133">
        <v>6.6</v>
      </c>
      <c r="B133">
        <v>0.48597000000000001</v>
      </c>
      <c r="C133">
        <v>15144.92035</v>
      </c>
      <c r="D133">
        <v>0.21493999999999999</v>
      </c>
      <c r="E133">
        <v>0.21493999999999999</v>
      </c>
      <c r="F133" s="3">
        <v>771.32447000000002</v>
      </c>
      <c r="G133">
        <v>0.19469</v>
      </c>
      <c r="H133">
        <v>937110889.56336999</v>
      </c>
      <c r="I133">
        <f t="shared" si="7"/>
        <v>8.5976000000000004E-3</v>
      </c>
      <c r="J133" s="3">
        <f t="shared" si="8"/>
        <v>6.7116000000000007E-3</v>
      </c>
      <c r="K133" s="5">
        <f t="shared" si="9"/>
        <v>927.72433320000005</v>
      </c>
      <c r="L133">
        <f t="shared" si="10"/>
        <v>8.7115999999999999E-3</v>
      </c>
      <c r="M133">
        <f t="shared" si="11"/>
        <v>8.5608511216661628E-3</v>
      </c>
      <c r="N133">
        <f t="shared" si="12"/>
        <v>776.501291312852</v>
      </c>
      <c r="O133">
        <f t="shared" si="13"/>
        <v>6.6766273866598015E-3</v>
      </c>
    </row>
    <row r="134" spans="1:15">
      <c r="A134">
        <v>6.6428000000000003</v>
      </c>
      <c r="B134">
        <v>0.48823</v>
      </c>
      <c r="C134">
        <v>15232.06234</v>
      </c>
      <c r="D134">
        <v>0.21681</v>
      </c>
      <c r="E134">
        <v>0.21681</v>
      </c>
      <c r="F134" s="3">
        <v>775.76257999999996</v>
      </c>
      <c r="G134">
        <v>0.19622999999999999</v>
      </c>
      <c r="H134">
        <v>943955971.42074001</v>
      </c>
      <c r="I134">
        <f t="shared" si="7"/>
        <v>8.6724000000000002E-3</v>
      </c>
      <c r="J134" s="3">
        <f t="shared" si="8"/>
        <v>6.7864000000000006E-3</v>
      </c>
      <c r="K134" s="5">
        <f t="shared" si="9"/>
        <v>938.06371280000008</v>
      </c>
      <c r="L134">
        <f t="shared" si="10"/>
        <v>8.7863999999999998E-3</v>
      </c>
      <c r="M134">
        <f t="shared" si="11"/>
        <v>8.6350107532815971E-3</v>
      </c>
      <c r="N134">
        <f t="shared" si="12"/>
        <v>781.02721517291195</v>
      </c>
      <c r="O134">
        <f t="shared" si="13"/>
        <v>6.7507870182752358E-3</v>
      </c>
    </row>
    <row r="135" spans="1:15">
      <c r="A135">
        <v>6.7</v>
      </c>
      <c r="B135">
        <v>0.49302000000000001</v>
      </c>
      <c r="C135">
        <v>15320.62292</v>
      </c>
      <c r="D135">
        <v>0.21926999999999999</v>
      </c>
      <c r="E135">
        <v>0.21926999999999999</v>
      </c>
      <c r="F135" s="3">
        <v>780.27292999999997</v>
      </c>
      <c r="G135">
        <v>0.19825000000000001</v>
      </c>
      <c r="H135">
        <v>951362666.82439005</v>
      </c>
      <c r="I135">
        <f t="shared" si="7"/>
        <v>8.7708000000000005E-3</v>
      </c>
      <c r="J135" s="3">
        <f t="shared" si="8"/>
        <v>6.8848000000000008E-3</v>
      </c>
      <c r="K135" s="5">
        <f t="shared" si="9"/>
        <v>951.66524960000015</v>
      </c>
      <c r="L135">
        <f t="shared" si="10"/>
        <v>8.8848000000000017E-3</v>
      </c>
      <c r="M135">
        <f t="shared" si="11"/>
        <v>8.7325599681273725E-3</v>
      </c>
      <c r="N135">
        <f t="shared" si="12"/>
        <v>785.64495306846391</v>
      </c>
      <c r="O135">
        <f t="shared" si="13"/>
        <v>6.8483362331210112E-3</v>
      </c>
    </row>
    <row r="136" spans="1:15">
      <c r="A136">
        <v>6.7868000000000004</v>
      </c>
      <c r="B136">
        <v>0.50144999999999995</v>
      </c>
      <c r="C136">
        <v>15479.73156</v>
      </c>
      <c r="D136">
        <v>0.22319</v>
      </c>
      <c r="E136">
        <v>0.22319</v>
      </c>
      <c r="F136" s="3">
        <v>788.37626999999998</v>
      </c>
      <c r="G136">
        <v>0.20146</v>
      </c>
      <c r="H136">
        <v>964333640.14530003</v>
      </c>
      <c r="I136">
        <f t="shared" ref="I136:I199" si="14">D136/25</f>
        <v>8.9276000000000008E-3</v>
      </c>
      <c r="J136" s="3">
        <f t="shared" ref="J136:J199" si="15">I136-$I$7</f>
        <v>7.0416000000000012E-3</v>
      </c>
      <c r="K136" s="5">
        <f t="shared" ref="K136:K199" si="16">(138227*J136)</f>
        <v>973.33924320000017</v>
      </c>
      <c r="L136">
        <f t="shared" ref="L136:L199" si="17">J136+0.002</f>
        <v>9.0416000000000003E-3</v>
      </c>
      <c r="M136">
        <f t="shared" ref="M136:M199" si="18">LN((25+D136)/25)</f>
        <v>8.8879845849241315E-3</v>
      </c>
      <c r="N136">
        <f t="shared" ref="N136:N199" si="19">F136*(J136+1)</f>
        <v>793.92770034283194</v>
      </c>
      <c r="O136">
        <f t="shared" ref="O136:O199" si="20">M136-$M$7</f>
        <v>7.0037608499177702E-3</v>
      </c>
    </row>
    <row r="137" spans="1:15">
      <c r="A137">
        <v>6.8</v>
      </c>
      <c r="B137">
        <v>0.50222999999999995</v>
      </c>
      <c r="C137">
        <v>15492.224689999999</v>
      </c>
      <c r="D137">
        <v>0.22389000000000001</v>
      </c>
      <c r="E137">
        <v>0.22389000000000001</v>
      </c>
      <c r="F137" s="3">
        <v>789.01253999999994</v>
      </c>
      <c r="G137">
        <v>0.20202999999999999</v>
      </c>
      <c r="H137">
        <v>965663331.88082004</v>
      </c>
      <c r="I137">
        <f t="shared" si="14"/>
        <v>8.9556000000000011E-3</v>
      </c>
      <c r="J137" s="3">
        <f t="shared" si="15"/>
        <v>7.0696000000000014E-3</v>
      </c>
      <c r="K137" s="5">
        <f t="shared" si="16"/>
        <v>977.20959920000018</v>
      </c>
      <c r="L137">
        <f t="shared" si="17"/>
        <v>9.0696000000000006E-3</v>
      </c>
      <c r="M137">
        <f t="shared" si="18"/>
        <v>8.9157364389479063E-3</v>
      </c>
      <c r="N137">
        <f t="shared" si="19"/>
        <v>794.59054305278391</v>
      </c>
      <c r="O137">
        <f t="shared" si="20"/>
        <v>7.031512703941545E-3</v>
      </c>
    </row>
    <row r="138" spans="1:15">
      <c r="A138">
        <v>6.9</v>
      </c>
      <c r="B138">
        <v>0.50768999999999997</v>
      </c>
      <c r="C138">
        <v>15649.80745</v>
      </c>
      <c r="D138">
        <v>0.22822999999999999</v>
      </c>
      <c r="E138">
        <v>0.22822999999999999</v>
      </c>
      <c r="F138" s="3">
        <v>797.03815999999995</v>
      </c>
      <c r="G138">
        <v>0.20557</v>
      </c>
      <c r="H138">
        <v>978944322.97062004</v>
      </c>
      <c r="I138">
        <f t="shared" si="14"/>
        <v>9.1291999999999988E-3</v>
      </c>
      <c r="J138" s="3">
        <f t="shared" si="15"/>
        <v>7.2431999999999991E-3</v>
      </c>
      <c r="K138" s="5">
        <f t="shared" si="16"/>
        <v>1001.2058063999999</v>
      </c>
      <c r="L138">
        <f t="shared" si="17"/>
        <v>9.2432E-3</v>
      </c>
      <c r="M138">
        <f t="shared" si="18"/>
        <v>9.0877807459347187E-3</v>
      </c>
      <c r="N138">
        <f t="shared" si="19"/>
        <v>802.81126680051193</v>
      </c>
      <c r="O138">
        <f t="shared" si="20"/>
        <v>7.2035570109283574E-3</v>
      </c>
    </row>
    <row r="139" spans="1:15">
      <c r="A139">
        <v>6.9417999999999997</v>
      </c>
      <c r="B139">
        <v>0.51137999999999995</v>
      </c>
      <c r="C139">
        <v>15720.42704</v>
      </c>
      <c r="D139">
        <v>0.2298</v>
      </c>
      <c r="E139">
        <v>0.2298</v>
      </c>
      <c r="F139" s="3">
        <v>800.63478999999995</v>
      </c>
      <c r="G139">
        <v>0.20685000000000001</v>
      </c>
      <c r="H139">
        <v>984619261.26417005</v>
      </c>
      <c r="I139">
        <f t="shared" si="14"/>
        <v>9.1920000000000005E-3</v>
      </c>
      <c r="J139" s="3">
        <f t="shared" si="15"/>
        <v>7.3060000000000009E-3</v>
      </c>
      <c r="K139" s="5">
        <f t="shared" si="16"/>
        <v>1009.8864620000002</v>
      </c>
      <c r="L139">
        <f t="shared" si="17"/>
        <v>9.3060000000000018E-3</v>
      </c>
      <c r="M139">
        <f t="shared" si="18"/>
        <v>9.1500106823990384E-3</v>
      </c>
      <c r="N139">
        <f t="shared" si="19"/>
        <v>806.48422777574001</v>
      </c>
      <c r="O139">
        <f t="shared" si="20"/>
        <v>7.2657869473926771E-3</v>
      </c>
    </row>
    <row r="140" spans="1:15">
      <c r="A140">
        <v>7</v>
      </c>
      <c r="B140">
        <v>0.51478000000000002</v>
      </c>
      <c r="C140">
        <v>15816.116330000001</v>
      </c>
      <c r="D140">
        <v>0.23236999999999999</v>
      </c>
      <c r="E140">
        <v>0.23236999999999999</v>
      </c>
      <c r="F140" s="3">
        <v>805.50819999999999</v>
      </c>
      <c r="G140">
        <v>0.20893999999999999</v>
      </c>
      <c r="H140">
        <v>992685499.01019001</v>
      </c>
      <c r="I140">
        <f t="shared" si="14"/>
        <v>9.2947999999999989E-3</v>
      </c>
      <c r="J140" s="3">
        <f t="shared" si="15"/>
        <v>7.4087999999999992E-3</v>
      </c>
      <c r="K140" s="5">
        <f t="shared" si="16"/>
        <v>1024.0961975999999</v>
      </c>
      <c r="L140">
        <f t="shared" si="17"/>
        <v>9.4087999999999984E-3</v>
      </c>
      <c r="M140">
        <f t="shared" si="18"/>
        <v>9.2518691638007779E-3</v>
      </c>
      <c r="N140">
        <f t="shared" si="19"/>
        <v>811.47604915216004</v>
      </c>
      <c r="O140">
        <f t="shared" si="20"/>
        <v>7.3676454287944166E-3</v>
      </c>
    </row>
    <row r="141" spans="1:15">
      <c r="A141">
        <v>7.0998000000000001</v>
      </c>
      <c r="B141">
        <v>0.52324999999999999</v>
      </c>
      <c r="C141">
        <v>15971.26722</v>
      </c>
      <c r="D141">
        <v>0.23691999999999999</v>
      </c>
      <c r="E141">
        <v>0.23691999999999999</v>
      </c>
      <c r="F141" s="3">
        <v>813.40997000000004</v>
      </c>
      <c r="G141">
        <v>0.21262</v>
      </c>
      <c r="H141">
        <v>1006122670.43758</v>
      </c>
      <c r="I141">
        <f t="shared" si="14"/>
        <v>9.4768000000000005E-3</v>
      </c>
      <c r="J141" s="3">
        <f t="shared" si="15"/>
        <v>7.5908000000000008E-3</v>
      </c>
      <c r="K141" s="5">
        <f t="shared" si="16"/>
        <v>1049.2535116000001</v>
      </c>
      <c r="L141">
        <f t="shared" si="17"/>
        <v>9.5908E-3</v>
      </c>
      <c r="M141">
        <f t="shared" si="18"/>
        <v>9.432176832576392E-3</v>
      </c>
      <c r="N141">
        <f t="shared" si="19"/>
        <v>819.58440240027608</v>
      </c>
      <c r="O141">
        <f t="shared" si="20"/>
        <v>7.5479530975700307E-3</v>
      </c>
    </row>
    <row r="142" spans="1:15">
      <c r="A142">
        <v>7.1</v>
      </c>
      <c r="B142">
        <v>0.52341000000000004</v>
      </c>
      <c r="C142">
        <v>15971.17186</v>
      </c>
      <c r="D142">
        <v>0.23691999999999999</v>
      </c>
      <c r="E142">
        <v>0.23691999999999999</v>
      </c>
      <c r="F142" s="3">
        <v>813.40512000000001</v>
      </c>
      <c r="G142">
        <v>0.21262</v>
      </c>
      <c r="H142">
        <v>1006114238.55436</v>
      </c>
      <c r="I142">
        <f t="shared" si="14"/>
        <v>9.4768000000000005E-3</v>
      </c>
      <c r="J142" s="3">
        <f t="shared" si="15"/>
        <v>7.5908000000000008E-3</v>
      </c>
      <c r="K142" s="5">
        <f t="shared" si="16"/>
        <v>1049.2535116000001</v>
      </c>
      <c r="L142">
        <f t="shared" si="17"/>
        <v>9.5908E-3</v>
      </c>
      <c r="M142">
        <f t="shared" si="18"/>
        <v>9.432176832576392E-3</v>
      </c>
      <c r="N142">
        <f t="shared" si="19"/>
        <v>819.57951558489606</v>
      </c>
      <c r="O142">
        <f t="shared" si="20"/>
        <v>7.5479530975700307E-3</v>
      </c>
    </row>
    <row r="143" spans="1:15">
      <c r="A143">
        <v>7.2</v>
      </c>
      <c r="B143">
        <v>0.53071000000000002</v>
      </c>
      <c r="C143">
        <v>16114.95018</v>
      </c>
      <c r="D143">
        <v>0.24138999999999999</v>
      </c>
      <c r="E143">
        <v>0.24138999999999999</v>
      </c>
      <c r="F143" s="3">
        <v>820.72769000000005</v>
      </c>
      <c r="G143">
        <v>0.21623000000000001</v>
      </c>
      <c r="H143">
        <v>1018840585.0639499</v>
      </c>
      <c r="I143">
        <f t="shared" si="14"/>
        <v>9.6556000000000003E-3</v>
      </c>
      <c r="J143" s="3">
        <f t="shared" si="15"/>
        <v>7.7696000000000006E-3</v>
      </c>
      <c r="K143" s="5">
        <f t="shared" si="16"/>
        <v>1073.9684992</v>
      </c>
      <c r="L143">
        <f t="shared" si="17"/>
        <v>9.7695999999999998E-3</v>
      </c>
      <c r="M143">
        <f t="shared" si="18"/>
        <v>9.6092826038147432E-3</v>
      </c>
      <c r="N143">
        <f t="shared" si="19"/>
        <v>827.10441586022409</v>
      </c>
      <c r="O143">
        <f t="shared" si="20"/>
        <v>7.7250588688083819E-3</v>
      </c>
    </row>
    <row r="144" spans="1:15">
      <c r="A144">
        <v>7.2678000000000003</v>
      </c>
      <c r="B144">
        <v>0.53505999999999998</v>
      </c>
      <c r="C144">
        <v>16222.42928</v>
      </c>
      <c r="D144">
        <v>0.24451000000000001</v>
      </c>
      <c r="E144">
        <v>0.24451000000000001</v>
      </c>
      <c r="F144" s="3">
        <v>826.20155</v>
      </c>
      <c r="G144">
        <v>0.21873999999999999</v>
      </c>
      <c r="H144">
        <v>1028215000.22583</v>
      </c>
      <c r="I144">
        <f t="shared" si="14"/>
        <v>9.7803999999999999E-3</v>
      </c>
      <c r="J144" s="3">
        <f t="shared" si="15"/>
        <v>7.8943999999999993E-3</v>
      </c>
      <c r="K144" s="5">
        <f t="shared" si="16"/>
        <v>1091.2192287999999</v>
      </c>
      <c r="L144">
        <f t="shared" si="17"/>
        <v>9.8943999999999994E-3</v>
      </c>
      <c r="M144">
        <f t="shared" si="18"/>
        <v>9.7328814701902206E-3</v>
      </c>
      <c r="N144">
        <f t="shared" si="19"/>
        <v>832.72391551632006</v>
      </c>
      <c r="O144">
        <f t="shared" si="20"/>
        <v>7.8486577351838602E-3</v>
      </c>
    </row>
    <row r="145" spans="1:15">
      <c r="A145">
        <v>7.3</v>
      </c>
      <c r="B145">
        <v>0.53908</v>
      </c>
      <c r="C145">
        <v>16263.735290000001</v>
      </c>
      <c r="D145">
        <v>0.24579999999999999</v>
      </c>
      <c r="E145">
        <v>0.24579999999999999</v>
      </c>
      <c r="F145" s="3">
        <v>828.30525</v>
      </c>
      <c r="G145">
        <v>0.21978</v>
      </c>
      <c r="H145">
        <v>1031903183.93914</v>
      </c>
      <c r="I145">
        <f t="shared" si="14"/>
        <v>9.8320000000000005E-3</v>
      </c>
      <c r="J145" s="3">
        <f t="shared" si="15"/>
        <v>7.9459999999999999E-3</v>
      </c>
      <c r="K145" s="5">
        <f t="shared" si="16"/>
        <v>1098.3517420000001</v>
      </c>
      <c r="L145">
        <f t="shared" si="17"/>
        <v>9.946E-3</v>
      </c>
      <c r="M145">
        <f t="shared" si="18"/>
        <v>9.7839803840326783E-3</v>
      </c>
      <c r="N145">
        <f t="shared" si="19"/>
        <v>834.88696351650003</v>
      </c>
      <c r="O145">
        <f t="shared" si="20"/>
        <v>7.8997566490263179E-3</v>
      </c>
    </row>
    <row r="146" spans="1:15">
      <c r="A146">
        <v>7.4</v>
      </c>
      <c r="B146">
        <v>0.54661000000000004</v>
      </c>
      <c r="C146">
        <v>16411.924360000001</v>
      </c>
      <c r="D146">
        <v>0.25052999999999997</v>
      </c>
      <c r="E146">
        <v>0.25052999999999997</v>
      </c>
      <c r="F146" s="3">
        <v>835.85245999999995</v>
      </c>
      <c r="G146">
        <v>0.22356999999999999</v>
      </c>
      <c r="H146">
        <v>1045256279.9672199</v>
      </c>
      <c r="I146">
        <f t="shared" si="14"/>
        <v>1.0021199999999999E-2</v>
      </c>
      <c r="J146" s="3">
        <f t="shared" si="15"/>
        <v>8.1351999999999987E-3</v>
      </c>
      <c r="K146" s="5">
        <f t="shared" si="16"/>
        <v>1124.5042903999997</v>
      </c>
      <c r="L146">
        <f t="shared" si="17"/>
        <v>1.0135199999999999E-2</v>
      </c>
      <c r="M146">
        <f t="shared" si="18"/>
        <v>9.9713207318888903E-3</v>
      </c>
      <c r="N146">
        <f t="shared" si="19"/>
        <v>842.65228693259189</v>
      </c>
      <c r="O146">
        <f t="shared" si="20"/>
        <v>8.0870969968825299E-3</v>
      </c>
    </row>
    <row r="147" spans="1:15">
      <c r="A147">
        <v>7.4447999999999999</v>
      </c>
      <c r="B147">
        <v>0.55044000000000004</v>
      </c>
      <c r="C147">
        <v>16474.330430000002</v>
      </c>
      <c r="D147">
        <v>0.25302000000000002</v>
      </c>
      <c r="E147">
        <v>0.25302000000000002</v>
      </c>
      <c r="F147" s="3">
        <v>839.03076999999996</v>
      </c>
      <c r="G147">
        <v>0.22556000000000001</v>
      </c>
      <c r="H147">
        <v>1051326273.6115201</v>
      </c>
      <c r="I147">
        <f t="shared" si="14"/>
        <v>1.0120800000000001E-2</v>
      </c>
      <c r="J147" s="3">
        <f t="shared" si="15"/>
        <v>8.2348000000000005E-3</v>
      </c>
      <c r="K147" s="5">
        <f t="shared" si="16"/>
        <v>1138.2716996000001</v>
      </c>
      <c r="L147">
        <f t="shared" si="17"/>
        <v>1.02348E-2</v>
      </c>
      <c r="M147">
        <f t="shared" si="18"/>
        <v>1.0069927661580647E-2</v>
      </c>
      <c r="N147">
        <f t="shared" si="19"/>
        <v>845.940020584796</v>
      </c>
      <c r="O147">
        <f t="shared" si="20"/>
        <v>8.1857039265742868E-3</v>
      </c>
    </row>
    <row r="148" spans="1:15">
      <c r="A148">
        <v>7.5</v>
      </c>
      <c r="B148">
        <v>0.55369000000000002</v>
      </c>
      <c r="C148">
        <v>16547.596450000001</v>
      </c>
      <c r="D148">
        <v>0.25512000000000001</v>
      </c>
      <c r="E148">
        <v>0.25512000000000001</v>
      </c>
      <c r="F148" s="3">
        <v>842.76217999999994</v>
      </c>
      <c r="G148">
        <v>0.22722999999999999</v>
      </c>
      <c r="H148">
        <v>1057764982.44661</v>
      </c>
      <c r="I148">
        <f t="shared" si="14"/>
        <v>1.02048E-2</v>
      </c>
      <c r="J148" s="3">
        <f t="shared" si="15"/>
        <v>8.3187999999999995E-3</v>
      </c>
      <c r="K148" s="5">
        <f t="shared" si="16"/>
        <v>1149.8827675999999</v>
      </c>
      <c r="L148">
        <f t="shared" si="17"/>
        <v>1.03188E-2</v>
      </c>
      <c r="M148">
        <f t="shared" si="18"/>
        <v>1.0153082574876402E-2</v>
      </c>
      <c r="N148">
        <f t="shared" si="19"/>
        <v>849.77295002298399</v>
      </c>
      <c r="O148">
        <f t="shared" si="20"/>
        <v>8.268858839870042E-3</v>
      </c>
    </row>
    <row r="149" spans="1:15">
      <c r="A149">
        <v>7.6</v>
      </c>
      <c r="B149">
        <v>0.56149000000000004</v>
      </c>
      <c r="C149">
        <v>16680.896280000001</v>
      </c>
      <c r="D149">
        <v>0.26012000000000002</v>
      </c>
      <c r="E149">
        <v>0.26012000000000002</v>
      </c>
      <c r="F149" s="3">
        <v>849.55109000000004</v>
      </c>
      <c r="G149">
        <v>0.23121</v>
      </c>
      <c r="H149">
        <v>1070536842.74949</v>
      </c>
      <c r="I149">
        <f t="shared" si="14"/>
        <v>1.0404800000000001E-2</v>
      </c>
      <c r="J149" s="3">
        <f t="shared" si="15"/>
        <v>8.5188E-3</v>
      </c>
      <c r="K149" s="5">
        <f t="shared" si="16"/>
        <v>1177.5281676</v>
      </c>
      <c r="L149">
        <f t="shared" si="17"/>
        <v>1.05188E-2</v>
      </c>
      <c r="M149">
        <f t="shared" si="18"/>
        <v>1.0351042636684595E-2</v>
      </c>
      <c r="N149">
        <f t="shared" si="19"/>
        <v>856.78824582549214</v>
      </c>
      <c r="O149">
        <f t="shared" si="20"/>
        <v>8.4668189016782348E-3</v>
      </c>
    </row>
    <row r="150" spans="1:15">
      <c r="A150">
        <v>7.6318000000000001</v>
      </c>
      <c r="B150">
        <v>0.56474999999999997</v>
      </c>
      <c r="C150">
        <v>16715.312000000002</v>
      </c>
      <c r="D150">
        <v>0.26201000000000002</v>
      </c>
      <c r="E150">
        <v>0.26201000000000002</v>
      </c>
      <c r="F150" s="3">
        <v>851.30385999999999</v>
      </c>
      <c r="G150">
        <v>0.23271</v>
      </c>
      <c r="H150">
        <v>1074357871.2321601</v>
      </c>
      <c r="I150">
        <f t="shared" si="14"/>
        <v>1.0480400000000001E-2</v>
      </c>
      <c r="J150" s="3">
        <f t="shared" si="15"/>
        <v>8.5944000000000003E-3</v>
      </c>
      <c r="K150" s="5">
        <f t="shared" si="16"/>
        <v>1187.9781288000001</v>
      </c>
      <c r="L150">
        <f t="shared" si="17"/>
        <v>1.05944E-2</v>
      </c>
      <c r="M150">
        <f t="shared" si="18"/>
        <v>1.0425861334980985E-2</v>
      </c>
      <c r="N150">
        <f t="shared" si="19"/>
        <v>858.62030589438393</v>
      </c>
      <c r="O150">
        <f t="shared" si="20"/>
        <v>8.541637599974625E-3</v>
      </c>
    </row>
    <row r="151" spans="1:15">
      <c r="A151">
        <v>7.7</v>
      </c>
      <c r="B151">
        <v>0.56845000000000001</v>
      </c>
      <c r="C151">
        <v>16805.911059999999</v>
      </c>
      <c r="D151">
        <v>0.26479000000000003</v>
      </c>
      <c r="E151">
        <v>0.26479000000000003</v>
      </c>
      <c r="F151" s="3">
        <v>855.91804000000002</v>
      </c>
      <c r="G151">
        <v>0.23491000000000001</v>
      </c>
      <c r="H151">
        <v>1082555850.7435901</v>
      </c>
      <c r="I151">
        <f t="shared" si="14"/>
        <v>1.0591600000000001E-2</v>
      </c>
      <c r="J151" s="3">
        <f t="shared" si="15"/>
        <v>8.7056000000000008E-3</v>
      </c>
      <c r="K151" s="5">
        <f t="shared" si="16"/>
        <v>1203.3489712000001</v>
      </c>
      <c r="L151">
        <f t="shared" si="17"/>
        <v>1.0705600000000001E-2</v>
      </c>
      <c r="M151">
        <f t="shared" si="18"/>
        <v>1.0535901947202914E-2</v>
      </c>
      <c r="N151">
        <f t="shared" si="19"/>
        <v>863.36932008902409</v>
      </c>
      <c r="O151">
        <f t="shared" si="20"/>
        <v>8.6516782121965532E-3</v>
      </c>
    </row>
    <row r="152" spans="1:15">
      <c r="A152">
        <v>7.8</v>
      </c>
      <c r="B152">
        <v>0.57711999999999997</v>
      </c>
      <c r="C152">
        <v>16939.711569999999</v>
      </c>
      <c r="D152">
        <v>0.26996999999999999</v>
      </c>
      <c r="E152">
        <v>0.26996999999999999</v>
      </c>
      <c r="F152" s="3">
        <v>862.73244</v>
      </c>
      <c r="G152">
        <v>0.23899999999999999</v>
      </c>
      <c r="H152">
        <v>1095647138.1333699</v>
      </c>
      <c r="I152">
        <f t="shared" si="14"/>
        <v>1.0798799999999999E-2</v>
      </c>
      <c r="J152" s="3">
        <f t="shared" si="15"/>
        <v>8.9127999999999985E-3</v>
      </c>
      <c r="K152" s="5">
        <f t="shared" si="16"/>
        <v>1231.9896055999998</v>
      </c>
      <c r="L152">
        <f t="shared" si="17"/>
        <v>1.0912799999999999E-2</v>
      </c>
      <c r="M152">
        <f t="shared" si="18"/>
        <v>1.0740909352725021E-2</v>
      </c>
      <c r="N152">
        <f t="shared" si="19"/>
        <v>870.42180169123208</v>
      </c>
      <c r="O152">
        <f t="shared" si="20"/>
        <v>8.8566856177186605E-3</v>
      </c>
    </row>
    <row r="153" spans="1:15">
      <c r="A153">
        <v>7.8258000000000001</v>
      </c>
      <c r="B153">
        <v>0.57918000000000003</v>
      </c>
      <c r="C153">
        <v>16968.524460000001</v>
      </c>
      <c r="D153">
        <v>0.27162999999999998</v>
      </c>
      <c r="E153">
        <v>0.27162999999999998</v>
      </c>
      <c r="F153" s="3">
        <v>864.19987000000003</v>
      </c>
      <c r="G153">
        <v>0.24030000000000001</v>
      </c>
      <c r="H153">
        <v>1098945295.28864</v>
      </c>
      <c r="I153">
        <f t="shared" si="14"/>
        <v>1.0865199999999998E-2</v>
      </c>
      <c r="J153" s="3">
        <f t="shared" si="15"/>
        <v>8.9791999999999979E-3</v>
      </c>
      <c r="K153" s="5">
        <f t="shared" si="16"/>
        <v>1241.1678783999996</v>
      </c>
      <c r="L153">
        <f t="shared" si="17"/>
        <v>1.0979199999999998E-2</v>
      </c>
      <c r="M153">
        <f t="shared" si="18"/>
        <v>1.0806597815321959E-2</v>
      </c>
      <c r="N153">
        <f t="shared" si="19"/>
        <v>871.95969347270398</v>
      </c>
      <c r="O153">
        <f t="shared" si="20"/>
        <v>8.9223740803155982E-3</v>
      </c>
    </row>
    <row r="154" spans="1:15">
      <c r="A154">
        <v>7.9</v>
      </c>
      <c r="B154">
        <v>0.58489999999999998</v>
      </c>
      <c r="C154">
        <v>17054.176329999998</v>
      </c>
      <c r="D154">
        <v>0.27431</v>
      </c>
      <c r="E154">
        <v>0.27431</v>
      </c>
      <c r="F154" s="3">
        <v>868.56208000000004</v>
      </c>
      <c r="G154">
        <v>0.2424</v>
      </c>
      <c r="H154">
        <v>1106813037.1422999</v>
      </c>
      <c r="I154">
        <f t="shared" si="14"/>
        <v>1.09724E-2</v>
      </c>
      <c r="J154" s="3">
        <f t="shared" si="15"/>
        <v>9.0863999999999997E-3</v>
      </c>
      <c r="K154" s="5">
        <f t="shared" si="16"/>
        <v>1255.9858127999998</v>
      </c>
      <c r="L154">
        <f t="shared" si="17"/>
        <v>1.10864E-2</v>
      </c>
      <c r="M154">
        <f t="shared" si="18"/>
        <v>1.0912639962426581E-2</v>
      </c>
      <c r="N154">
        <f t="shared" si="19"/>
        <v>876.45418248371197</v>
      </c>
      <c r="O154">
        <f t="shared" si="20"/>
        <v>9.0284162274202207E-3</v>
      </c>
    </row>
    <row r="155" spans="1:15">
      <c r="A155">
        <v>8</v>
      </c>
      <c r="B155">
        <v>0.59211999999999998</v>
      </c>
      <c r="C155">
        <v>17178.475859999999</v>
      </c>
      <c r="D155">
        <v>0.28000999999999998</v>
      </c>
      <c r="E155">
        <v>0.28000999999999998</v>
      </c>
      <c r="F155" s="3">
        <v>874.89260999999999</v>
      </c>
      <c r="G155">
        <v>0.24687000000000001</v>
      </c>
      <c r="H155">
        <v>1119873193.0489199</v>
      </c>
      <c r="I155">
        <f t="shared" si="14"/>
        <v>1.1200399999999999E-2</v>
      </c>
      <c r="J155" s="3">
        <f t="shared" si="15"/>
        <v>9.3143999999999987E-3</v>
      </c>
      <c r="K155" s="5">
        <f t="shared" si="16"/>
        <v>1287.5015687999999</v>
      </c>
      <c r="L155">
        <f t="shared" si="17"/>
        <v>1.1314399999999999E-2</v>
      </c>
      <c r="M155">
        <f t="shared" si="18"/>
        <v>1.1138139979998048E-2</v>
      </c>
      <c r="N155">
        <f t="shared" si="19"/>
        <v>883.04170972658403</v>
      </c>
      <c r="O155">
        <f t="shared" si="20"/>
        <v>9.2539162449916876E-3</v>
      </c>
    </row>
    <row r="156" spans="1:15">
      <c r="A156">
        <v>8.0348000000000006</v>
      </c>
      <c r="B156">
        <v>0.59518000000000004</v>
      </c>
      <c r="C156">
        <v>17224.22838</v>
      </c>
      <c r="D156">
        <v>0.28199999999999997</v>
      </c>
      <c r="E156">
        <v>0.28199999999999997</v>
      </c>
      <c r="F156" s="3">
        <v>877.22275999999999</v>
      </c>
      <c r="G156">
        <v>0.24842</v>
      </c>
      <c r="H156">
        <v>1124596964.5171001</v>
      </c>
      <c r="I156">
        <f t="shared" si="14"/>
        <v>1.1279999999999998E-2</v>
      </c>
      <c r="J156" s="3">
        <f t="shared" si="15"/>
        <v>9.3939999999999978E-3</v>
      </c>
      <c r="K156" s="5">
        <f t="shared" si="16"/>
        <v>1298.5044379999997</v>
      </c>
      <c r="L156">
        <f t="shared" si="17"/>
        <v>1.1393999999999998E-2</v>
      </c>
      <c r="M156">
        <f t="shared" si="18"/>
        <v>1.1216855205165074E-2</v>
      </c>
      <c r="N156">
        <f t="shared" si="19"/>
        <v>885.46339060743992</v>
      </c>
      <c r="O156">
        <f t="shared" si="20"/>
        <v>9.3326314701587133E-3</v>
      </c>
    </row>
    <row r="157" spans="1:15">
      <c r="A157">
        <v>8.1</v>
      </c>
      <c r="B157">
        <v>0.59957000000000005</v>
      </c>
      <c r="C157">
        <v>17292.416099999999</v>
      </c>
      <c r="D157">
        <v>0.28516000000000002</v>
      </c>
      <c r="E157">
        <v>0.28516000000000002</v>
      </c>
      <c r="F157" s="3">
        <v>880.69552999999996</v>
      </c>
      <c r="G157">
        <v>0.25087999999999999</v>
      </c>
      <c r="H157">
        <v>1131835142.38202</v>
      </c>
      <c r="I157">
        <f t="shared" si="14"/>
        <v>1.1406400000000001E-2</v>
      </c>
      <c r="J157" s="3">
        <f t="shared" si="15"/>
        <v>9.5204E-3</v>
      </c>
      <c r="K157" s="5">
        <f t="shared" si="16"/>
        <v>1315.9763307999999</v>
      </c>
      <c r="L157">
        <f t="shared" si="17"/>
        <v>1.15204E-2</v>
      </c>
      <c r="M157">
        <f t="shared" si="18"/>
        <v>1.1341837506093798E-2</v>
      </c>
      <c r="N157">
        <f t="shared" si="19"/>
        <v>889.08010372381193</v>
      </c>
      <c r="O157">
        <f t="shared" si="20"/>
        <v>9.4576137710874371E-3</v>
      </c>
    </row>
    <row r="158" spans="1:15">
      <c r="A158">
        <v>8.1999999999999993</v>
      </c>
      <c r="B158">
        <v>0.60721999999999998</v>
      </c>
      <c r="C158">
        <v>17407.40538</v>
      </c>
      <c r="D158">
        <v>0.29050999999999999</v>
      </c>
      <c r="E158">
        <v>0.29050999999999999</v>
      </c>
      <c r="F158" s="3">
        <v>886.55188999999996</v>
      </c>
      <c r="G158">
        <v>0.25503999999999999</v>
      </c>
      <c r="H158">
        <v>1144106766.3455</v>
      </c>
      <c r="I158">
        <f t="shared" si="14"/>
        <v>1.1620399999999999E-2</v>
      </c>
      <c r="J158" s="3">
        <f t="shared" si="15"/>
        <v>9.734399999999999E-3</v>
      </c>
      <c r="K158" s="5">
        <f t="shared" si="16"/>
        <v>1345.5569087999997</v>
      </c>
      <c r="L158">
        <f t="shared" si="17"/>
        <v>1.1734399999999999E-2</v>
      </c>
      <c r="M158">
        <f t="shared" si="18"/>
        <v>1.1553401683887335E-2</v>
      </c>
      <c r="N158">
        <f t="shared" si="19"/>
        <v>895.18194071801588</v>
      </c>
      <c r="O158">
        <f t="shared" si="20"/>
        <v>9.6691779488809748E-3</v>
      </c>
    </row>
    <row r="159" spans="1:15">
      <c r="A159">
        <v>8.2637999999999998</v>
      </c>
      <c r="B159">
        <v>0.61185</v>
      </c>
      <c r="C159">
        <v>17472.016810000001</v>
      </c>
      <c r="D159">
        <v>0.29300999999999999</v>
      </c>
      <c r="E159">
        <v>0.29300999999999999</v>
      </c>
      <c r="F159" s="3">
        <v>889.84252000000004</v>
      </c>
      <c r="G159">
        <v>0.25696999999999998</v>
      </c>
      <c r="H159">
        <v>1150571717.1883199</v>
      </c>
      <c r="I159">
        <f t="shared" si="14"/>
        <v>1.1720399999999999E-2</v>
      </c>
      <c r="J159" s="3">
        <f t="shared" si="15"/>
        <v>9.8343999999999984E-3</v>
      </c>
      <c r="K159" s="5">
        <f t="shared" si="16"/>
        <v>1359.3796087999997</v>
      </c>
      <c r="L159">
        <f t="shared" si="17"/>
        <v>1.1834399999999998E-2</v>
      </c>
      <c r="M159">
        <f t="shared" si="18"/>
        <v>1.1652248106676231E-2</v>
      </c>
      <c r="N159">
        <f t="shared" si="19"/>
        <v>898.59358727868801</v>
      </c>
      <c r="O159">
        <f t="shared" si="20"/>
        <v>9.7680243716698704E-3</v>
      </c>
    </row>
    <row r="160" spans="1:15">
      <c r="A160">
        <v>8.3000000000000007</v>
      </c>
      <c r="B160">
        <v>0.61551</v>
      </c>
      <c r="C160">
        <v>17512.369159999998</v>
      </c>
      <c r="D160">
        <v>0.29587000000000002</v>
      </c>
      <c r="E160">
        <v>0.29587000000000002</v>
      </c>
      <c r="F160" s="3">
        <v>891.89765</v>
      </c>
      <c r="G160">
        <v>0.25918000000000002</v>
      </c>
      <c r="H160">
        <v>1155782078.69379</v>
      </c>
      <c r="I160">
        <f t="shared" si="14"/>
        <v>1.1834800000000001E-2</v>
      </c>
      <c r="J160" s="3">
        <f t="shared" si="15"/>
        <v>9.9488000000000007E-3</v>
      </c>
      <c r="K160" s="5">
        <f t="shared" si="16"/>
        <v>1375.1927776</v>
      </c>
      <c r="L160">
        <f t="shared" si="17"/>
        <v>1.1948800000000001E-2</v>
      </c>
      <c r="M160">
        <f t="shared" si="18"/>
        <v>1.1765316433274721E-2</v>
      </c>
      <c r="N160">
        <f t="shared" si="19"/>
        <v>900.77096134032013</v>
      </c>
      <c r="O160">
        <f t="shared" si="20"/>
        <v>9.8810926982683608E-3</v>
      </c>
    </row>
    <row r="161" spans="1:15">
      <c r="A161">
        <v>8.4</v>
      </c>
      <c r="B161">
        <v>0.62292999999999998</v>
      </c>
      <c r="C161">
        <v>17610.776419999998</v>
      </c>
      <c r="D161">
        <v>0.30092999999999998</v>
      </c>
      <c r="E161">
        <v>0.30092999999999998</v>
      </c>
      <c r="F161" s="3">
        <v>896.90949000000001</v>
      </c>
      <c r="G161">
        <v>0.26307999999999998</v>
      </c>
      <c r="H161">
        <v>1166816853.7091</v>
      </c>
      <c r="I161">
        <f t="shared" si="14"/>
        <v>1.20372E-2</v>
      </c>
      <c r="J161" s="3">
        <f t="shared" si="15"/>
        <v>1.0151199999999999E-2</v>
      </c>
      <c r="K161" s="5">
        <f t="shared" si="16"/>
        <v>1403.1699223999999</v>
      </c>
      <c r="L161">
        <f t="shared" si="17"/>
        <v>1.2151199999999999E-2</v>
      </c>
      <c r="M161">
        <f t="shared" si="18"/>
        <v>1.1965329082962843E-2</v>
      </c>
      <c r="N161">
        <f t="shared" si="19"/>
        <v>906.01419761488796</v>
      </c>
      <c r="O161">
        <f t="shared" si="20"/>
        <v>1.0081105347956483E-2</v>
      </c>
    </row>
    <row r="162" spans="1:15">
      <c r="A162">
        <v>8.5</v>
      </c>
      <c r="B162">
        <v>0.62999000000000005</v>
      </c>
      <c r="C162">
        <v>17706.394199999999</v>
      </c>
      <c r="D162">
        <v>0.30701000000000001</v>
      </c>
      <c r="E162">
        <v>0.30701000000000001</v>
      </c>
      <c r="F162" s="3">
        <v>901.77927</v>
      </c>
      <c r="G162">
        <v>0.26773999999999998</v>
      </c>
      <c r="H162">
        <v>1178637300.91294</v>
      </c>
      <c r="I162">
        <f t="shared" si="14"/>
        <v>1.22804E-2</v>
      </c>
      <c r="J162" s="3">
        <f t="shared" si="15"/>
        <v>1.03944E-2</v>
      </c>
      <c r="K162" s="5">
        <f t="shared" si="16"/>
        <v>1436.7867288</v>
      </c>
      <c r="L162">
        <f t="shared" si="17"/>
        <v>1.23944E-2</v>
      </c>
      <c r="M162">
        <f t="shared" si="18"/>
        <v>1.2205607585871634E-2</v>
      </c>
      <c r="N162">
        <f t="shared" si="19"/>
        <v>911.15272444408799</v>
      </c>
      <c r="O162">
        <f t="shared" si="20"/>
        <v>1.0321383850865274E-2</v>
      </c>
    </row>
    <row r="163" spans="1:15">
      <c r="A163">
        <v>8.5098000000000003</v>
      </c>
      <c r="B163">
        <v>0.63107999999999997</v>
      </c>
      <c r="C163">
        <v>17723.369600000002</v>
      </c>
      <c r="D163">
        <v>0.30724000000000001</v>
      </c>
      <c r="E163">
        <v>0.30724000000000001</v>
      </c>
      <c r="F163" s="3">
        <v>902.64382000000001</v>
      </c>
      <c r="G163">
        <v>0.26791999999999999</v>
      </c>
      <c r="H163">
        <v>1179970380.9652801</v>
      </c>
      <c r="I163">
        <f t="shared" si="14"/>
        <v>1.2289600000000001E-2</v>
      </c>
      <c r="J163" s="3">
        <f t="shared" si="15"/>
        <v>1.0403600000000001E-2</v>
      </c>
      <c r="K163" s="5">
        <f t="shared" si="16"/>
        <v>1438.0584172000001</v>
      </c>
      <c r="L163">
        <f t="shared" si="17"/>
        <v>1.2403600000000001E-2</v>
      </c>
      <c r="M163">
        <f t="shared" si="18"/>
        <v>1.2214695935496598E-2</v>
      </c>
      <c r="N163">
        <f t="shared" si="19"/>
        <v>912.03456524575211</v>
      </c>
      <c r="O163">
        <f t="shared" si="20"/>
        <v>1.0330472200490238E-2</v>
      </c>
    </row>
    <row r="164" spans="1:15">
      <c r="A164">
        <v>8.6</v>
      </c>
      <c r="B164">
        <v>0.63858000000000004</v>
      </c>
      <c r="C164">
        <v>17814.493180000001</v>
      </c>
      <c r="D164">
        <v>0.31262000000000001</v>
      </c>
      <c r="E164">
        <v>0.31262000000000001</v>
      </c>
      <c r="F164" s="3">
        <v>907.28470000000004</v>
      </c>
      <c r="G164">
        <v>0.27201999999999998</v>
      </c>
      <c r="H164">
        <v>1190919049.6702099</v>
      </c>
      <c r="I164">
        <f t="shared" si="14"/>
        <v>1.25048E-2</v>
      </c>
      <c r="J164" s="3">
        <f t="shared" si="15"/>
        <v>1.0618799999999999E-2</v>
      </c>
      <c r="K164" s="5">
        <f t="shared" si="16"/>
        <v>1467.8048675999999</v>
      </c>
      <c r="L164">
        <f t="shared" si="17"/>
        <v>1.2618799999999999E-2</v>
      </c>
      <c r="M164">
        <f t="shared" si="18"/>
        <v>1.2427260728060491E-2</v>
      </c>
      <c r="N164">
        <f t="shared" si="19"/>
        <v>916.91897477236012</v>
      </c>
      <c r="O164">
        <f t="shared" si="20"/>
        <v>1.0543036993054131E-2</v>
      </c>
    </row>
    <row r="165" spans="1:15">
      <c r="A165">
        <v>8.6999999999999993</v>
      </c>
      <c r="B165">
        <v>0.64766000000000001</v>
      </c>
      <c r="C165">
        <v>17893.028259999999</v>
      </c>
      <c r="D165">
        <v>0.31802000000000002</v>
      </c>
      <c r="E165">
        <v>0.31802000000000002</v>
      </c>
      <c r="F165" s="3">
        <v>911.28445999999997</v>
      </c>
      <c r="G165">
        <v>0.27612999999999999</v>
      </c>
      <c r="H165">
        <v>1201090309.4398301</v>
      </c>
      <c r="I165">
        <f t="shared" si="14"/>
        <v>1.2720800000000001E-2</v>
      </c>
      <c r="J165" s="3">
        <f t="shared" si="15"/>
        <v>1.08348E-2</v>
      </c>
      <c r="K165" s="5">
        <f t="shared" si="16"/>
        <v>1497.6618996</v>
      </c>
      <c r="L165">
        <f t="shared" si="17"/>
        <v>1.28348E-2</v>
      </c>
      <c r="M165">
        <f t="shared" si="18"/>
        <v>1.2640570297936788E-2</v>
      </c>
      <c r="N165">
        <f t="shared" si="19"/>
        <v>921.15804486720799</v>
      </c>
      <c r="O165">
        <f t="shared" si="20"/>
        <v>1.0756346562930428E-2</v>
      </c>
    </row>
    <row r="166" spans="1:15">
      <c r="A166">
        <v>8.7827999999999999</v>
      </c>
      <c r="B166">
        <v>0.65232999999999997</v>
      </c>
      <c r="C166">
        <v>17975.533009999999</v>
      </c>
      <c r="D166">
        <v>0.32285999999999998</v>
      </c>
      <c r="E166">
        <v>0.32285999999999998</v>
      </c>
      <c r="F166" s="3">
        <v>915.48639000000003</v>
      </c>
      <c r="G166">
        <v>0.27979999999999999</v>
      </c>
      <c r="H166">
        <v>1211062124.8006899</v>
      </c>
      <c r="I166">
        <f t="shared" si="14"/>
        <v>1.2914399999999999E-2</v>
      </c>
      <c r="J166" s="3">
        <f t="shared" si="15"/>
        <v>1.1028399999999999E-2</v>
      </c>
      <c r="K166" s="5">
        <f t="shared" si="16"/>
        <v>1524.4226467999999</v>
      </c>
      <c r="L166">
        <f t="shared" si="17"/>
        <v>1.3028399999999999E-2</v>
      </c>
      <c r="M166">
        <f t="shared" si="18"/>
        <v>1.28317202153447E-2</v>
      </c>
      <c r="N166">
        <f t="shared" si="19"/>
        <v>925.58274010347611</v>
      </c>
      <c r="O166">
        <f t="shared" si="20"/>
        <v>1.094749648033834E-2</v>
      </c>
    </row>
    <row r="167" spans="1:15">
      <c r="A167">
        <v>8.8000000000000007</v>
      </c>
      <c r="B167">
        <v>0.65481999999999996</v>
      </c>
      <c r="C167">
        <v>17986.297610000001</v>
      </c>
      <c r="D167">
        <v>0.32371</v>
      </c>
      <c r="E167">
        <v>0.32371</v>
      </c>
      <c r="F167" s="3">
        <v>916.03462999999999</v>
      </c>
      <c r="G167">
        <v>0.28044000000000002</v>
      </c>
      <c r="H167">
        <v>1212564049.86553</v>
      </c>
      <c r="I167">
        <f t="shared" si="14"/>
        <v>1.2948400000000001E-2</v>
      </c>
      <c r="J167" s="3">
        <f t="shared" si="15"/>
        <v>1.10624E-2</v>
      </c>
      <c r="K167" s="5">
        <f t="shared" si="16"/>
        <v>1529.1223648</v>
      </c>
      <c r="L167">
        <f t="shared" si="17"/>
        <v>1.30624E-2</v>
      </c>
      <c r="M167">
        <f t="shared" si="18"/>
        <v>1.2865286160682441E-2</v>
      </c>
      <c r="N167">
        <f t="shared" si="19"/>
        <v>926.16817149091196</v>
      </c>
      <c r="O167">
        <f t="shared" si="20"/>
        <v>1.0981062425676081E-2</v>
      </c>
    </row>
    <row r="168" spans="1:15">
      <c r="A168">
        <v>8.9</v>
      </c>
      <c r="B168">
        <v>0.66147</v>
      </c>
      <c r="C168">
        <v>18065.476419999999</v>
      </c>
      <c r="D168">
        <v>0.32945000000000002</v>
      </c>
      <c r="E168">
        <v>0.32945000000000002</v>
      </c>
      <c r="F168" s="3">
        <v>920.06717000000003</v>
      </c>
      <c r="G168">
        <v>0.28476000000000001</v>
      </c>
      <c r="H168">
        <v>1223178973.1860299</v>
      </c>
      <c r="I168">
        <f t="shared" si="14"/>
        <v>1.3178E-2</v>
      </c>
      <c r="J168" s="3">
        <f t="shared" si="15"/>
        <v>1.1292E-2</v>
      </c>
      <c r="K168" s="5">
        <f t="shared" si="16"/>
        <v>1560.8592839999999</v>
      </c>
      <c r="L168">
        <f t="shared" si="17"/>
        <v>1.3292E-2</v>
      </c>
      <c r="M168">
        <f t="shared" si="18"/>
        <v>1.3091925526304402E-2</v>
      </c>
      <c r="N168">
        <f t="shared" si="19"/>
        <v>930.45656848364013</v>
      </c>
      <c r="O168">
        <f t="shared" si="20"/>
        <v>1.1207701791298041E-2</v>
      </c>
    </row>
    <row r="169" spans="1:15">
      <c r="A169">
        <v>9</v>
      </c>
      <c r="B169">
        <v>0.66844999999999999</v>
      </c>
      <c r="C169">
        <v>18140.614030000001</v>
      </c>
      <c r="D169">
        <v>0.33532000000000001</v>
      </c>
      <c r="E169">
        <v>0.33532000000000001</v>
      </c>
      <c r="F169" s="3">
        <v>923.89390000000003</v>
      </c>
      <c r="G169">
        <v>0.28916999999999998</v>
      </c>
      <c r="H169">
        <v>1233690631.9442799</v>
      </c>
      <c r="I169">
        <f t="shared" si="14"/>
        <v>1.3412800000000001E-2</v>
      </c>
      <c r="J169" s="3">
        <f t="shared" si="15"/>
        <v>1.15268E-2</v>
      </c>
      <c r="K169" s="5">
        <f t="shared" si="16"/>
        <v>1593.3149836</v>
      </c>
      <c r="L169">
        <f t="shared" si="17"/>
        <v>1.35268E-2</v>
      </c>
      <c r="M169">
        <f t="shared" si="18"/>
        <v>1.3323644727882222E-2</v>
      </c>
      <c r="N169">
        <f t="shared" si="19"/>
        <v>934.54344020652002</v>
      </c>
      <c r="O169">
        <f t="shared" si="20"/>
        <v>1.1439420992875862E-2</v>
      </c>
    </row>
    <row r="170" spans="1:15">
      <c r="A170">
        <v>9.1</v>
      </c>
      <c r="B170">
        <v>0.67695000000000005</v>
      </c>
      <c r="C170">
        <v>18215.370180000002</v>
      </c>
      <c r="D170">
        <v>0.34154000000000001</v>
      </c>
      <c r="E170">
        <v>0.34154000000000001</v>
      </c>
      <c r="F170" s="3">
        <v>927.70119999999997</v>
      </c>
      <c r="G170">
        <v>0.29382000000000003</v>
      </c>
      <c r="H170">
        <v>1244546027.7393501</v>
      </c>
      <c r="I170">
        <f t="shared" si="14"/>
        <v>1.3661600000000001E-2</v>
      </c>
      <c r="J170" s="3">
        <f t="shared" si="15"/>
        <v>1.1775600000000001E-2</v>
      </c>
      <c r="K170" s="5">
        <f t="shared" si="16"/>
        <v>1627.7058612000001</v>
      </c>
      <c r="L170">
        <f t="shared" si="17"/>
        <v>1.3775600000000001E-2</v>
      </c>
      <c r="M170">
        <f t="shared" si="18"/>
        <v>1.35691216588219E-2</v>
      </c>
      <c r="N170">
        <f t="shared" si="19"/>
        <v>938.62543825071998</v>
      </c>
      <c r="O170">
        <f t="shared" si="20"/>
        <v>1.1684897923815539E-2</v>
      </c>
    </row>
    <row r="171" spans="1:15">
      <c r="A171">
        <v>9.1107999999999993</v>
      </c>
      <c r="B171">
        <v>0.67727000000000004</v>
      </c>
      <c r="C171">
        <v>18222.701550000002</v>
      </c>
      <c r="D171">
        <v>0.34201999999999999</v>
      </c>
      <c r="E171">
        <v>0.34201999999999999</v>
      </c>
      <c r="F171" s="3">
        <v>928.07457999999997</v>
      </c>
      <c r="G171">
        <v>0.29418</v>
      </c>
      <c r="H171">
        <v>1245496391.1080101</v>
      </c>
      <c r="I171">
        <f t="shared" si="14"/>
        <v>1.36808E-2</v>
      </c>
      <c r="J171" s="3">
        <f t="shared" si="15"/>
        <v>1.1794799999999999E-2</v>
      </c>
      <c r="K171" s="5">
        <f t="shared" si="16"/>
        <v>1630.3598195999998</v>
      </c>
      <c r="L171">
        <f t="shared" si="17"/>
        <v>1.3794799999999999E-2</v>
      </c>
      <c r="M171">
        <f t="shared" si="18"/>
        <v>1.358806271189799E-2</v>
      </c>
      <c r="N171">
        <f t="shared" si="19"/>
        <v>939.02103405618402</v>
      </c>
      <c r="O171">
        <f t="shared" si="20"/>
        <v>1.1703838976891629E-2</v>
      </c>
    </row>
    <row r="172" spans="1:15">
      <c r="A172">
        <v>9.1999999999999993</v>
      </c>
      <c r="B172">
        <v>0.68318999999999996</v>
      </c>
      <c r="C172">
        <v>18274.831770000001</v>
      </c>
      <c r="D172">
        <v>0.34722999999999998</v>
      </c>
      <c r="E172">
        <v>0.34722999999999998</v>
      </c>
      <c r="F172" s="3">
        <v>930.72955999999999</v>
      </c>
      <c r="G172">
        <v>0.29804999999999998</v>
      </c>
      <c r="H172">
        <v>1253909391.59465</v>
      </c>
      <c r="I172">
        <f t="shared" si="14"/>
        <v>1.3889199999999999E-2</v>
      </c>
      <c r="J172" s="3">
        <f t="shared" si="15"/>
        <v>1.2003199999999999E-2</v>
      </c>
      <c r="K172" s="5">
        <f t="shared" si="16"/>
        <v>1659.1663263999999</v>
      </c>
      <c r="L172">
        <f t="shared" si="17"/>
        <v>1.4003199999999999E-2</v>
      </c>
      <c r="M172">
        <f t="shared" si="18"/>
        <v>1.3793628981603745E-2</v>
      </c>
      <c r="N172">
        <f t="shared" si="19"/>
        <v>941.90129305459209</v>
      </c>
      <c r="O172">
        <f t="shared" si="20"/>
        <v>1.1909405246597385E-2</v>
      </c>
    </row>
    <row r="173" spans="1:15">
      <c r="A173">
        <v>9.3000000000000007</v>
      </c>
      <c r="B173">
        <v>0.69103000000000003</v>
      </c>
      <c r="C173">
        <v>18349.409100000001</v>
      </c>
      <c r="D173">
        <v>0.35332000000000002</v>
      </c>
      <c r="E173">
        <v>0.35332000000000002</v>
      </c>
      <c r="F173" s="3">
        <v>934.52774999999997</v>
      </c>
      <c r="G173">
        <v>0.30256</v>
      </c>
      <c r="H173">
        <v>1264719205.0509601</v>
      </c>
      <c r="I173">
        <f t="shared" si="14"/>
        <v>1.4132800000000001E-2</v>
      </c>
      <c r="J173" s="3">
        <f t="shared" si="15"/>
        <v>1.22468E-2</v>
      </c>
      <c r="K173" s="5">
        <f t="shared" si="16"/>
        <v>1692.8384235999999</v>
      </c>
      <c r="L173">
        <f t="shared" si="17"/>
        <v>1.42468E-2</v>
      </c>
      <c r="M173">
        <f t="shared" si="18"/>
        <v>1.4033863063060143E-2</v>
      </c>
      <c r="N173">
        <f t="shared" si="19"/>
        <v>945.97272444869998</v>
      </c>
      <c r="O173">
        <f t="shared" si="20"/>
        <v>1.2149639328053782E-2</v>
      </c>
    </row>
    <row r="174" spans="1:15">
      <c r="A174">
        <v>9.4</v>
      </c>
      <c r="B174">
        <v>0.70030999999999999</v>
      </c>
      <c r="C174">
        <v>18418.681619999999</v>
      </c>
      <c r="D174">
        <v>0.35920000000000002</v>
      </c>
      <c r="E174">
        <v>0.35920000000000002</v>
      </c>
      <c r="F174" s="3">
        <v>938.05577000000005</v>
      </c>
      <c r="G174">
        <v>0.30690000000000001</v>
      </c>
      <c r="H174">
        <v>1275006731.6325099</v>
      </c>
      <c r="I174">
        <f t="shared" si="14"/>
        <v>1.4368000000000001E-2</v>
      </c>
      <c r="J174" s="3">
        <f t="shared" si="15"/>
        <v>1.2482E-2</v>
      </c>
      <c r="K174" s="5">
        <f t="shared" si="16"/>
        <v>1725.349414</v>
      </c>
      <c r="L174">
        <f t="shared" si="17"/>
        <v>1.4482E-2</v>
      </c>
      <c r="M174">
        <f t="shared" si="18"/>
        <v>1.4265758461922297E-2</v>
      </c>
      <c r="N174">
        <f t="shared" si="19"/>
        <v>949.76458212114017</v>
      </c>
      <c r="O174">
        <f t="shared" si="20"/>
        <v>1.2381534726915937E-2</v>
      </c>
    </row>
    <row r="175" spans="1:15">
      <c r="A175">
        <v>9.4847999999999999</v>
      </c>
      <c r="B175">
        <v>0.70581000000000005</v>
      </c>
      <c r="C175">
        <v>18470.966820000001</v>
      </c>
      <c r="D175">
        <v>0.36460999999999999</v>
      </c>
      <c r="E175">
        <v>0.36460999999999999</v>
      </c>
      <c r="F175" s="3">
        <v>940.71862999999996</v>
      </c>
      <c r="G175">
        <v>0.31086999999999998</v>
      </c>
      <c r="H175">
        <v>1283713158.41909</v>
      </c>
      <c r="I175">
        <f t="shared" si="14"/>
        <v>1.4584399999999999E-2</v>
      </c>
      <c r="J175" s="3">
        <f t="shared" si="15"/>
        <v>1.2698399999999999E-2</v>
      </c>
      <c r="K175" s="5">
        <f t="shared" si="16"/>
        <v>1755.2617367999999</v>
      </c>
      <c r="L175">
        <f t="shared" si="17"/>
        <v>1.4698399999999999E-2</v>
      </c>
      <c r="M175">
        <f t="shared" si="18"/>
        <v>1.4479070514802727E-2</v>
      </c>
      <c r="N175">
        <f t="shared" si="19"/>
        <v>952.66425145119206</v>
      </c>
      <c r="O175">
        <f t="shared" si="20"/>
        <v>1.2594846779796366E-2</v>
      </c>
    </row>
    <row r="176" spans="1:15">
      <c r="A176">
        <v>9.5</v>
      </c>
      <c r="B176">
        <v>0.70777999999999996</v>
      </c>
      <c r="C176">
        <v>18481.051920000002</v>
      </c>
      <c r="D176">
        <v>0.36562</v>
      </c>
      <c r="E176">
        <v>0.36562</v>
      </c>
      <c r="F176" s="3">
        <v>941.23226</v>
      </c>
      <c r="G176">
        <v>0.31161</v>
      </c>
      <c r="H176">
        <v>1285366391.1573501</v>
      </c>
      <c r="I176">
        <f t="shared" si="14"/>
        <v>1.46248E-2</v>
      </c>
      <c r="J176" s="3">
        <f t="shared" si="15"/>
        <v>1.27388E-2</v>
      </c>
      <c r="K176" s="5">
        <f t="shared" si="16"/>
        <v>1760.8461075999999</v>
      </c>
      <c r="L176">
        <f t="shared" si="17"/>
        <v>1.47388E-2</v>
      </c>
      <c r="M176">
        <f t="shared" si="18"/>
        <v>1.451888898202177E-2</v>
      </c>
      <c r="N176">
        <f t="shared" si="19"/>
        <v>953.22242951368798</v>
      </c>
      <c r="O176">
        <f t="shared" si="20"/>
        <v>1.263466524701541E-2</v>
      </c>
    </row>
    <row r="177" spans="1:15">
      <c r="A177">
        <v>9.6</v>
      </c>
      <c r="B177">
        <v>0.71431</v>
      </c>
      <c r="C177">
        <v>18537.521359999999</v>
      </c>
      <c r="D177">
        <v>0.37228</v>
      </c>
      <c r="E177">
        <v>0.37228</v>
      </c>
      <c r="F177" s="3">
        <v>944.10823000000005</v>
      </c>
      <c r="G177">
        <v>0.31646999999999997</v>
      </c>
      <c r="H177">
        <v>1295576775.47932</v>
      </c>
      <c r="I177">
        <f t="shared" si="14"/>
        <v>1.48912E-2</v>
      </c>
      <c r="J177" s="3">
        <f t="shared" si="15"/>
        <v>1.30052E-2</v>
      </c>
      <c r="K177" s="5">
        <f t="shared" si="16"/>
        <v>1797.6697804</v>
      </c>
      <c r="L177">
        <f t="shared" si="17"/>
        <v>1.50052E-2</v>
      </c>
      <c r="M177">
        <f t="shared" si="18"/>
        <v>1.4781414630038467E-2</v>
      </c>
      <c r="N177">
        <f t="shared" si="19"/>
        <v>956.38654635279613</v>
      </c>
      <c r="O177">
        <f t="shared" si="20"/>
        <v>1.2897190895032107E-2</v>
      </c>
    </row>
    <row r="178" spans="1:15">
      <c r="A178">
        <v>9.6999999999999993</v>
      </c>
      <c r="B178">
        <v>0.72274000000000005</v>
      </c>
      <c r="C178">
        <v>18587.017059999998</v>
      </c>
      <c r="D178">
        <v>0.37855</v>
      </c>
      <c r="E178">
        <v>0.37855</v>
      </c>
      <c r="F178" s="3">
        <v>946.62901999999997</v>
      </c>
      <c r="G178">
        <v>0.32102999999999998</v>
      </c>
      <c r="H178">
        <v>1304975983.81705</v>
      </c>
      <c r="I178">
        <f t="shared" si="14"/>
        <v>1.5141999999999999E-2</v>
      </c>
      <c r="J178" s="3">
        <f t="shared" si="15"/>
        <v>1.3255999999999999E-2</v>
      </c>
      <c r="K178" s="5">
        <f t="shared" si="16"/>
        <v>1832.3371119999997</v>
      </c>
      <c r="L178">
        <f t="shared" si="17"/>
        <v>1.5255999999999999E-2</v>
      </c>
      <c r="M178">
        <f t="shared" si="18"/>
        <v>1.5028504186284047E-2</v>
      </c>
      <c r="N178">
        <f t="shared" si="19"/>
        <v>959.17753428911988</v>
      </c>
      <c r="O178">
        <f t="shared" si="20"/>
        <v>1.3144280451277687E-2</v>
      </c>
    </row>
    <row r="179" spans="1:15">
      <c r="A179">
        <v>9.8000000000000007</v>
      </c>
      <c r="B179">
        <v>0.72941</v>
      </c>
      <c r="C179">
        <v>18631.36292</v>
      </c>
      <c r="D179">
        <v>0.38421</v>
      </c>
      <c r="E179">
        <v>0.38421</v>
      </c>
      <c r="F179" s="3">
        <v>948.88753999999994</v>
      </c>
      <c r="G179">
        <v>0.32512999999999997</v>
      </c>
      <c r="H179">
        <v>1313463895.96228</v>
      </c>
      <c r="I179">
        <f t="shared" si="14"/>
        <v>1.5368399999999999E-2</v>
      </c>
      <c r="J179" s="3">
        <f t="shared" si="15"/>
        <v>1.3482399999999999E-2</v>
      </c>
      <c r="K179" s="5">
        <f t="shared" si="16"/>
        <v>1863.6317047999999</v>
      </c>
      <c r="L179">
        <f t="shared" si="17"/>
        <v>1.5482399999999999E-2</v>
      </c>
      <c r="M179">
        <f t="shared" si="18"/>
        <v>1.5251502306301828E-2</v>
      </c>
      <c r="N179">
        <f t="shared" si="19"/>
        <v>961.68082136929593</v>
      </c>
      <c r="O179">
        <f t="shared" si="20"/>
        <v>1.3367278571295467E-2</v>
      </c>
    </row>
    <row r="180" spans="1:15">
      <c r="A180">
        <v>9.9</v>
      </c>
      <c r="B180">
        <v>0.73636999999999997</v>
      </c>
      <c r="C180">
        <v>18691.945080000001</v>
      </c>
      <c r="D180">
        <v>0.39138000000000001</v>
      </c>
      <c r="E180">
        <v>0.39138000000000001</v>
      </c>
      <c r="F180" s="3">
        <v>951.97295999999994</v>
      </c>
      <c r="G180">
        <v>0.33029999999999998</v>
      </c>
      <c r="H180">
        <v>1324560848.47399</v>
      </c>
      <c r="I180">
        <f t="shared" si="14"/>
        <v>1.5655200000000001E-2</v>
      </c>
      <c r="J180" s="3">
        <f t="shared" si="15"/>
        <v>1.3769200000000001E-2</v>
      </c>
      <c r="K180" s="5">
        <f t="shared" si="16"/>
        <v>1903.2752084000001</v>
      </c>
      <c r="L180">
        <f t="shared" si="17"/>
        <v>1.5769200000000001E-2</v>
      </c>
      <c r="M180">
        <f t="shared" si="18"/>
        <v>1.5533921478492944E-2</v>
      </c>
      <c r="N180">
        <f t="shared" si="19"/>
        <v>965.08086608083192</v>
      </c>
      <c r="O180">
        <f t="shared" si="20"/>
        <v>1.3649697743486584E-2</v>
      </c>
    </row>
    <row r="181" spans="1:15">
      <c r="A181">
        <v>9.9437999999999995</v>
      </c>
      <c r="B181">
        <v>0.73973999999999995</v>
      </c>
      <c r="C181">
        <v>18715.250489999999</v>
      </c>
      <c r="D181">
        <v>0.39372000000000001</v>
      </c>
      <c r="E181">
        <v>0.39372000000000001</v>
      </c>
      <c r="F181" s="3">
        <v>953.15989999999999</v>
      </c>
      <c r="G181">
        <v>0.33198</v>
      </c>
      <c r="H181">
        <v>1328437971.81248</v>
      </c>
      <c r="I181">
        <f t="shared" si="14"/>
        <v>1.57488E-2</v>
      </c>
      <c r="J181" s="3">
        <f t="shared" si="15"/>
        <v>1.38628E-2</v>
      </c>
      <c r="K181" s="5">
        <f t="shared" si="16"/>
        <v>1916.2132555999999</v>
      </c>
      <c r="L181">
        <f t="shared" si="17"/>
        <v>1.58628E-2</v>
      </c>
      <c r="M181">
        <f t="shared" si="18"/>
        <v>1.5626074491941814E-2</v>
      </c>
      <c r="N181">
        <f t="shared" si="19"/>
        <v>966.37336506172005</v>
      </c>
      <c r="O181">
        <f t="shared" si="20"/>
        <v>1.3741850756935453E-2</v>
      </c>
    </row>
    <row r="182" spans="1:15">
      <c r="A182">
        <v>10</v>
      </c>
      <c r="B182">
        <v>0.74473</v>
      </c>
      <c r="C182">
        <v>18743.872640000001</v>
      </c>
      <c r="D182">
        <v>0.39789999999999998</v>
      </c>
      <c r="E182">
        <v>0.39789999999999998</v>
      </c>
      <c r="F182" s="3">
        <v>954.61761000000001</v>
      </c>
      <c r="G182">
        <v>0.33496999999999999</v>
      </c>
      <c r="H182">
        <v>1334459704.5304799</v>
      </c>
      <c r="I182">
        <f t="shared" si="14"/>
        <v>1.5916E-2</v>
      </c>
      <c r="J182" s="3">
        <f t="shared" si="15"/>
        <v>1.4029999999999999E-2</v>
      </c>
      <c r="K182" s="5">
        <f t="shared" si="16"/>
        <v>1939.3248099999998</v>
      </c>
      <c r="L182">
        <f t="shared" si="17"/>
        <v>1.6029999999999999E-2</v>
      </c>
      <c r="M182">
        <f t="shared" si="18"/>
        <v>1.5790668572990631E-2</v>
      </c>
      <c r="N182">
        <f t="shared" si="19"/>
        <v>968.01089506829999</v>
      </c>
      <c r="O182">
        <f t="shared" si="20"/>
        <v>1.3906444837984271E-2</v>
      </c>
    </row>
    <row r="183" spans="1:15">
      <c r="A183">
        <v>10.1</v>
      </c>
      <c r="B183">
        <v>0.75185999999999997</v>
      </c>
      <c r="C183">
        <v>18774.545190000001</v>
      </c>
      <c r="D183">
        <v>0.40422999999999998</v>
      </c>
      <c r="E183">
        <v>0.40422999999999998</v>
      </c>
      <c r="F183" s="3">
        <v>956.17975000000001</v>
      </c>
      <c r="G183">
        <v>0.33949000000000001</v>
      </c>
      <c r="H183">
        <v>1342700324.65166</v>
      </c>
      <c r="I183">
        <f t="shared" si="14"/>
        <v>1.6169199999999998E-2</v>
      </c>
      <c r="J183" s="3">
        <f t="shared" si="15"/>
        <v>1.4283199999999998E-2</v>
      </c>
      <c r="K183" s="5">
        <f t="shared" si="16"/>
        <v>1974.3238863999998</v>
      </c>
      <c r="L183">
        <f t="shared" si="17"/>
        <v>1.6283199999999998E-2</v>
      </c>
      <c r="M183">
        <f t="shared" si="18"/>
        <v>1.6039870723875152E-2</v>
      </c>
      <c r="N183">
        <f t="shared" si="19"/>
        <v>969.8370566051999</v>
      </c>
      <c r="O183">
        <f t="shared" si="20"/>
        <v>1.4155646988868792E-2</v>
      </c>
    </row>
    <row r="184" spans="1:15">
      <c r="A184">
        <v>10.199999999999999</v>
      </c>
      <c r="B184">
        <v>0.76027999999999996</v>
      </c>
      <c r="C184">
        <v>18821.680550000001</v>
      </c>
      <c r="D184">
        <v>0.41102</v>
      </c>
      <c r="E184">
        <v>0.41102</v>
      </c>
      <c r="F184" s="3">
        <v>958.58033999999998</v>
      </c>
      <c r="G184">
        <v>0.34431</v>
      </c>
      <c r="H184">
        <v>1352576221.8645799</v>
      </c>
      <c r="I184">
        <f t="shared" si="14"/>
        <v>1.6440799999999998E-2</v>
      </c>
      <c r="J184" s="3">
        <f t="shared" si="15"/>
        <v>1.4554799999999998E-2</v>
      </c>
      <c r="K184" s="5">
        <f t="shared" si="16"/>
        <v>2011.8663395999997</v>
      </c>
      <c r="L184">
        <f t="shared" si="17"/>
        <v>1.6554799999999998E-2</v>
      </c>
      <c r="M184">
        <f t="shared" si="18"/>
        <v>1.6307113334721776E-2</v>
      </c>
      <c r="N184">
        <f t="shared" si="19"/>
        <v>972.53228513263196</v>
      </c>
      <c r="O184">
        <f t="shared" si="20"/>
        <v>1.4422889599715416E-2</v>
      </c>
    </row>
    <row r="185" spans="1:15">
      <c r="A185">
        <v>10.3</v>
      </c>
      <c r="B185">
        <v>0.76885999999999999</v>
      </c>
      <c r="C185">
        <v>18853.70016</v>
      </c>
      <c r="D185">
        <v>0.41776000000000002</v>
      </c>
      <c r="E185">
        <v>0.41776000000000002</v>
      </c>
      <c r="F185" s="3">
        <v>960.21108000000004</v>
      </c>
      <c r="G185">
        <v>0.34908</v>
      </c>
      <c r="H185">
        <v>1361351724.3917799</v>
      </c>
      <c r="I185">
        <f t="shared" si="14"/>
        <v>1.67104E-2</v>
      </c>
      <c r="J185" s="3">
        <f t="shared" si="15"/>
        <v>1.48244E-2</v>
      </c>
      <c r="K185" s="5">
        <f t="shared" si="16"/>
        <v>2049.1323388000001</v>
      </c>
      <c r="L185">
        <f t="shared" si="17"/>
        <v>1.68244E-2</v>
      </c>
      <c r="M185">
        <f t="shared" si="18"/>
        <v>1.657231741947468E-2</v>
      </c>
      <c r="N185">
        <f t="shared" si="19"/>
        <v>974.44563313435197</v>
      </c>
      <c r="O185">
        <f t="shared" si="20"/>
        <v>1.468809368446832E-2</v>
      </c>
    </row>
    <row r="186" spans="1:15">
      <c r="A186">
        <v>10.4</v>
      </c>
      <c r="B186">
        <v>0.77627999999999997</v>
      </c>
      <c r="C186">
        <v>18885.08797</v>
      </c>
      <c r="D186">
        <v>0.42449999999999999</v>
      </c>
      <c r="E186">
        <v>0.42449999999999999</v>
      </c>
      <c r="F186" s="3">
        <v>961.80965000000003</v>
      </c>
      <c r="G186">
        <v>0.35382000000000002</v>
      </c>
      <c r="H186">
        <v>1370100514.5717499</v>
      </c>
      <c r="I186">
        <f t="shared" si="14"/>
        <v>1.6979999999999999E-2</v>
      </c>
      <c r="J186" s="3">
        <f t="shared" si="15"/>
        <v>1.5093999999999998E-2</v>
      </c>
      <c r="K186" s="5">
        <f t="shared" si="16"/>
        <v>2086.3983379999995</v>
      </c>
      <c r="L186">
        <f t="shared" si="17"/>
        <v>1.7093999999999998E-2</v>
      </c>
      <c r="M186">
        <f t="shared" si="18"/>
        <v>1.6837451189668309E-2</v>
      </c>
      <c r="N186">
        <f t="shared" si="19"/>
        <v>976.32720485710001</v>
      </c>
      <c r="O186">
        <f t="shared" si="20"/>
        <v>1.4953227454661948E-2</v>
      </c>
    </row>
    <row r="187" spans="1:15">
      <c r="A187">
        <v>10.5</v>
      </c>
      <c r="B187">
        <v>0.78446000000000005</v>
      </c>
      <c r="C187">
        <v>18922.698499999999</v>
      </c>
      <c r="D187">
        <v>0.43112</v>
      </c>
      <c r="E187">
        <v>0.43112</v>
      </c>
      <c r="F187" s="3">
        <v>963.72514000000001</v>
      </c>
      <c r="G187">
        <v>0.35846</v>
      </c>
      <c r="H187">
        <v>1379208122.25963</v>
      </c>
      <c r="I187">
        <f t="shared" si="14"/>
        <v>1.7244800000000001E-2</v>
      </c>
      <c r="J187" s="3">
        <f t="shared" si="15"/>
        <v>1.5358800000000001E-2</v>
      </c>
      <c r="K187" s="5">
        <f t="shared" si="16"/>
        <v>2123.0008476000003</v>
      </c>
      <c r="L187">
        <f t="shared" si="17"/>
        <v>1.7358800000000001E-2</v>
      </c>
      <c r="M187">
        <f t="shared" si="18"/>
        <v>1.7097796065510679E-2</v>
      </c>
      <c r="N187">
        <f t="shared" si="19"/>
        <v>978.52680168023198</v>
      </c>
      <c r="O187">
        <f t="shared" si="20"/>
        <v>1.5213572330504318E-2</v>
      </c>
    </row>
    <row r="188" spans="1:15">
      <c r="A188">
        <v>10.6</v>
      </c>
      <c r="B188">
        <v>0.79152</v>
      </c>
      <c r="C188">
        <v>18949.234489999999</v>
      </c>
      <c r="D188">
        <v>0.43752000000000002</v>
      </c>
      <c r="E188">
        <v>0.43752000000000002</v>
      </c>
      <c r="F188" s="3">
        <v>965.07659999999998</v>
      </c>
      <c r="G188">
        <v>0.36292000000000002</v>
      </c>
      <c r="H188">
        <v>1387315896.88025</v>
      </c>
      <c r="I188">
        <f t="shared" si="14"/>
        <v>1.75008E-2</v>
      </c>
      <c r="J188" s="3">
        <f t="shared" si="15"/>
        <v>1.56148E-2</v>
      </c>
      <c r="K188" s="5">
        <f t="shared" si="16"/>
        <v>2158.3869596</v>
      </c>
      <c r="L188">
        <f t="shared" si="17"/>
        <v>1.76148E-2</v>
      </c>
      <c r="M188">
        <f t="shared" si="18"/>
        <v>1.734942457509003E-2</v>
      </c>
      <c r="N188">
        <f t="shared" si="19"/>
        <v>980.14607809367999</v>
      </c>
      <c r="O188">
        <f t="shared" si="20"/>
        <v>1.5465200840083669E-2</v>
      </c>
    </row>
    <row r="189" spans="1:15">
      <c r="A189">
        <v>10.6638</v>
      </c>
      <c r="B189">
        <v>0.79552</v>
      </c>
      <c r="C189">
        <v>18967.6404</v>
      </c>
      <c r="D189">
        <v>0.44194</v>
      </c>
      <c r="E189">
        <v>0.44194</v>
      </c>
      <c r="F189" s="3">
        <v>966.01400999999998</v>
      </c>
      <c r="G189">
        <v>0.36598999999999998</v>
      </c>
      <c r="H189">
        <v>1392937230.42786</v>
      </c>
      <c r="I189">
        <f t="shared" si="14"/>
        <v>1.7677600000000002E-2</v>
      </c>
      <c r="J189" s="3">
        <f t="shared" si="15"/>
        <v>1.5791600000000003E-2</v>
      </c>
      <c r="K189" s="5">
        <f t="shared" si="16"/>
        <v>2182.8254932000004</v>
      </c>
      <c r="L189">
        <f t="shared" si="17"/>
        <v>1.7791600000000005E-2</v>
      </c>
      <c r="M189">
        <f t="shared" si="18"/>
        <v>1.7523168557872799E-2</v>
      </c>
      <c r="N189">
        <f t="shared" si="19"/>
        <v>981.26891684031602</v>
      </c>
      <c r="O189">
        <f t="shared" si="20"/>
        <v>1.5638944822866437E-2</v>
      </c>
    </row>
    <row r="190" spans="1:15">
      <c r="A190">
        <v>10.7</v>
      </c>
      <c r="B190">
        <v>0.79827000000000004</v>
      </c>
      <c r="C190">
        <v>18974.614140000001</v>
      </c>
      <c r="D190">
        <v>0.44431999999999999</v>
      </c>
      <c r="E190">
        <v>0.44431999999999999</v>
      </c>
      <c r="F190" s="3">
        <v>966.36918000000003</v>
      </c>
      <c r="G190">
        <v>0.36764000000000002</v>
      </c>
      <c r="H190">
        <v>1395743288.7058899</v>
      </c>
      <c r="I190">
        <f t="shared" si="14"/>
        <v>1.7772799999999998E-2</v>
      </c>
      <c r="J190" s="3">
        <f t="shared" si="15"/>
        <v>1.58868E-2</v>
      </c>
      <c r="K190" s="5">
        <f t="shared" si="16"/>
        <v>2195.9847036000001</v>
      </c>
      <c r="L190">
        <f t="shared" si="17"/>
        <v>1.7886800000000001E-2</v>
      </c>
      <c r="M190">
        <f t="shared" si="18"/>
        <v>1.7616710508165188E-2</v>
      </c>
      <c r="N190">
        <f t="shared" si="19"/>
        <v>981.72169388882412</v>
      </c>
      <c r="O190">
        <f t="shared" si="20"/>
        <v>1.5732486773158826E-2</v>
      </c>
    </row>
    <row r="191" spans="1:15">
      <c r="A191">
        <v>10.8</v>
      </c>
      <c r="B191">
        <v>0.80835000000000001</v>
      </c>
      <c r="C191">
        <v>19001.269339999999</v>
      </c>
      <c r="D191">
        <v>0.45140000000000002</v>
      </c>
      <c r="E191">
        <v>0.45140000000000002</v>
      </c>
      <c r="F191" s="3">
        <v>967.72672</v>
      </c>
      <c r="G191">
        <v>0.37252999999999997</v>
      </c>
      <c r="H191">
        <v>1404555065.2198501</v>
      </c>
      <c r="I191">
        <f t="shared" si="14"/>
        <v>1.8056000000000003E-2</v>
      </c>
      <c r="J191" s="3">
        <f t="shared" si="15"/>
        <v>1.6170000000000004E-2</v>
      </c>
      <c r="K191" s="5">
        <f t="shared" si="16"/>
        <v>2235.1305900000007</v>
      </c>
      <c r="L191">
        <f t="shared" si="17"/>
        <v>1.8170000000000006E-2</v>
      </c>
      <c r="M191">
        <f t="shared" si="18"/>
        <v>1.7894926438528944E-2</v>
      </c>
      <c r="N191">
        <f t="shared" si="19"/>
        <v>983.37486106239999</v>
      </c>
      <c r="O191">
        <f t="shared" si="20"/>
        <v>1.6010702703522582E-2</v>
      </c>
    </row>
    <row r="192" spans="1:15">
      <c r="A192">
        <v>10.9</v>
      </c>
      <c r="B192">
        <v>0.81276000000000004</v>
      </c>
      <c r="C192">
        <v>19024.229050000002</v>
      </c>
      <c r="D192">
        <v>0.45837</v>
      </c>
      <c r="E192">
        <v>0.45837</v>
      </c>
      <c r="F192" s="3">
        <v>968.89604999999995</v>
      </c>
      <c r="G192">
        <v>0.37731999999999999</v>
      </c>
      <c r="H192">
        <v>1413006168.9354501</v>
      </c>
      <c r="I192">
        <f t="shared" si="14"/>
        <v>1.8334799999999998E-2</v>
      </c>
      <c r="J192" s="3">
        <f t="shared" si="15"/>
        <v>1.64488E-2</v>
      </c>
      <c r="K192" s="5">
        <f t="shared" si="16"/>
        <v>2273.6682775999998</v>
      </c>
      <c r="L192">
        <f t="shared" si="17"/>
        <v>1.8448800000000001E-2</v>
      </c>
      <c r="M192">
        <f t="shared" si="18"/>
        <v>1.8168744216277448E-2</v>
      </c>
      <c r="N192">
        <f t="shared" si="19"/>
        <v>984.83322734724004</v>
      </c>
      <c r="O192">
        <f t="shared" si="20"/>
        <v>1.6284520481271086E-2</v>
      </c>
    </row>
    <row r="193" spans="1:15">
      <c r="A193">
        <v>11</v>
      </c>
      <c r="B193">
        <v>0.82221999999999995</v>
      </c>
      <c r="C193">
        <v>19048.321250000001</v>
      </c>
      <c r="D193">
        <v>0.46457999999999999</v>
      </c>
      <c r="E193">
        <v>0.46457999999999999</v>
      </c>
      <c r="F193" s="3">
        <v>970.12305000000003</v>
      </c>
      <c r="G193">
        <v>0.38157000000000002</v>
      </c>
      <c r="H193">
        <v>1420819391.86377</v>
      </c>
      <c r="I193">
        <f t="shared" si="14"/>
        <v>1.8583200000000001E-2</v>
      </c>
      <c r="J193" s="3">
        <f t="shared" si="15"/>
        <v>1.6697200000000002E-2</v>
      </c>
      <c r="K193" s="5">
        <f t="shared" si="16"/>
        <v>2308.0038644000001</v>
      </c>
      <c r="L193">
        <f t="shared" si="17"/>
        <v>1.8697200000000004E-2</v>
      </c>
      <c r="M193">
        <f t="shared" si="18"/>
        <v>1.8412642106356108E-2</v>
      </c>
      <c r="N193">
        <f t="shared" si="19"/>
        <v>986.32138859046006</v>
      </c>
      <c r="O193">
        <f t="shared" si="20"/>
        <v>1.6528418371349746E-2</v>
      </c>
    </row>
    <row r="194" spans="1:15">
      <c r="A194">
        <v>11.1</v>
      </c>
      <c r="B194">
        <v>0.82869000000000004</v>
      </c>
      <c r="C194">
        <v>19073.71283</v>
      </c>
      <c r="D194">
        <v>0.47222999999999998</v>
      </c>
      <c r="E194">
        <v>0.47222999999999998</v>
      </c>
      <c r="F194" s="3">
        <v>971.41623000000004</v>
      </c>
      <c r="G194">
        <v>0.38678000000000001</v>
      </c>
      <c r="H194">
        <v>1430152176.92606</v>
      </c>
      <c r="I194">
        <f t="shared" si="14"/>
        <v>1.8889199999999998E-2</v>
      </c>
      <c r="J194" s="3">
        <f t="shared" si="15"/>
        <v>1.70032E-2</v>
      </c>
      <c r="K194" s="5">
        <f t="shared" si="16"/>
        <v>2350.3013264000001</v>
      </c>
      <c r="L194">
        <f t="shared" si="17"/>
        <v>1.9003199999999998E-2</v>
      </c>
      <c r="M194">
        <f t="shared" si="18"/>
        <v>1.8713014275618983E-2</v>
      </c>
      <c r="N194">
        <f t="shared" si="19"/>
        <v>987.93341444193607</v>
      </c>
      <c r="O194">
        <f t="shared" si="20"/>
        <v>1.682879054061262E-2</v>
      </c>
    </row>
    <row r="195" spans="1:15">
      <c r="A195">
        <v>11.2</v>
      </c>
      <c r="B195">
        <v>0.83638000000000001</v>
      </c>
      <c r="C195">
        <v>19097.661970000001</v>
      </c>
      <c r="D195">
        <v>0.47916999999999998</v>
      </c>
      <c r="E195">
        <v>0.47916999999999998</v>
      </c>
      <c r="F195" s="3">
        <v>972.63594999999998</v>
      </c>
      <c r="G195">
        <v>0.39147999999999999</v>
      </c>
      <c r="H195">
        <v>1438696019.6391799</v>
      </c>
      <c r="I195">
        <f t="shared" si="14"/>
        <v>1.9166799999999998E-2</v>
      </c>
      <c r="J195" s="3">
        <f t="shared" si="15"/>
        <v>1.7280799999999999E-2</v>
      </c>
      <c r="K195" s="5">
        <f t="shared" si="16"/>
        <v>2388.6731415999998</v>
      </c>
      <c r="L195">
        <f t="shared" si="17"/>
        <v>1.9280800000000001E-2</v>
      </c>
      <c r="M195">
        <f t="shared" si="18"/>
        <v>1.898543073691026E-2</v>
      </c>
      <c r="N195">
        <f t="shared" si="19"/>
        <v>989.44387732475991</v>
      </c>
      <c r="O195">
        <f t="shared" si="20"/>
        <v>1.7101207001903897E-2</v>
      </c>
    </row>
    <row r="196" spans="1:15">
      <c r="A196">
        <v>11.3</v>
      </c>
      <c r="B196">
        <v>0.84423000000000004</v>
      </c>
      <c r="C196">
        <v>19106.745719999999</v>
      </c>
      <c r="D196">
        <v>0.48644999999999999</v>
      </c>
      <c r="E196">
        <v>0.48644999999999999</v>
      </c>
      <c r="F196" s="3">
        <v>973.09858999999994</v>
      </c>
      <c r="G196">
        <v>0.39639000000000002</v>
      </c>
      <c r="H196">
        <v>1446460826.9656799</v>
      </c>
      <c r="I196">
        <f t="shared" si="14"/>
        <v>1.9458E-2</v>
      </c>
      <c r="J196" s="3">
        <f t="shared" si="15"/>
        <v>1.7572000000000001E-2</v>
      </c>
      <c r="K196" s="5">
        <f t="shared" si="16"/>
        <v>2428.9248440000001</v>
      </c>
      <c r="L196">
        <f t="shared" si="17"/>
        <v>1.9571999999999999E-2</v>
      </c>
      <c r="M196">
        <f t="shared" si="18"/>
        <v>1.9271113518734999E-2</v>
      </c>
      <c r="N196">
        <f t="shared" si="19"/>
        <v>990.19787842347989</v>
      </c>
      <c r="O196">
        <f t="shared" si="20"/>
        <v>1.7386889783728637E-2</v>
      </c>
    </row>
    <row r="197" spans="1:15">
      <c r="A197">
        <v>11.4</v>
      </c>
      <c r="B197">
        <v>0.85279000000000005</v>
      </c>
      <c r="C197">
        <v>19116.342069999999</v>
      </c>
      <c r="D197">
        <v>0.49343999999999999</v>
      </c>
      <c r="E197">
        <v>0.49343999999999999</v>
      </c>
      <c r="F197" s="3">
        <v>973.58731999999998</v>
      </c>
      <c r="G197">
        <v>0.40109</v>
      </c>
      <c r="H197">
        <v>1453998620.12256</v>
      </c>
      <c r="I197">
        <f t="shared" si="14"/>
        <v>1.9737600000000001E-2</v>
      </c>
      <c r="J197" s="3">
        <f t="shared" si="15"/>
        <v>1.7851600000000002E-2</v>
      </c>
      <c r="K197" s="5">
        <f t="shared" si="16"/>
        <v>2467.5731132000001</v>
      </c>
      <c r="L197">
        <f t="shared" si="17"/>
        <v>1.9851600000000004E-2</v>
      </c>
      <c r="M197">
        <f t="shared" si="18"/>
        <v>1.9545339298500514E-2</v>
      </c>
      <c r="N197">
        <f t="shared" si="19"/>
        <v>990.96741140171196</v>
      </c>
      <c r="O197">
        <f t="shared" si="20"/>
        <v>1.7661115563494152E-2</v>
      </c>
    </row>
    <row r="198" spans="1:15">
      <c r="A198">
        <v>11.5</v>
      </c>
      <c r="B198">
        <v>0.85955999999999999</v>
      </c>
      <c r="C198">
        <v>19140.279289999999</v>
      </c>
      <c r="D198">
        <v>0.50038000000000005</v>
      </c>
      <c r="E198">
        <v>0.50038000000000005</v>
      </c>
      <c r="F198" s="3">
        <v>974.80643999999995</v>
      </c>
      <c r="G198">
        <v>0.40572000000000003</v>
      </c>
      <c r="H198">
        <v>1462575222.65681</v>
      </c>
      <c r="I198">
        <f t="shared" si="14"/>
        <v>2.00152E-2</v>
      </c>
      <c r="J198" s="3">
        <f t="shared" si="15"/>
        <v>1.8129200000000002E-2</v>
      </c>
      <c r="K198" s="5">
        <f t="shared" si="16"/>
        <v>2505.9449284000002</v>
      </c>
      <c r="L198">
        <f t="shared" si="17"/>
        <v>2.01292E-2</v>
      </c>
      <c r="M198">
        <f t="shared" si="18"/>
        <v>1.9817529145930924E-2</v>
      </c>
      <c r="N198">
        <f t="shared" si="19"/>
        <v>992.47890091204795</v>
      </c>
      <c r="O198">
        <f t="shared" si="20"/>
        <v>1.7933305410924562E-2</v>
      </c>
    </row>
    <row r="199" spans="1:15">
      <c r="A199">
        <v>11.6</v>
      </c>
      <c r="B199">
        <v>0.86726999999999999</v>
      </c>
      <c r="C199">
        <v>19150.829320000001</v>
      </c>
      <c r="D199">
        <v>0.50780000000000003</v>
      </c>
      <c r="E199">
        <v>0.50780000000000003</v>
      </c>
      <c r="F199" s="3">
        <v>975.34374000000003</v>
      </c>
      <c r="G199">
        <v>0.41065000000000002</v>
      </c>
      <c r="H199">
        <v>1470627916.1782601</v>
      </c>
      <c r="I199">
        <f t="shared" si="14"/>
        <v>2.0312E-2</v>
      </c>
      <c r="J199" s="3">
        <f t="shared" si="15"/>
        <v>1.8426000000000001E-2</v>
      </c>
      <c r="K199" s="5">
        <f t="shared" si="16"/>
        <v>2546.9707020000001</v>
      </c>
      <c r="L199">
        <f t="shared" si="17"/>
        <v>2.0426E-2</v>
      </c>
      <c r="M199">
        <f t="shared" si="18"/>
        <v>2.010846287665153E-2</v>
      </c>
      <c r="N199">
        <f t="shared" si="19"/>
        <v>993.31542375324011</v>
      </c>
      <c r="O199">
        <f t="shared" si="20"/>
        <v>1.8224239141645168E-2</v>
      </c>
    </row>
    <row r="200" spans="1:15">
      <c r="A200">
        <v>11.7</v>
      </c>
      <c r="B200">
        <v>0.87565000000000004</v>
      </c>
      <c r="C200">
        <v>19159.889220000001</v>
      </c>
      <c r="D200">
        <v>0.51546999999999998</v>
      </c>
      <c r="E200">
        <v>0.51546999999999998</v>
      </c>
      <c r="F200" s="3">
        <v>975.80516</v>
      </c>
      <c r="G200">
        <v>0.41571999999999998</v>
      </c>
      <c r="H200">
        <v>1478798980.90955</v>
      </c>
      <c r="I200">
        <f t="shared" ref="I200:I263" si="21">D200/25</f>
        <v>2.06188E-2</v>
      </c>
      <c r="J200" s="3">
        <f t="shared" ref="J200:J263" si="22">I200-$I$7</f>
        <v>1.8732800000000001E-2</v>
      </c>
      <c r="K200" s="5">
        <f t="shared" ref="K200:K263" si="23">(138227*J200)</f>
        <v>2589.3787456</v>
      </c>
      <c r="L200">
        <f t="shared" ref="L200:L263" si="24">J200+0.002</f>
        <v>2.0732800000000003E-2</v>
      </c>
      <c r="M200">
        <f t="shared" ref="M200:M263" si="25">LN((25+D200)/25)</f>
        <v>2.0409110015017124E-2</v>
      </c>
      <c r="N200">
        <f t="shared" ref="N200:N263" si="26">F200*(J200+1)</f>
        <v>994.08472290124803</v>
      </c>
      <c r="O200">
        <f t="shared" ref="O200:O263" si="27">M200-$M$7</f>
        <v>1.8524886280010762E-2</v>
      </c>
    </row>
    <row r="201" spans="1:15">
      <c r="A201">
        <v>11.8</v>
      </c>
      <c r="B201">
        <v>0.88302000000000003</v>
      </c>
      <c r="C201">
        <v>19174.826150000001</v>
      </c>
      <c r="D201">
        <v>0.52224999999999999</v>
      </c>
      <c r="E201">
        <v>0.52224999999999999</v>
      </c>
      <c r="F201" s="3">
        <v>976.56588999999997</v>
      </c>
      <c r="G201">
        <v>0.42019000000000001</v>
      </c>
      <c r="H201">
        <v>1486581718.2943699</v>
      </c>
      <c r="I201">
        <f t="shared" si="21"/>
        <v>2.0889999999999999E-2</v>
      </c>
      <c r="J201" s="3">
        <f t="shared" si="22"/>
        <v>1.9004E-2</v>
      </c>
      <c r="K201" s="5">
        <f t="shared" si="23"/>
        <v>2626.8659080000002</v>
      </c>
      <c r="L201">
        <f t="shared" si="24"/>
        <v>2.1004000000000002E-2</v>
      </c>
      <c r="M201">
        <f t="shared" si="25"/>
        <v>2.0674795866183024E-2</v>
      </c>
      <c r="N201">
        <f t="shared" si="26"/>
        <v>995.12454817356002</v>
      </c>
      <c r="O201">
        <f t="shared" si="27"/>
        <v>1.8790572131176662E-2</v>
      </c>
    </row>
    <row r="202" spans="1:15">
      <c r="A202">
        <v>11.9</v>
      </c>
      <c r="B202">
        <v>0.89087000000000005</v>
      </c>
      <c r="C202">
        <v>19180.464739999999</v>
      </c>
      <c r="D202">
        <v>0.52959000000000001</v>
      </c>
      <c r="E202">
        <v>0.52959000000000001</v>
      </c>
      <c r="F202" s="3">
        <v>976.85306000000003</v>
      </c>
      <c r="G202">
        <v>0.42499999999999999</v>
      </c>
      <c r="H202">
        <v>1494181994.3129101</v>
      </c>
      <c r="I202">
        <f t="shared" si="21"/>
        <v>2.11836E-2</v>
      </c>
      <c r="J202" s="3">
        <f t="shared" si="22"/>
        <v>1.9297600000000002E-2</v>
      </c>
      <c r="K202" s="5">
        <f t="shared" si="23"/>
        <v>2667.4493552000004</v>
      </c>
      <c r="L202">
        <f t="shared" si="24"/>
        <v>2.12976E-2</v>
      </c>
      <c r="M202">
        <f t="shared" si="25"/>
        <v>2.0962346718437143E-2</v>
      </c>
      <c r="N202">
        <f t="shared" si="26"/>
        <v>995.70397961065601</v>
      </c>
      <c r="O202">
        <f t="shared" si="27"/>
        <v>1.9078122983430781E-2</v>
      </c>
    </row>
    <row r="203" spans="1:15">
      <c r="A203">
        <v>12</v>
      </c>
      <c r="B203">
        <v>0.89712999999999998</v>
      </c>
      <c r="C203">
        <v>19187.343120000001</v>
      </c>
      <c r="D203">
        <v>0.53617999999999999</v>
      </c>
      <c r="E203">
        <v>0.53617999999999999</v>
      </c>
      <c r="F203" s="3">
        <v>977.20338000000004</v>
      </c>
      <c r="G203">
        <v>0.42930000000000001</v>
      </c>
      <c r="H203">
        <v>1501159820.26215</v>
      </c>
      <c r="I203">
        <f t="shared" si="21"/>
        <v>2.14472E-2</v>
      </c>
      <c r="J203" s="3">
        <f t="shared" si="22"/>
        <v>1.9561200000000001E-2</v>
      </c>
      <c r="K203" s="5">
        <f t="shared" si="23"/>
        <v>2703.8859924000003</v>
      </c>
      <c r="L203">
        <f t="shared" si="24"/>
        <v>2.1561200000000003E-2</v>
      </c>
      <c r="M203">
        <f t="shared" si="25"/>
        <v>2.1220445246534887E-2</v>
      </c>
      <c r="N203">
        <f t="shared" si="26"/>
        <v>996.31865075685607</v>
      </c>
      <c r="O203">
        <f t="shared" si="27"/>
        <v>1.9336221511528525E-2</v>
      </c>
    </row>
    <row r="204" spans="1:15">
      <c r="A204">
        <v>12.1</v>
      </c>
      <c r="B204">
        <v>0.90532000000000001</v>
      </c>
      <c r="C204">
        <v>19190.490249999999</v>
      </c>
      <c r="D204">
        <v>0.54337999999999997</v>
      </c>
      <c r="E204">
        <v>0.54337999999999997</v>
      </c>
      <c r="F204" s="3">
        <v>977.36365999999998</v>
      </c>
      <c r="G204">
        <v>0.43397000000000002</v>
      </c>
      <c r="H204">
        <v>1508443295.5920701</v>
      </c>
      <c r="I204">
        <f t="shared" si="21"/>
        <v>2.17352E-2</v>
      </c>
      <c r="J204" s="3">
        <f t="shared" si="22"/>
        <v>1.9849200000000001E-2</v>
      </c>
      <c r="K204" s="5">
        <f t="shared" si="23"/>
        <v>2743.6953684</v>
      </c>
      <c r="L204">
        <f t="shared" si="24"/>
        <v>2.1849199999999999E-2</v>
      </c>
      <c r="M204">
        <f t="shared" si="25"/>
        <v>2.1502358405053917E-2</v>
      </c>
      <c r="N204">
        <f t="shared" si="26"/>
        <v>996.7635467600719</v>
      </c>
      <c r="O204">
        <f t="shared" si="27"/>
        <v>1.9618134670047555E-2</v>
      </c>
    </row>
    <row r="205" spans="1:15">
      <c r="A205">
        <v>12.2</v>
      </c>
      <c r="B205">
        <v>0.91135999999999995</v>
      </c>
      <c r="C205">
        <v>19203.114509999999</v>
      </c>
      <c r="D205">
        <v>0.55098999999999998</v>
      </c>
      <c r="E205">
        <v>0.55098999999999998</v>
      </c>
      <c r="F205" s="3">
        <v>978.00661000000002</v>
      </c>
      <c r="G205">
        <v>0.43889</v>
      </c>
      <c r="H205">
        <v>1516876804.4881799</v>
      </c>
      <c r="I205">
        <f t="shared" si="21"/>
        <v>2.2039599999999999E-2</v>
      </c>
      <c r="J205" s="3">
        <f t="shared" si="22"/>
        <v>2.0153600000000001E-2</v>
      </c>
      <c r="K205" s="5">
        <f t="shared" si="23"/>
        <v>2785.7716672000001</v>
      </c>
      <c r="L205">
        <f t="shared" si="24"/>
        <v>2.2153600000000002E-2</v>
      </c>
      <c r="M205">
        <f t="shared" si="25"/>
        <v>2.1800238584661714E-2</v>
      </c>
      <c r="N205">
        <f t="shared" si="26"/>
        <v>997.71696401529607</v>
      </c>
      <c r="O205">
        <f t="shared" si="27"/>
        <v>1.9916014849655352E-2</v>
      </c>
    </row>
    <row r="206" spans="1:15">
      <c r="A206">
        <v>12.3</v>
      </c>
      <c r="B206">
        <v>0.91996</v>
      </c>
      <c r="C206">
        <v>19204.890729999999</v>
      </c>
      <c r="D206">
        <v>0.55810999999999999</v>
      </c>
      <c r="E206">
        <v>0.55810999999999999</v>
      </c>
      <c r="F206" s="3">
        <v>978.09707000000003</v>
      </c>
      <c r="G206">
        <v>0.44346999999999998</v>
      </c>
      <c r="H206">
        <v>1523982398.22716</v>
      </c>
      <c r="I206">
        <f t="shared" si="21"/>
        <v>2.2324400000000001E-2</v>
      </c>
      <c r="J206" s="3">
        <f t="shared" si="22"/>
        <v>2.0438400000000002E-2</v>
      </c>
      <c r="K206" s="5">
        <f t="shared" si="23"/>
        <v>2825.1387168000001</v>
      </c>
      <c r="L206">
        <f t="shared" si="24"/>
        <v>2.2438400000000004E-2</v>
      </c>
      <c r="M206">
        <f t="shared" si="25"/>
        <v>2.207885824519415E-2</v>
      </c>
      <c r="N206">
        <f t="shared" si="26"/>
        <v>998.087809155488</v>
      </c>
      <c r="O206">
        <f t="shared" si="27"/>
        <v>2.0194634510187787E-2</v>
      </c>
    </row>
    <row r="207" spans="1:15">
      <c r="A207">
        <v>12.4</v>
      </c>
      <c r="B207">
        <v>0.92842000000000002</v>
      </c>
      <c r="C207">
        <v>19216.322899999999</v>
      </c>
      <c r="D207">
        <v>0.56535999999999997</v>
      </c>
      <c r="E207">
        <v>0.56535999999999997</v>
      </c>
      <c r="F207" s="3">
        <v>978.67930999999999</v>
      </c>
      <c r="G207">
        <v>0.44812000000000002</v>
      </c>
      <c r="H207">
        <v>1531988812.3914101</v>
      </c>
      <c r="I207">
        <f t="shared" si="21"/>
        <v>2.26144E-2</v>
      </c>
      <c r="J207" s="3">
        <f t="shared" si="22"/>
        <v>2.0728400000000001E-2</v>
      </c>
      <c r="K207" s="5">
        <f t="shared" si="23"/>
        <v>2865.2245468000001</v>
      </c>
      <c r="L207">
        <f t="shared" si="24"/>
        <v>2.2728400000000003E-2</v>
      </c>
      <c r="M207">
        <f t="shared" si="25"/>
        <v>2.2362485317010648E-2</v>
      </c>
      <c r="N207">
        <f t="shared" si="26"/>
        <v>998.96576620940402</v>
      </c>
      <c r="O207">
        <f t="shared" si="27"/>
        <v>2.0478261582004286E-2</v>
      </c>
    </row>
    <row r="208" spans="1:15">
      <c r="A208">
        <v>12.4628</v>
      </c>
      <c r="B208">
        <v>0.93371999999999999</v>
      </c>
      <c r="C208">
        <v>19221.270079999998</v>
      </c>
      <c r="D208">
        <v>0.56974999999999998</v>
      </c>
      <c r="E208">
        <v>0.56974999999999998</v>
      </c>
      <c r="F208" s="3">
        <v>978.93125999999995</v>
      </c>
      <c r="G208">
        <v>0.45091999999999999</v>
      </c>
      <c r="H208">
        <v>1536679152.3394599</v>
      </c>
      <c r="I208">
        <f t="shared" si="21"/>
        <v>2.2789999999999998E-2</v>
      </c>
      <c r="J208" s="3">
        <f t="shared" si="22"/>
        <v>2.0903999999999999E-2</v>
      </c>
      <c r="K208" s="5">
        <f t="shared" si="23"/>
        <v>2889.4972079999998</v>
      </c>
      <c r="L208">
        <f t="shared" si="24"/>
        <v>2.2904000000000001E-2</v>
      </c>
      <c r="M208">
        <f t="shared" si="25"/>
        <v>2.2534187304579813E-2</v>
      </c>
      <c r="N208">
        <f t="shared" si="26"/>
        <v>999.39483905904001</v>
      </c>
      <c r="O208">
        <f t="shared" si="27"/>
        <v>2.0649963569573451E-2</v>
      </c>
    </row>
    <row r="209" spans="1:15">
      <c r="A209">
        <v>12.5</v>
      </c>
      <c r="B209">
        <v>0.93506</v>
      </c>
      <c r="C209">
        <v>19211.339950000001</v>
      </c>
      <c r="D209">
        <v>0.57230000000000003</v>
      </c>
      <c r="E209">
        <v>0.57230000000000003</v>
      </c>
      <c r="F209" s="3">
        <v>978.42552999999998</v>
      </c>
      <c r="G209">
        <v>0.45254</v>
      </c>
      <c r="H209">
        <v>1538379852.4207101</v>
      </c>
      <c r="I209">
        <f t="shared" si="21"/>
        <v>2.2892000000000003E-2</v>
      </c>
      <c r="J209" s="3">
        <f t="shared" si="22"/>
        <v>2.1006000000000004E-2</v>
      </c>
      <c r="K209" s="5">
        <f t="shared" si="23"/>
        <v>2903.5963620000007</v>
      </c>
      <c r="L209">
        <f t="shared" si="24"/>
        <v>2.3006000000000006E-2</v>
      </c>
      <c r="M209">
        <f t="shared" si="25"/>
        <v>2.2633909548882274E-2</v>
      </c>
      <c r="N209">
        <f t="shared" si="26"/>
        <v>998.97833668318003</v>
      </c>
      <c r="O209">
        <f t="shared" si="27"/>
        <v>2.0749685813875911E-2</v>
      </c>
    </row>
    <row r="210" spans="1:15">
      <c r="A210">
        <v>12.6</v>
      </c>
      <c r="B210">
        <v>0.94345999999999997</v>
      </c>
      <c r="C210">
        <v>19219.315050000001</v>
      </c>
      <c r="D210">
        <v>0.58001999999999998</v>
      </c>
      <c r="E210">
        <v>0.58001999999999998</v>
      </c>
      <c r="F210" s="3">
        <v>978.83168999999998</v>
      </c>
      <c r="G210">
        <v>0.45744000000000001</v>
      </c>
      <c r="H210">
        <v>1546576796.32459</v>
      </c>
      <c r="I210">
        <f t="shared" si="21"/>
        <v>2.3200800000000001E-2</v>
      </c>
      <c r="J210" s="3">
        <f t="shared" si="22"/>
        <v>2.1314800000000002E-2</v>
      </c>
      <c r="K210" s="5">
        <f t="shared" si="23"/>
        <v>2946.2808596000004</v>
      </c>
      <c r="L210">
        <f t="shared" si="24"/>
        <v>2.3314800000000004E-2</v>
      </c>
      <c r="M210">
        <f t="shared" si="25"/>
        <v>2.2935753143019131E-2</v>
      </c>
      <c r="N210">
        <f t="shared" si="26"/>
        <v>999.69529170601209</v>
      </c>
      <c r="O210">
        <f t="shared" si="27"/>
        <v>2.1051529408012769E-2</v>
      </c>
    </row>
    <row r="211" spans="1:15">
      <c r="A211">
        <v>12.7</v>
      </c>
      <c r="B211">
        <v>0.94913999999999998</v>
      </c>
      <c r="C211">
        <v>19219.696520000001</v>
      </c>
      <c r="D211">
        <v>0.58677000000000001</v>
      </c>
      <c r="E211">
        <v>0.58677000000000001</v>
      </c>
      <c r="F211" s="3">
        <v>978.85112000000004</v>
      </c>
      <c r="G211">
        <v>0.4617</v>
      </c>
      <c r="H211">
        <v>1553212042.0637901</v>
      </c>
      <c r="I211">
        <f t="shared" si="21"/>
        <v>2.34708E-2</v>
      </c>
      <c r="J211" s="3">
        <f t="shared" si="22"/>
        <v>2.1584800000000001E-2</v>
      </c>
      <c r="K211" s="5">
        <f t="shared" si="23"/>
        <v>2983.6021496000003</v>
      </c>
      <c r="L211">
        <f t="shared" si="24"/>
        <v>2.3584800000000003E-2</v>
      </c>
      <c r="M211">
        <f t="shared" si="25"/>
        <v>2.3199596156784786E-2</v>
      </c>
      <c r="N211">
        <f t="shared" si="26"/>
        <v>999.97942565497613</v>
      </c>
      <c r="O211">
        <f t="shared" si="27"/>
        <v>2.1315372421778424E-2</v>
      </c>
    </row>
    <row r="212" spans="1:15">
      <c r="A212">
        <v>12.8</v>
      </c>
      <c r="B212">
        <v>0.95928999999999998</v>
      </c>
      <c r="C212">
        <v>19218.790529999998</v>
      </c>
      <c r="D212">
        <v>0.59513000000000005</v>
      </c>
      <c r="E212">
        <v>0.59513000000000005</v>
      </c>
      <c r="F212" s="3">
        <v>978.80498</v>
      </c>
      <c r="G212">
        <v>0.46694999999999998</v>
      </c>
      <c r="H212">
        <v>1561316820.45277</v>
      </c>
      <c r="I212">
        <f t="shared" si="21"/>
        <v>2.3805200000000002E-2</v>
      </c>
      <c r="J212" s="3">
        <f t="shared" si="22"/>
        <v>2.1919200000000003E-2</v>
      </c>
      <c r="K212" s="5">
        <f t="shared" si="23"/>
        <v>3029.8252584000006</v>
      </c>
      <c r="L212">
        <f t="shared" si="24"/>
        <v>2.3919200000000002E-2</v>
      </c>
      <c r="M212">
        <f t="shared" si="25"/>
        <v>2.3526274145462166E-2</v>
      </c>
      <c r="N212">
        <f t="shared" si="26"/>
        <v>1000.2596021176159</v>
      </c>
      <c r="O212">
        <f t="shared" si="27"/>
        <v>2.1642050410455804E-2</v>
      </c>
    </row>
    <row r="213" spans="1:15">
      <c r="A213">
        <v>12.9</v>
      </c>
      <c r="B213">
        <v>0.96750000000000003</v>
      </c>
      <c r="C213">
        <v>19223.77348</v>
      </c>
      <c r="D213">
        <v>0.60226000000000002</v>
      </c>
      <c r="E213">
        <v>0.60226000000000002</v>
      </c>
      <c r="F213" s="3">
        <v>979.05876000000001</v>
      </c>
      <c r="G213">
        <v>0.47142000000000001</v>
      </c>
      <c r="H213">
        <v>1568709815.1933</v>
      </c>
      <c r="I213">
        <f t="shared" si="21"/>
        <v>2.4090400000000001E-2</v>
      </c>
      <c r="J213" s="3">
        <f t="shared" si="22"/>
        <v>2.2204400000000003E-2</v>
      </c>
      <c r="K213" s="5">
        <f t="shared" si="23"/>
        <v>3069.2475988000006</v>
      </c>
      <c r="L213">
        <f t="shared" si="24"/>
        <v>2.4204400000000001E-2</v>
      </c>
      <c r="M213">
        <f t="shared" si="25"/>
        <v>2.3804803970755777E-2</v>
      </c>
      <c r="N213">
        <f t="shared" si="26"/>
        <v>1000.7981723305439</v>
      </c>
      <c r="O213">
        <f t="shared" si="27"/>
        <v>2.1920580235749415E-2</v>
      </c>
    </row>
    <row r="214" spans="1:15" s="3" customFormat="1">
      <c r="A214" s="3">
        <v>13</v>
      </c>
      <c r="B214" s="3">
        <v>0.97384000000000004</v>
      </c>
      <c r="C214" s="3">
        <v>19224.083419999999</v>
      </c>
      <c r="D214" s="3">
        <v>0.60980999999999996</v>
      </c>
      <c r="E214" s="3">
        <v>0.60980999999999996</v>
      </c>
      <c r="F214" s="3">
        <v>979.07455000000004</v>
      </c>
      <c r="G214" s="3">
        <v>0.47611999999999999</v>
      </c>
      <c r="H214" s="3">
        <v>1576127529.6423399</v>
      </c>
      <c r="I214" s="3">
        <f t="shared" si="21"/>
        <v>2.4392399999999998E-2</v>
      </c>
      <c r="J214" s="3">
        <f t="shared" si="22"/>
        <v>2.2506399999999999E-2</v>
      </c>
      <c r="K214" s="10">
        <f t="shared" si="23"/>
        <v>3110.9921528</v>
      </c>
      <c r="L214" s="3">
        <f t="shared" si="24"/>
        <v>2.4506399999999998E-2</v>
      </c>
      <c r="M214">
        <f t="shared" si="25"/>
        <v>2.4099656338750237E-2</v>
      </c>
      <c r="N214">
        <f t="shared" si="26"/>
        <v>1001.10999345212</v>
      </c>
      <c r="O214">
        <f t="shared" si="27"/>
        <v>2.2215432603743875E-2</v>
      </c>
    </row>
    <row r="215" spans="1:15">
      <c r="A215">
        <v>13.1</v>
      </c>
      <c r="B215">
        <v>0.98096000000000005</v>
      </c>
      <c r="C215">
        <v>19217.264650000001</v>
      </c>
      <c r="D215">
        <v>0.61716000000000004</v>
      </c>
      <c r="E215">
        <v>0.61716000000000004</v>
      </c>
      <c r="F215" s="3">
        <v>978.72726999999998</v>
      </c>
      <c r="G215">
        <v>0.48066999999999999</v>
      </c>
      <c r="H215">
        <v>1582762850.3164001</v>
      </c>
      <c r="I215">
        <f t="shared" si="21"/>
        <v>2.4686400000000001E-2</v>
      </c>
      <c r="J215" s="3">
        <f t="shared" si="22"/>
        <v>2.2800400000000002E-2</v>
      </c>
      <c r="K215" s="5">
        <f t="shared" si="23"/>
        <v>3151.6308908000001</v>
      </c>
      <c r="L215">
        <f t="shared" si="24"/>
        <v>2.48004E-2</v>
      </c>
      <c r="M215">
        <f t="shared" si="25"/>
        <v>2.4386614558236448E-2</v>
      </c>
      <c r="N215">
        <f t="shared" si="26"/>
        <v>1001.0426432469079</v>
      </c>
      <c r="O215">
        <f t="shared" si="27"/>
        <v>2.2502390823230085E-2</v>
      </c>
    </row>
    <row r="216" spans="1:15">
      <c r="A216">
        <v>13.2</v>
      </c>
      <c r="B216">
        <v>0.98946000000000001</v>
      </c>
      <c r="C216">
        <v>19218.826290000001</v>
      </c>
      <c r="D216">
        <v>0.62480999999999998</v>
      </c>
      <c r="E216">
        <v>0.62480999999999998</v>
      </c>
      <c r="F216" s="3">
        <v>978.80679999999995</v>
      </c>
      <c r="G216">
        <v>0.48538999999999999</v>
      </c>
      <c r="H216">
        <v>1590372299.32061</v>
      </c>
      <c r="I216">
        <f t="shared" si="21"/>
        <v>2.4992399999999998E-2</v>
      </c>
      <c r="J216" s="3">
        <f t="shared" si="22"/>
        <v>2.3106399999999999E-2</v>
      </c>
      <c r="K216" s="5">
        <f t="shared" si="23"/>
        <v>3193.9283528000001</v>
      </c>
      <c r="L216">
        <f t="shared" si="24"/>
        <v>2.5106400000000001E-2</v>
      </c>
      <c r="M216">
        <f t="shared" si="25"/>
        <v>2.4685197928736542E-2</v>
      </c>
      <c r="N216">
        <f t="shared" si="26"/>
        <v>1001.4235014435201</v>
      </c>
      <c r="O216">
        <f t="shared" si="27"/>
        <v>2.2800974193730179E-2</v>
      </c>
    </row>
    <row r="217" spans="1:15">
      <c r="A217">
        <v>13.3</v>
      </c>
      <c r="B217">
        <v>0.99751999999999996</v>
      </c>
      <c r="C217">
        <v>19208.073619999999</v>
      </c>
      <c r="D217">
        <v>0.63200999999999996</v>
      </c>
      <c r="E217">
        <v>0.63200999999999996</v>
      </c>
      <c r="F217" s="3">
        <v>978.25917000000004</v>
      </c>
      <c r="G217">
        <v>0.48981000000000002</v>
      </c>
      <c r="H217">
        <v>1596532039.6949501</v>
      </c>
      <c r="I217">
        <f t="shared" si="21"/>
        <v>2.5280399999999998E-2</v>
      </c>
      <c r="J217" s="3">
        <f t="shared" si="22"/>
        <v>2.3394399999999999E-2</v>
      </c>
      <c r="K217" s="5">
        <f t="shared" si="23"/>
        <v>3233.7377287999998</v>
      </c>
      <c r="L217">
        <f t="shared" si="24"/>
        <v>2.5394399999999998E-2</v>
      </c>
      <c r="M217">
        <f t="shared" si="25"/>
        <v>2.4966136155000183E-2</v>
      </c>
      <c r="N217">
        <f t="shared" si="26"/>
        <v>1001.144956326648</v>
      </c>
      <c r="O217">
        <f t="shared" si="27"/>
        <v>2.3081912419993821E-2</v>
      </c>
    </row>
    <row r="218" spans="1:15">
      <c r="A218">
        <v>13.4</v>
      </c>
      <c r="B218">
        <v>1.00308</v>
      </c>
      <c r="C218">
        <v>19217.62228</v>
      </c>
      <c r="D218">
        <v>0.63880000000000003</v>
      </c>
      <c r="E218">
        <v>0.63880000000000003</v>
      </c>
      <c r="F218" s="3">
        <v>978.74548000000004</v>
      </c>
      <c r="G218">
        <v>0.49396000000000001</v>
      </c>
      <c r="H218">
        <v>1603964542.0427499</v>
      </c>
      <c r="I218">
        <f t="shared" si="21"/>
        <v>2.5552000000000002E-2</v>
      </c>
      <c r="J218" s="3">
        <f t="shared" si="22"/>
        <v>2.3666000000000003E-2</v>
      </c>
      <c r="K218" s="5">
        <f t="shared" si="23"/>
        <v>3271.2801820000004</v>
      </c>
      <c r="L218">
        <f t="shared" si="24"/>
        <v>2.5666000000000001E-2</v>
      </c>
      <c r="M218">
        <f t="shared" si="25"/>
        <v>2.5231004216951888E-2</v>
      </c>
      <c r="N218">
        <f t="shared" si="26"/>
        <v>1001.90847052968</v>
      </c>
      <c r="O218">
        <f t="shared" si="27"/>
        <v>2.3346780481945526E-2</v>
      </c>
    </row>
    <row r="219" spans="1:15">
      <c r="A219">
        <v>13.5</v>
      </c>
      <c r="B219">
        <v>1.01085</v>
      </c>
      <c r="C219">
        <v>19210.61277</v>
      </c>
      <c r="D219">
        <v>0.64629999999999999</v>
      </c>
      <c r="E219">
        <v>0.64629999999999999</v>
      </c>
      <c r="F219" s="3">
        <v>978.38849000000005</v>
      </c>
      <c r="G219">
        <v>0.49852999999999997</v>
      </c>
      <c r="H219">
        <v>1610717179.2976201</v>
      </c>
      <c r="I219">
        <f t="shared" si="21"/>
        <v>2.5852E-2</v>
      </c>
      <c r="J219" s="3">
        <f t="shared" si="22"/>
        <v>2.3966000000000001E-2</v>
      </c>
      <c r="K219" s="5">
        <f t="shared" si="23"/>
        <v>3312.748282</v>
      </c>
      <c r="L219">
        <f t="shared" si="24"/>
        <v>2.5966000000000003E-2</v>
      </c>
      <c r="M219">
        <f t="shared" si="25"/>
        <v>2.552348683094564E-2</v>
      </c>
      <c r="N219">
        <f t="shared" si="26"/>
        <v>1001.83654855134</v>
      </c>
      <c r="O219">
        <f t="shared" si="27"/>
        <v>2.3639263095939278E-2</v>
      </c>
    </row>
    <row r="220" spans="1:15">
      <c r="A220">
        <v>13.6</v>
      </c>
      <c r="B220">
        <v>1.02017</v>
      </c>
      <c r="C220">
        <v>19209.53989</v>
      </c>
      <c r="D220">
        <v>0.65368000000000004</v>
      </c>
      <c r="E220">
        <v>0.65368000000000004</v>
      </c>
      <c r="F220" s="3">
        <v>978.33384999999998</v>
      </c>
      <c r="G220">
        <v>0.503</v>
      </c>
      <c r="H220">
        <v>1617846402.2569499</v>
      </c>
      <c r="I220">
        <f t="shared" si="21"/>
        <v>2.6147200000000002E-2</v>
      </c>
      <c r="J220" s="3">
        <f t="shared" si="22"/>
        <v>2.4261200000000004E-2</v>
      </c>
      <c r="K220" s="5">
        <f t="shared" si="23"/>
        <v>3353.5528924000005</v>
      </c>
      <c r="L220">
        <f t="shared" si="24"/>
        <v>2.6261200000000005E-2</v>
      </c>
      <c r="M220">
        <f t="shared" si="25"/>
        <v>2.5811206243347457E-2</v>
      </c>
      <c r="N220">
        <f t="shared" si="26"/>
        <v>1002.0694032016199</v>
      </c>
      <c r="O220">
        <f t="shared" si="27"/>
        <v>2.3926982508341094E-2</v>
      </c>
    </row>
    <row r="221" spans="1:15">
      <c r="A221">
        <v>13.7</v>
      </c>
      <c r="B221">
        <v>1.02613</v>
      </c>
      <c r="C221">
        <v>19201.946260000001</v>
      </c>
      <c r="D221">
        <v>0.66122000000000003</v>
      </c>
      <c r="E221">
        <v>0.66122000000000003</v>
      </c>
      <c r="F221" s="3">
        <v>977.94710999999995</v>
      </c>
      <c r="G221">
        <v>0.50754999999999995</v>
      </c>
      <c r="H221">
        <v>1624586396.9192901</v>
      </c>
      <c r="I221">
        <f t="shared" si="21"/>
        <v>2.6448800000000001E-2</v>
      </c>
      <c r="J221" s="3">
        <f t="shared" si="22"/>
        <v>2.4562800000000003E-2</v>
      </c>
      <c r="K221" s="5">
        <f t="shared" si="23"/>
        <v>3395.2421556000004</v>
      </c>
      <c r="L221">
        <f t="shared" si="24"/>
        <v>2.6562800000000004E-2</v>
      </c>
      <c r="M221">
        <f t="shared" si="25"/>
        <v>2.6105078005906231E-2</v>
      </c>
      <c r="N221">
        <f t="shared" si="26"/>
        <v>1001.968229273508</v>
      </c>
      <c r="O221">
        <f t="shared" si="27"/>
        <v>2.4220854270899869E-2</v>
      </c>
    </row>
    <row r="222" spans="1:15">
      <c r="A222">
        <v>13.8</v>
      </c>
      <c r="B222">
        <v>1.0356099999999999</v>
      </c>
      <c r="C222">
        <v>19198.393820000001</v>
      </c>
      <c r="D222">
        <v>0.66913</v>
      </c>
      <c r="E222">
        <v>0.66913</v>
      </c>
      <c r="F222" s="3">
        <v>977.76619000000005</v>
      </c>
      <c r="G222">
        <v>0.51229999999999998</v>
      </c>
      <c r="H222">
        <v>1632019518.8824301</v>
      </c>
      <c r="I222">
        <f t="shared" si="21"/>
        <v>2.6765199999999999E-2</v>
      </c>
      <c r="J222" s="3">
        <f t="shared" si="22"/>
        <v>2.4879200000000001E-2</v>
      </c>
      <c r="K222" s="5">
        <f t="shared" si="23"/>
        <v>3438.9771784</v>
      </c>
      <c r="L222">
        <f t="shared" si="24"/>
        <v>2.6879199999999999E-2</v>
      </c>
      <c r="M222">
        <f t="shared" si="25"/>
        <v>2.6413277738135298E-2</v>
      </c>
      <c r="N222">
        <f t="shared" si="26"/>
        <v>1002.092230594248</v>
      </c>
      <c r="O222">
        <f t="shared" si="27"/>
        <v>2.4529054003128936E-2</v>
      </c>
    </row>
    <row r="223" spans="1:15">
      <c r="A223">
        <v>13.9</v>
      </c>
      <c r="B223">
        <v>1.0423800000000001</v>
      </c>
      <c r="C223">
        <v>19188.213350000002</v>
      </c>
      <c r="D223">
        <v>0.67578000000000005</v>
      </c>
      <c r="E223">
        <v>0.67578000000000005</v>
      </c>
      <c r="F223" s="3">
        <v>977.24770000000001</v>
      </c>
      <c r="G223">
        <v>0.51627999999999996</v>
      </c>
      <c r="H223">
        <v>1637653172.2888501</v>
      </c>
      <c r="I223">
        <f t="shared" si="21"/>
        <v>2.7031200000000002E-2</v>
      </c>
      <c r="J223" s="3">
        <f t="shared" si="22"/>
        <v>2.5145200000000003E-2</v>
      </c>
      <c r="K223" s="5">
        <f t="shared" si="23"/>
        <v>3475.7455604000006</v>
      </c>
      <c r="L223">
        <f t="shared" si="24"/>
        <v>2.7145200000000001E-2</v>
      </c>
      <c r="M223">
        <f t="shared" si="25"/>
        <v>2.6672310231801381E-2</v>
      </c>
      <c r="N223">
        <f t="shared" si="26"/>
        <v>1001.8207888660401</v>
      </c>
      <c r="O223">
        <f t="shared" si="27"/>
        <v>2.4788086496795019E-2</v>
      </c>
    </row>
    <row r="224" spans="1:15">
      <c r="A224">
        <v>14</v>
      </c>
      <c r="B224">
        <v>1.04935</v>
      </c>
      <c r="C224">
        <v>19181.525710000002</v>
      </c>
      <c r="D224">
        <v>0.68315999999999999</v>
      </c>
      <c r="E224">
        <v>0.68315999999999999</v>
      </c>
      <c r="F224" s="3">
        <v>976.90710000000001</v>
      </c>
      <c r="G224">
        <v>0.52066999999999997</v>
      </c>
      <c r="H224">
        <v>1644288142.9119501</v>
      </c>
      <c r="I224">
        <f t="shared" si="21"/>
        <v>2.7326400000000001E-2</v>
      </c>
      <c r="J224" s="3">
        <f t="shared" si="22"/>
        <v>2.5440400000000002E-2</v>
      </c>
      <c r="K224" s="5">
        <f t="shared" si="23"/>
        <v>3516.5501708000002</v>
      </c>
      <c r="L224">
        <f t="shared" si="24"/>
        <v>2.7440400000000004E-2</v>
      </c>
      <c r="M224">
        <f t="shared" si="25"/>
        <v>2.6959699342666819E-2</v>
      </c>
      <c r="N224">
        <f t="shared" si="26"/>
        <v>1001.7600073868399</v>
      </c>
      <c r="O224">
        <f t="shared" si="27"/>
        <v>2.5075475607660457E-2</v>
      </c>
    </row>
    <row r="225" spans="1:15">
      <c r="A225">
        <v>14.1</v>
      </c>
      <c r="B225">
        <v>1.0552600000000001</v>
      </c>
      <c r="C225">
        <v>19184.982779999998</v>
      </c>
      <c r="D225">
        <v>0.69150999999999996</v>
      </c>
      <c r="E225">
        <v>0.69150999999999996</v>
      </c>
      <c r="F225" s="3">
        <v>977.08317</v>
      </c>
      <c r="G225">
        <v>0.52561999999999998</v>
      </c>
      <c r="H225">
        <v>1652742276.4490399</v>
      </c>
      <c r="I225">
        <f t="shared" si="21"/>
        <v>2.7660399999999998E-2</v>
      </c>
      <c r="J225" s="3">
        <f t="shared" si="22"/>
        <v>2.5774399999999999E-2</v>
      </c>
      <c r="K225" s="5">
        <f t="shared" si="23"/>
        <v>3562.7179888000001</v>
      </c>
      <c r="L225">
        <f t="shared" si="24"/>
        <v>2.7774399999999998E-2</v>
      </c>
      <c r="M225">
        <f t="shared" si="25"/>
        <v>2.728476226077519E-2</v>
      </c>
      <c r="N225">
        <f t="shared" si="26"/>
        <v>1002.266902456848</v>
      </c>
      <c r="O225">
        <f t="shared" si="27"/>
        <v>2.5400538525768828E-2</v>
      </c>
    </row>
    <row r="226" spans="1:15">
      <c r="A226">
        <v>14.2</v>
      </c>
      <c r="B226">
        <v>1.0646500000000001</v>
      </c>
      <c r="C226">
        <v>19182.336329999998</v>
      </c>
      <c r="D226">
        <v>0.69757000000000002</v>
      </c>
      <c r="E226">
        <v>0.69757000000000002</v>
      </c>
      <c r="F226" s="3">
        <v>976.94838000000004</v>
      </c>
      <c r="G226">
        <v>0.52919000000000005</v>
      </c>
      <c r="H226">
        <v>1658433437.7104599</v>
      </c>
      <c r="I226">
        <f t="shared" si="21"/>
        <v>2.7902800000000002E-2</v>
      </c>
      <c r="J226" s="3">
        <f t="shared" si="22"/>
        <v>2.6016800000000003E-2</v>
      </c>
      <c r="K226" s="5">
        <f t="shared" si="23"/>
        <v>3596.2242136000004</v>
      </c>
      <c r="L226">
        <f t="shared" si="24"/>
        <v>2.8016800000000001E-2</v>
      </c>
      <c r="M226">
        <f t="shared" si="25"/>
        <v>2.7520610033418203E-2</v>
      </c>
      <c r="N226">
        <f t="shared" si="26"/>
        <v>1002.3654506127841</v>
      </c>
      <c r="O226">
        <f t="shared" si="27"/>
        <v>2.5636386298411841E-2</v>
      </c>
    </row>
    <row r="227" spans="1:15">
      <c r="A227">
        <v>14.3</v>
      </c>
      <c r="B227">
        <v>1.0713200000000001</v>
      </c>
      <c r="C227">
        <v>19168.996810000001</v>
      </c>
      <c r="D227">
        <v>0.70623999999999998</v>
      </c>
      <c r="E227">
        <v>0.70623999999999998</v>
      </c>
      <c r="F227" s="3">
        <v>976.26900999999998</v>
      </c>
      <c r="G227">
        <v>0.53429000000000004</v>
      </c>
      <c r="H227">
        <v>1665751185.8228199</v>
      </c>
      <c r="I227">
        <f t="shared" si="21"/>
        <v>2.82496E-2</v>
      </c>
      <c r="J227" s="3">
        <f t="shared" si="22"/>
        <v>2.6363600000000001E-2</v>
      </c>
      <c r="K227" s="5">
        <f t="shared" si="23"/>
        <v>3644.1613372000002</v>
      </c>
      <c r="L227">
        <f t="shared" si="24"/>
        <v>2.8363600000000003E-2</v>
      </c>
      <c r="M227">
        <f t="shared" si="25"/>
        <v>2.7857939117866184E-2</v>
      </c>
      <c r="N227">
        <f t="shared" si="26"/>
        <v>1002.006975672036</v>
      </c>
      <c r="O227">
        <f t="shared" si="27"/>
        <v>2.5973715382859822E-2</v>
      </c>
    </row>
    <row r="228" spans="1:15">
      <c r="A228">
        <v>14.4</v>
      </c>
      <c r="B228">
        <v>1.07847</v>
      </c>
      <c r="C228">
        <v>19167.26828</v>
      </c>
      <c r="D228">
        <v>0.71421999999999997</v>
      </c>
      <c r="E228">
        <v>0.71421999999999997</v>
      </c>
      <c r="F228" s="3">
        <v>976.18097</v>
      </c>
      <c r="G228">
        <v>0.53895999999999999</v>
      </c>
      <c r="H228">
        <v>1673391939.8406301</v>
      </c>
      <c r="I228">
        <f t="shared" si="21"/>
        <v>2.8568799999999998E-2</v>
      </c>
      <c r="J228" s="3">
        <f t="shared" si="22"/>
        <v>2.66828E-2</v>
      </c>
      <c r="K228" s="5">
        <f t="shared" si="23"/>
        <v>3688.2833955999999</v>
      </c>
      <c r="L228">
        <f t="shared" si="24"/>
        <v>2.8682800000000001E-2</v>
      </c>
      <c r="M228">
        <f t="shared" si="25"/>
        <v>2.8168321407875278E-2</v>
      </c>
      <c r="N228">
        <f t="shared" si="26"/>
        <v>1002.2282115863159</v>
      </c>
      <c r="O228">
        <f t="shared" si="27"/>
        <v>2.6284097672868916E-2</v>
      </c>
    </row>
    <row r="229" spans="1:15">
      <c r="A229">
        <v>14.5</v>
      </c>
      <c r="B229">
        <v>1.0861799999999999</v>
      </c>
      <c r="C229">
        <v>19151.854520000001</v>
      </c>
      <c r="D229">
        <v>0.72138000000000002</v>
      </c>
      <c r="E229">
        <v>0.72138000000000002</v>
      </c>
      <c r="F229" s="3">
        <v>975.39595999999995</v>
      </c>
      <c r="G229">
        <v>0.54313</v>
      </c>
      <c r="H229">
        <v>1679027182.2649901</v>
      </c>
      <c r="I229">
        <f t="shared" si="21"/>
        <v>2.8855200000000001E-2</v>
      </c>
      <c r="J229" s="3">
        <f t="shared" si="22"/>
        <v>2.6969200000000002E-2</v>
      </c>
      <c r="K229" s="5">
        <f t="shared" si="23"/>
        <v>3727.8716084000002</v>
      </c>
      <c r="L229">
        <f t="shared" si="24"/>
        <v>2.8969200000000001E-2</v>
      </c>
      <c r="M229">
        <f t="shared" si="25"/>
        <v>2.844672780524396E-2</v>
      </c>
      <c r="N229">
        <f t="shared" si="26"/>
        <v>1001.7016087244318</v>
      </c>
      <c r="O229">
        <f t="shared" si="27"/>
        <v>2.6562504070237598E-2</v>
      </c>
    </row>
    <row r="230" spans="1:15">
      <c r="A230">
        <v>14.6</v>
      </c>
      <c r="B230">
        <v>1.0949199999999999</v>
      </c>
      <c r="C230">
        <v>19145.333770000001</v>
      </c>
      <c r="D230">
        <v>0.72892999999999997</v>
      </c>
      <c r="E230">
        <v>0.72892999999999997</v>
      </c>
      <c r="F230" s="3">
        <v>975.06385999999998</v>
      </c>
      <c r="G230">
        <v>0.54749999999999999</v>
      </c>
      <c r="H230">
        <v>1685814747.6103301</v>
      </c>
      <c r="I230">
        <f t="shared" si="21"/>
        <v>2.9157199999999998E-2</v>
      </c>
      <c r="J230" s="3">
        <f t="shared" si="22"/>
        <v>2.7271199999999999E-2</v>
      </c>
      <c r="K230" s="5">
        <f t="shared" si="23"/>
        <v>3769.6161623999997</v>
      </c>
      <c r="L230">
        <f t="shared" si="24"/>
        <v>2.9271199999999997E-2</v>
      </c>
      <c r="M230">
        <f t="shared" si="25"/>
        <v>2.8740214863113723E-2</v>
      </c>
      <c r="N230">
        <f t="shared" si="26"/>
        <v>1001.6550215388319</v>
      </c>
      <c r="O230">
        <f t="shared" si="27"/>
        <v>2.6855991128107361E-2</v>
      </c>
    </row>
    <row r="231" spans="1:15">
      <c r="A231">
        <v>14.7</v>
      </c>
      <c r="B231">
        <v>1.1025100000000001</v>
      </c>
      <c r="C231">
        <v>19133.377079999998</v>
      </c>
      <c r="D231">
        <v>0.73677999999999999</v>
      </c>
      <c r="E231">
        <v>0.73677999999999999</v>
      </c>
      <c r="F231" s="3">
        <v>974.45491000000004</v>
      </c>
      <c r="G231">
        <v>0.55203000000000002</v>
      </c>
      <c r="H231">
        <v>1692414226.7181499</v>
      </c>
      <c r="I231">
        <f t="shared" si="21"/>
        <v>2.9471199999999999E-2</v>
      </c>
      <c r="J231" s="3">
        <f t="shared" si="22"/>
        <v>2.7585200000000001E-2</v>
      </c>
      <c r="K231" s="5">
        <f t="shared" si="23"/>
        <v>3813.0194403999999</v>
      </c>
      <c r="L231">
        <f t="shared" si="24"/>
        <v>2.9585199999999999E-2</v>
      </c>
      <c r="M231">
        <f t="shared" si="25"/>
        <v>2.9045272349384678E-2</v>
      </c>
      <c r="N231">
        <f t="shared" si="26"/>
        <v>1001.3354435833321</v>
      </c>
      <c r="O231">
        <f t="shared" si="27"/>
        <v>2.7161048614378316E-2</v>
      </c>
    </row>
    <row r="232" spans="1:15">
      <c r="A232">
        <v>14.8</v>
      </c>
      <c r="B232">
        <v>1.1096900000000001</v>
      </c>
      <c r="C232">
        <v>19134.36651</v>
      </c>
      <c r="D232">
        <v>0.74317999999999995</v>
      </c>
      <c r="E232">
        <v>0.74317999999999995</v>
      </c>
      <c r="F232" s="3">
        <v>974.50530000000003</v>
      </c>
      <c r="G232">
        <v>0.55571000000000004</v>
      </c>
      <c r="H232">
        <v>1698735722.85672</v>
      </c>
      <c r="I232">
        <f t="shared" si="21"/>
        <v>2.9727199999999999E-2</v>
      </c>
      <c r="J232" s="3">
        <f t="shared" si="22"/>
        <v>2.78412E-2</v>
      </c>
      <c r="K232" s="5">
        <f t="shared" si="23"/>
        <v>3848.4055524</v>
      </c>
      <c r="L232">
        <f t="shared" si="24"/>
        <v>2.9841199999999998E-2</v>
      </c>
      <c r="M232">
        <f t="shared" si="25"/>
        <v>2.9293912792499731E-2</v>
      </c>
      <c r="N232">
        <f t="shared" si="26"/>
        <v>1001.6366969583599</v>
      </c>
      <c r="O232">
        <f t="shared" si="27"/>
        <v>2.7409689057493369E-2</v>
      </c>
    </row>
    <row r="233" spans="1:15">
      <c r="A233">
        <v>14.9</v>
      </c>
      <c r="B233">
        <v>1.1167899999999999</v>
      </c>
      <c r="C233">
        <v>19123.53039</v>
      </c>
      <c r="D233">
        <v>0.75199000000000005</v>
      </c>
      <c r="E233">
        <v>0.75199000000000005</v>
      </c>
      <c r="F233" s="3">
        <v>973.95342000000005</v>
      </c>
      <c r="G233">
        <v>0.56074999999999997</v>
      </c>
      <c r="H233">
        <v>1706361062.9551101</v>
      </c>
      <c r="I233">
        <f t="shared" si="21"/>
        <v>3.0079600000000001E-2</v>
      </c>
      <c r="J233" s="3">
        <f t="shared" si="22"/>
        <v>2.8193600000000003E-2</v>
      </c>
      <c r="K233" s="5">
        <f t="shared" si="23"/>
        <v>3897.1167472000002</v>
      </c>
      <c r="L233">
        <f t="shared" si="24"/>
        <v>3.0193600000000001E-2</v>
      </c>
      <c r="M233">
        <f t="shared" si="25"/>
        <v>2.9636080808876933E-2</v>
      </c>
      <c r="N233">
        <f t="shared" si="26"/>
        <v>1001.4126731421121</v>
      </c>
      <c r="O233">
        <f t="shared" si="27"/>
        <v>2.7751857073870571E-2</v>
      </c>
    </row>
    <row r="234" spans="1:15">
      <c r="A234">
        <v>15</v>
      </c>
      <c r="B234">
        <v>1.1237999999999999</v>
      </c>
      <c r="C234">
        <v>19120.359420000001</v>
      </c>
      <c r="D234">
        <v>0.75915999999999995</v>
      </c>
      <c r="E234">
        <v>0.75915999999999995</v>
      </c>
      <c r="F234" s="3">
        <v>973.79192999999998</v>
      </c>
      <c r="G234">
        <v>0.56484000000000001</v>
      </c>
      <c r="H234">
        <v>1713059186.87567</v>
      </c>
      <c r="I234">
        <f t="shared" si="21"/>
        <v>3.0366399999999998E-2</v>
      </c>
      <c r="J234" s="3">
        <f t="shared" si="22"/>
        <v>2.8480399999999999E-2</v>
      </c>
      <c r="K234" s="5">
        <f t="shared" si="23"/>
        <v>3936.7602508</v>
      </c>
      <c r="L234">
        <f t="shared" si="24"/>
        <v>3.0480399999999998E-2</v>
      </c>
      <c r="M234">
        <f t="shared" si="25"/>
        <v>2.9914467140624991E-2</v>
      </c>
      <c r="N234">
        <f t="shared" si="26"/>
        <v>1001.525913683172</v>
      </c>
      <c r="O234">
        <f t="shared" si="27"/>
        <v>2.8030243405618629E-2</v>
      </c>
    </row>
    <row r="235" spans="1:15">
      <c r="A235">
        <v>15.1</v>
      </c>
      <c r="B235">
        <v>1.13171</v>
      </c>
      <c r="C235">
        <v>19105.911250000001</v>
      </c>
      <c r="D235">
        <v>0.76658000000000004</v>
      </c>
      <c r="E235">
        <v>0.76658000000000004</v>
      </c>
      <c r="F235" s="3">
        <v>973.05609000000004</v>
      </c>
      <c r="G235">
        <v>0.56904999999999994</v>
      </c>
      <c r="H235">
        <v>1718984108.9448299</v>
      </c>
      <c r="I235">
        <f t="shared" si="21"/>
        <v>3.0663200000000002E-2</v>
      </c>
      <c r="J235" s="3">
        <f t="shared" si="22"/>
        <v>2.8777200000000003E-2</v>
      </c>
      <c r="K235" s="5">
        <f t="shared" si="23"/>
        <v>3977.7860244000003</v>
      </c>
      <c r="L235">
        <f t="shared" si="24"/>
        <v>3.0777200000000005E-2</v>
      </c>
      <c r="M235">
        <f t="shared" si="25"/>
        <v>3.0202478532651112E-2</v>
      </c>
      <c r="N235">
        <f t="shared" si="26"/>
        <v>1001.057919713148</v>
      </c>
      <c r="O235">
        <f t="shared" si="27"/>
        <v>2.831825479764475E-2</v>
      </c>
    </row>
    <row r="236" spans="1:15">
      <c r="A236">
        <v>15.2</v>
      </c>
      <c r="B236">
        <v>1.13941</v>
      </c>
      <c r="C236">
        <v>19098.50836</v>
      </c>
      <c r="D236">
        <v>0.77475000000000005</v>
      </c>
      <c r="E236">
        <v>0.77475000000000005</v>
      </c>
      <c r="F236" s="3">
        <v>972.67906000000005</v>
      </c>
      <c r="G236">
        <v>0.57365999999999995</v>
      </c>
      <c r="H236">
        <v>1726259348.8664999</v>
      </c>
      <c r="I236">
        <f t="shared" si="21"/>
        <v>3.0990000000000004E-2</v>
      </c>
      <c r="J236" s="3">
        <f t="shared" si="22"/>
        <v>2.9104000000000005E-2</v>
      </c>
      <c r="K236" s="5">
        <f t="shared" si="23"/>
        <v>4022.9586080000008</v>
      </c>
      <c r="L236">
        <f t="shared" si="24"/>
        <v>3.1104000000000007E-2</v>
      </c>
      <c r="M236">
        <f t="shared" si="25"/>
        <v>3.0519505666736699E-2</v>
      </c>
      <c r="N236">
        <f t="shared" si="26"/>
        <v>1000.9879113622401</v>
      </c>
      <c r="O236">
        <f t="shared" si="27"/>
        <v>2.8635281931730337E-2</v>
      </c>
    </row>
    <row r="237" spans="1:15">
      <c r="A237">
        <v>15.3</v>
      </c>
      <c r="B237">
        <v>1.1468799999999999</v>
      </c>
      <c r="C237">
        <v>19079.673289999999</v>
      </c>
      <c r="D237">
        <v>0.78195999999999999</v>
      </c>
      <c r="E237">
        <v>0.78195999999999999</v>
      </c>
      <c r="F237" s="3">
        <v>971.71979999999996</v>
      </c>
      <c r="G237">
        <v>0.57770999999999995</v>
      </c>
      <c r="H237">
        <v>1731563653.5729301</v>
      </c>
      <c r="I237">
        <f t="shared" si="21"/>
        <v>3.1278399999999998E-2</v>
      </c>
      <c r="J237" s="3">
        <f t="shared" si="22"/>
        <v>2.9392399999999999E-2</v>
      </c>
      <c r="K237" s="5">
        <f t="shared" si="23"/>
        <v>4062.8232748</v>
      </c>
      <c r="L237">
        <f t="shared" si="24"/>
        <v>3.1392400000000001E-2</v>
      </c>
      <c r="M237">
        <f t="shared" si="25"/>
        <v>3.0799197681491083E-2</v>
      </c>
      <c r="N237">
        <f t="shared" si="26"/>
        <v>1000.2809770495201</v>
      </c>
      <c r="O237">
        <f t="shared" si="27"/>
        <v>2.8914973946484721E-2</v>
      </c>
    </row>
    <row r="238" spans="1:15">
      <c r="A238">
        <v>15.4</v>
      </c>
      <c r="B238">
        <v>1.1556599999999999</v>
      </c>
      <c r="C238">
        <v>19069.492819999999</v>
      </c>
      <c r="D238">
        <v>0.78927999999999998</v>
      </c>
      <c r="E238">
        <v>0.78927999999999998</v>
      </c>
      <c r="F238" s="3">
        <v>971.20131000000003</v>
      </c>
      <c r="G238">
        <v>0.58182</v>
      </c>
      <c r="H238">
        <v>1737754179.55007</v>
      </c>
      <c r="I238">
        <f t="shared" si="21"/>
        <v>3.1571200000000001E-2</v>
      </c>
      <c r="J238" s="3">
        <f t="shared" si="22"/>
        <v>2.9685200000000002E-2</v>
      </c>
      <c r="K238" s="5">
        <f t="shared" si="23"/>
        <v>4103.2961404000007</v>
      </c>
      <c r="L238">
        <f t="shared" si="24"/>
        <v>3.1685200000000004E-2</v>
      </c>
      <c r="M238">
        <f t="shared" si="25"/>
        <v>3.1083076837747858E-2</v>
      </c>
      <c r="N238">
        <f t="shared" si="26"/>
        <v>1000.0316151276121</v>
      </c>
      <c r="O238">
        <f t="shared" si="27"/>
        <v>2.9198853102741496E-2</v>
      </c>
    </row>
    <row r="239" spans="1:15">
      <c r="A239">
        <v>15.5</v>
      </c>
      <c r="B239">
        <v>1.1614500000000001</v>
      </c>
      <c r="C239">
        <v>19064.152239999999</v>
      </c>
      <c r="D239">
        <v>0.79691000000000001</v>
      </c>
      <c r="E239">
        <v>0.79691000000000001</v>
      </c>
      <c r="F239" s="3">
        <v>970.92931999999996</v>
      </c>
      <c r="G239">
        <v>0.58606999999999998</v>
      </c>
      <c r="H239">
        <v>1744672215.4704399</v>
      </c>
      <c r="I239">
        <f t="shared" si="21"/>
        <v>3.1876399999999999E-2</v>
      </c>
      <c r="J239" s="3">
        <f t="shared" si="22"/>
        <v>2.99904E-2</v>
      </c>
      <c r="K239" s="5">
        <f t="shared" si="23"/>
        <v>4145.4830208000003</v>
      </c>
      <c r="L239">
        <f t="shared" si="24"/>
        <v>3.1990400000000002E-2</v>
      </c>
      <c r="M239">
        <f t="shared" si="25"/>
        <v>3.1378892444817778E-2</v>
      </c>
      <c r="N239">
        <f t="shared" si="26"/>
        <v>1000.0478786785279</v>
      </c>
      <c r="O239">
        <f t="shared" si="27"/>
        <v>2.9494668709811416E-2</v>
      </c>
    </row>
    <row r="240" spans="1:15">
      <c r="A240">
        <v>15.6</v>
      </c>
      <c r="B240">
        <v>1.1700299999999999</v>
      </c>
      <c r="C240">
        <v>19052.83928</v>
      </c>
      <c r="D240">
        <v>0.80449000000000004</v>
      </c>
      <c r="E240">
        <v>0.80449000000000004</v>
      </c>
      <c r="F240" s="3">
        <v>970.35315000000003</v>
      </c>
      <c r="G240">
        <v>0.59028000000000003</v>
      </c>
      <c r="H240">
        <v>1750993836.8598199</v>
      </c>
      <c r="I240">
        <f t="shared" si="21"/>
        <v>3.2179600000000003E-2</v>
      </c>
      <c r="J240" s="3">
        <f t="shared" si="22"/>
        <v>3.0293600000000004E-2</v>
      </c>
      <c r="K240" s="5">
        <f t="shared" si="23"/>
        <v>4187.3934472000001</v>
      </c>
      <c r="L240">
        <f t="shared" si="24"/>
        <v>3.2293600000000006E-2</v>
      </c>
      <c r="M240">
        <f t="shared" si="25"/>
        <v>3.1672682925483898E-2</v>
      </c>
      <c r="N240">
        <f t="shared" si="26"/>
        <v>999.74864018484004</v>
      </c>
      <c r="O240">
        <f t="shared" si="27"/>
        <v>2.9788459190477536E-2</v>
      </c>
    </row>
    <row r="241" spans="1:15">
      <c r="A241">
        <v>15.7</v>
      </c>
      <c r="B241">
        <v>1.1774500000000001</v>
      </c>
      <c r="C241">
        <v>19039.380550000002</v>
      </c>
      <c r="D241">
        <v>0.81096000000000001</v>
      </c>
      <c r="E241">
        <v>0.81096000000000001</v>
      </c>
      <c r="F241" s="3">
        <v>969.66771000000006</v>
      </c>
      <c r="G241">
        <v>0.59386000000000005</v>
      </c>
      <c r="H241">
        <v>1756029339.47615</v>
      </c>
      <c r="I241">
        <f t="shared" si="21"/>
        <v>3.2438399999999999E-2</v>
      </c>
      <c r="J241" s="3">
        <f t="shared" si="22"/>
        <v>3.05524E-2</v>
      </c>
      <c r="K241" s="5">
        <f t="shared" si="23"/>
        <v>4223.1665948</v>
      </c>
      <c r="L241">
        <f t="shared" si="24"/>
        <v>3.2552400000000002E-2</v>
      </c>
      <c r="M241">
        <f t="shared" si="25"/>
        <v>3.1923383056312336E-2</v>
      </c>
      <c r="N241">
        <f t="shared" si="26"/>
        <v>999.29338574300402</v>
      </c>
      <c r="O241">
        <f t="shared" si="27"/>
        <v>3.0039159321305974E-2</v>
      </c>
    </row>
    <row r="242" spans="1:15">
      <c r="A242">
        <v>15.8</v>
      </c>
      <c r="B242">
        <v>1.1845000000000001</v>
      </c>
      <c r="C242">
        <v>19027.86493</v>
      </c>
      <c r="D242">
        <v>0.81940000000000002</v>
      </c>
      <c r="E242">
        <v>0.81940000000000002</v>
      </c>
      <c r="F242" s="3">
        <v>969.08122000000003</v>
      </c>
      <c r="G242">
        <v>0.59850999999999999</v>
      </c>
      <c r="H242">
        <v>1763149188.0609</v>
      </c>
      <c r="I242">
        <f t="shared" si="21"/>
        <v>3.2776E-2</v>
      </c>
      <c r="J242" s="3">
        <f t="shared" si="22"/>
        <v>3.0890000000000001E-2</v>
      </c>
      <c r="K242" s="5">
        <f t="shared" si="23"/>
        <v>4269.8320300000005</v>
      </c>
      <c r="L242">
        <f t="shared" si="24"/>
        <v>3.2890000000000003E-2</v>
      </c>
      <c r="M242">
        <f t="shared" si="25"/>
        <v>3.2250322480139045E-2</v>
      </c>
      <c r="N242">
        <f t="shared" si="26"/>
        <v>999.01613888580016</v>
      </c>
      <c r="O242">
        <f t="shared" si="27"/>
        <v>3.0366098745132682E-2</v>
      </c>
    </row>
    <row r="243" spans="1:15">
      <c r="A243">
        <v>15.9</v>
      </c>
      <c r="B243">
        <v>1.19163</v>
      </c>
      <c r="C243">
        <v>19019.973279999998</v>
      </c>
      <c r="D243">
        <v>0.82706000000000002</v>
      </c>
      <c r="E243">
        <v>0.82706000000000002</v>
      </c>
      <c r="F243" s="3">
        <v>968.67930000000001</v>
      </c>
      <c r="G243">
        <v>0.60270999999999997</v>
      </c>
      <c r="H243">
        <v>1769838684.6797099</v>
      </c>
      <c r="I243">
        <f t="shared" si="21"/>
        <v>3.3082399999999998E-2</v>
      </c>
      <c r="J243" s="3">
        <f t="shared" si="22"/>
        <v>3.1196399999999999E-2</v>
      </c>
      <c r="K243" s="5">
        <f t="shared" si="23"/>
        <v>4312.1847828</v>
      </c>
      <c r="L243">
        <f t="shared" si="24"/>
        <v>3.3196400000000001E-2</v>
      </c>
      <c r="M243">
        <f t="shared" si="25"/>
        <v>3.2546954623219736E-2</v>
      </c>
      <c r="N243">
        <f t="shared" si="26"/>
        <v>998.89860691451997</v>
      </c>
      <c r="O243">
        <f t="shared" si="27"/>
        <v>3.0662730888213374E-2</v>
      </c>
    </row>
    <row r="244" spans="1:15">
      <c r="A244">
        <v>16</v>
      </c>
      <c r="B244">
        <v>1.20096</v>
      </c>
      <c r="C244">
        <v>18995.61882</v>
      </c>
      <c r="D244">
        <v>0.83492999999999995</v>
      </c>
      <c r="E244">
        <v>0.83492999999999995</v>
      </c>
      <c r="F244" s="3">
        <v>967.43894</v>
      </c>
      <c r="G244">
        <v>0.60699999999999998</v>
      </c>
      <c r="H244">
        <v>1775179767.4725699</v>
      </c>
      <c r="I244">
        <f t="shared" si="21"/>
        <v>3.3397199999999995E-2</v>
      </c>
      <c r="J244" s="3">
        <f t="shared" si="22"/>
        <v>3.1511199999999996E-2</v>
      </c>
      <c r="K244" s="5">
        <f t="shared" si="23"/>
        <v>4355.6986423999997</v>
      </c>
      <c r="L244">
        <f t="shared" si="24"/>
        <v>3.3511199999999998E-2</v>
      </c>
      <c r="M244">
        <f t="shared" si="25"/>
        <v>3.2851627364663759E-2</v>
      </c>
      <c r="N244">
        <f t="shared" si="26"/>
        <v>997.92410192612795</v>
      </c>
      <c r="O244">
        <f t="shared" si="27"/>
        <v>3.0967403629657397E-2</v>
      </c>
    </row>
    <row r="245" spans="1:15">
      <c r="A245">
        <v>16.100000000000001</v>
      </c>
      <c r="B245">
        <v>1.2073499999999999</v>
      </c>
      <c r="C245">
        <v>18987.894059999999</v>
      </c>
      <c r="D245">
        <v>0.84218999999999999</v>
      </c>
      <c r="E245">
        <v>0.84218999999999999</v>
      </c>
      <c r="F245" s="3">
        <v>967.04552000000001</v>
      </c>
      <c r="G245">
        <v>0.61094999999999999</v>
      </c>
      <c r="H245">
        <v>1781477032.58393</v>
      </c>
      <c r="I245">
        <f t="shared" si="21"/>
        <v>3.3687599999999998E-2</v>
      </c>
      <c r="J245" s="3">
        <f t="shared" si="22"/>
        <v>3.1801599999999999E-2</v>
      </c>
      <c r="K245" s="5">
        <f t="shared" si="23"/>
        <v>4395.8397631999997</v>
      </c>
      <c r="L245">
        <f t="shared" si="24"/>
        <v>3.3801600000000001E-2</v>
      </c>
      <c r="M245">
        <f t="shared" si="25"/>
        <v>3.3132602776906578E-2</v>
      </c>
      <c r="N245">
        <f t="shared" si="26"/>
        <v>997.79911480883209</v>
      </c>
      <c r="O245">
        <f t="shared" si="27"/>
        <v>3.1248379041900216E-2</v>
      </c>
    </row>
    <row r="246" spans="1:15">
      <c r="A246">
        <v>16.197800000000001</v>
      </c>
      <c r="B246">
        <v>1.2135</v>
      </c>
      <c r="C246">
        <v>18981.194500000001</v>
      </c>
      <c r="D246">
        <v>0.84916000000000003</v>
      </c>
      <c r="E246">
        <v>0.84916000000000003</v>
      </c>
      <c r="F246" s="3">
        <v>966.70430999999996</v>
      </c>
      <c r="G246">
        <v>0.61473</v>
      </c>
      <c r="H246">
        <v>1787594337.24547</v>
      </c>
      <c r="I246">
        <f t="shared" si="21"/>
        <v>3.3966400000000001E-2</v>
      </c>
      <c r="J246" s="3">
        <f t="shared" si="22"/>
        <v>3.2080400000000002E-2</v>
      </c>
      <c r="K246" s="5">
        <f t="shared" si="23"/>
        <v>4434.3774508000006</v>
      </c>
      <c r="L246">
        <f t="shared" si="24"/>
        <v>3.4080400000000004E-2</v>
      </c>
      <c r="M246">
        <f t="shared" si="25"/>
        <v>3.3402280393847988E-2</v>
      </c>
      <c r="N246">
        <f t="shared" si="26"/>
        <v>997.71657094652392</v>
      </c>
      <c r="O246">
        <f t="shared" si="27"/>
        <v>3.151805665884163E-2</v>
      </c>
    </row>
    <row r="247" spans="1:15">
      <c r="A247">
        <v>16.2</v>
      </c>
      <c r="B247">
        <v>1.2156100000000001</v>
      </c>
      <c r="C247">
        <v>18974.828720000001</v>
      </c>
      <c r="D247">
        <v>0.85013000000000005</v>
      </c>
      <c r="E247">
        <v>0.85013000000000005</v>
      </c>
      <c r="F247" s="3">
        <v>966.38010999999995</v>
      </c>
      <c r="G247">
        <v>0.61526000000000003</v>
      </c>
      <c r="H247">
        <v>1787927958.7608399</v>
      </c>
      <c r="I247">
        <f t="shared" si="21"/>
        <v>3.4005199999999999E-2</v>
      </c>
      <c r="J247" s="3">
        <f t="shared" si="22"/>
        <v>3.2119200000000001E-2</v>
      </c>
      <c r="K247" s="5">
        <f t="shared" si="23"/>
        <v>4439.7406584</v>
      </c>
      <c r="L247">
        <f t="shared" si="24"/>
        <v>3.4119200000000002E-2</v>
      </c>
      <c r="M247">
        <f t="shared" si="25"/>
        <v>3.3439805087131555E-2</v>
      </c>
      <c r="N247">
        <f t="shared" si="26"/>
        <v>997.41946602911185</v>
      </c>
      <c r="O247">
        <f t="shared" si="27"/>
        <v>3.1555581352125196E-2</v>
      </c>
    </row>
    <row r="248" spans="1:15">
      <c r="A248">
        <v>16.3</v>
      </c>
      <c r="B248">
        <v>1.2218100000000001</v>
      </c>
      <c r="C248">
        <v>18957.889080000001</v>
      </c>
      <c r="D248">
        <v>0.85696000000000006</v>
      </c>
      <c r="E248">
        <v>0.85696000000000006</v>
      </c>
      <c r="F248" s="3">
        <v>965.51738</v>
      </c>
      <c r="G248">
        <v>0.61894000000000005</v>
      </c>
      <c r="H248">
        <v>1792922634.8101001</v>
      </c>
      <c r="I248">
        <f t="shared" si="21"/>
        <v>3.4278400000000001E-2</v>
      </c>
      <c r="J248" s="3">
        <f t="shared" si="22"/>
        <v>3.2392400000000002E-2</v>
      </c>
      <c r="K248" s="5">
        <f t="shared" si="23"/>
        <v>4477.5042748000005</v>
      </c>
      <c r="L248">
        <f t="shared" si="24"/>
        <v>3.4392400000000004E-2</v>
      </c>
      <c r="M248">
        <f t="shared" si="25"/>
        <v>3.3703985494101855E-2</v>
      </c>
      <c r="N248">
        <f t="shared" si="26"/>
        <v>996.79280517991197</v>
      </c>
      <c r="O248">
        <f t="shared" si="27"/>
        <v>3.1819761759095497E-2</v>
      </c>
    </row>
    <row r="249" spans="1:15">
      <c r="A249">
        <v>16.399999999999999</v>
      </c>
      <c r="B249">
        <v>1.22987</v>
      </c>
      <c r="C249">
        <v>18951.18952</v>
      </c>
      <c r="D249">
        <v>0.86539999999999995</v>
      </c>
      <c r="E249">
        <v>0.86539999999999995</v>
      </c>
      <c r="F249" s="3">
        <v>965.17616999999996</v>
      </c>
      <c r="G249">
        <v>0.62348000000000003</v>
      </c>
      <c r="H249">
        <v>1800442325.53895</v>
      </c>
      <c r="I249">
        <f t="shared" si="21"/>
        <v>3.4616000000000001E-2</v>
      </c>
      <c r="J249" s="3">
        <f t="shared" si="22"/>
        <v>3.2730000000000002E-2</v>
      </c>
      <c r="K249" s="5">
        <f t="shared" si="23"/>
        <v>4524.1697100000001</v>
      </c>
      <c r="L249">
        <f t="shared" si="24"/>
        <v>3.4730000000000004E-2</v>
      </c>
      <c r="M249">
        <f t="shared" si="25"/>
        <v>3.4030343381673503E-2</v>
      </c>
      <c r="N249">
        <f t="shared" si="26"/>
        <v>996.76638604409993</v>
      </c>
      <c r="O249">
        <f t="shared" si="27"/>
        <v>3.2146119646667144E-2</v>
      </c>
    </row>
    <row r="250" spans="1:15">
      <c r="A250">
        <v>16.5</v>
      </c>
      <c r="B250">
        <v>1.23685</v>
      </c>
      <c r="C250">
        <v>18939.197059999999</v>
      </c>
      <c r="D250">
        <v>0.87250000000000005</v>
      </c>
      <c r="E250">
        <v>0.87250000000000005</v>
      </c>
      <c r="F250" s="3">
        <v>964.56539999999995</v>
      </c>
      <c r="G250">
        <v>0.62727999999999995</v>
      </c>
      <c r="H250">
        <v>1806151795.3146</v>
      </c>
      <c r="I250">
        <f t="shared" si="21"/>
        <v>3.49E-2</v>
      </c>
      <c r="J250" s="3">
        <f t="shared" si="22"/>
        <v>3.3014000000000002E-2</v>
      </c>
      <c r="K250" s="5">
        <f t="shared" si="23"/>
        <v>4563.4261780000006</v>
      </c>
      <c r="L250">
        <f t="shared" si="24"/>
        <v>3.5014000000000003E-2</v>
      </c>
      <c r="M250">
        <f t="shared" si="25"/>
        <v>3.4304803691990238E-2</v>
      </c>
      <c r="N250">
        <f t="shared" si="26"/>
        <v>996.40956211560001</v>
      </c>
      <c r="O250">
        <f t="shared" si="27"/>
        <v>3.2420579956983879E-2</v>
      </c>
    </row>
    <row r="251" spans="1:15">
      <c r="A251">
        <v>16.600000000000001</v>
      </c>
      <c r="B251">
        <v>1.24369</v>
      </c>
      <c r="C251">
        <v>18925.20189</v>
      </c>
      <c r="D251">
        <v>0.88046000000000002</v>
      </c>
      <c r="E251">
        <v>0.88046000000000002</v>
      </c>
      <c r="F251" s="3">
        <v>963.85262999999998</v>
      </c>
      <c r="G251">
        <v>0.63151999999999997</v>
      </c>
      <c r="H251">
        <v>1812489594.3757401</v>
      </c>
      <c r="I251">
        <f t="shared" si="21"/>
        <v>3.5218400000000004E-2</v>
      </c>
      <c r="J251" s="3">
        <f t="shared" si="22"/>
        <v>3.3332400000000005E-2</v>
      </c>
      <c r="K251" s="5">
        <f t="shared" si="23"/>
        <v>4607.4376548000009</v>
      </c>
      <c r="L251">
        <f t="shared" si="24"/>
        <v>3.5332400000000007E-2</v>
      </c>
      <c r="M251">
        <f t="shared" si="25"/>
        <v>3.4612418949659385E-2</v>
      </c>
      <c r="N251">
        <f t="shared" si="26"/>
        <v>995.98015140421194</v>
      </c>
      <c r="O251">
        <f t="shared" si="27"/>
        <v>3.2728195214653026E-2</v>
      </c>
    </row>
    <row r="252" spans="1:15">
      <c r="A252">
        <v>16.7</v>
      </c>
      <c r="B252">
        <v>1.2515799999999999</v>
      </c>
      <c r="C252">
        <v>18897.688389999999</v>
      </c>
      <c r="D252">
        <v>0.88766</v>
      </c>
      <c r="E252">
        <v>0.88766</v>
      </c>
      <c r="F252" s="3">
        <v>962.45137999999997</v>
      </c>
      <c r="G252">
        <v>0.63534000000000002</v>
      </c>
      <c r="H252">
        <v>1816783040.2469201</v>
      </c>
      <c r="I252">
        <f t="shared" si="21"/>
        <v>3.55064E-2</v>
      </c>
      <c r="J252" s="3">
        <f t="shared" si="22"/>
        <v>3.3620400000000002E-2</v>
      </c>
      <c r="K252" s="5">
        <f t="shared" si="23"/>
        <v>4647.2470308000002</v>
      </c>
      <c r="L252">
        <f t="shared" si="24"/>
        <v>3.5620400000000003E-2</v>
      </c>
      <c r="M252">
        <f t="shared" si="25"/>
        <v>3.4890582423489483E-2</v>
      </c>
      <c r="N252">
        <f t="shared" si="26"/>
        <v>994.80938037615192</v>
      </c>
      <c r="O252">
        <f t="shared" si="27"/>
        <v>3.3006358688483124E-2</v>
      </c>
    </row>
    <row r="253" spans="1:15">
      <c r="A253">
        <v>16.8</v>
      </c>
      <c r="B253">
        <v>1.2601199999999999</v>
      </c>
      <c r="C253">
        <v>18891.692159999999</v>
      </c>
      <c r="D253">
        <v>0.89554</v>
      </c>
      <c r="E253">
        <v>0.89554</v>
      </c>
      <c r="F253" s="3">
        <v>962.14599999999996</v>
      </c>
      <c r="G253">
        <v>0.63949999999999996</v>
      </c>
      <c r="H253">
        <v>1823786596.4895201</v>
      </c>
      <c r="I253">
        <f t="shared" si="21"/>
        <v>3.5821600000000002E-2</v>
      </c>
      <c r="J253" s="3">
        <f t="shared" si="22"/>
        <v>3.3935600000000003E-2</v>
      </c>
      <c r="K253" s="5">
        <f t="shared" si="23"/>
        <v>4690.8161812000008</v>
      </c>
      <c r="L253">
        <f t="shared" si="24"/>
        <v>3.5935600000000005E-2</v>
      </c>
      <c r="M253">
        <f t="shared" si="25"/>
        <v>3.5194928236835267E-2</v>
      </c>
      <c r="N253">
        <f t="shared" si="26"/>
        <v>994.79700179759993</v>
      </c>
      <c r="O253">
        <f t="shared" si="27"/>
        <v>3.3310704501828908E-2</v>
      </c>
    </row>
    <row r="254" spans="1:15">
      <c r="A254">
        <v>16.899999999999999</v>
      </c>
      <c r="B254">
        <v>1.2660499999999999</v>
      </c>
      <c r="C254">
        <v>18872.547149999999</v>
      </c>
      <c r="D254">
        <v>0.9042</v>
      </c>
      <c r="E254">
        <v>0.9042</v>
      </c>
      <c r="F254" s="3">
        <v>961.17094999999995</v>
      </c>
      <c r="G254">
        <v>0.64405999999999997</v>
      </c>
      <c r="H254">
        <v>1830258331.3653901</v>
      </c>
      <c r="I254">
        <f t="shared" si="21"/>
        <v>3.6167999999999999E-2</v>
      </c>
      <c r="J254" s="3">
        <f t="shared" si="22"/>
        <v>3.4282E-2</v>
      </c>
      <c r="K254" s="5">
        <f t="shared" si="23"/>
        <v>4738.6980139999996</v>
      </c>
      <c r="L254">
        <f t="shared" si="24"/>
        <v>3.6282000000000002E-2</v>
      </c>
      <c r="M254">
        <f t="shared" si="25"/>
        <v>3.55292928525913E-2</v>
      </c>
      <c r="N254">
        <f t="shared" si="26"/>
        <v>994.1218125078999</v>
      </c>
      <c r="O254">
        <f t="shared" si="27"/>
        <v>3.3645069117584941E-2</v>
      </c>
    </row>
    <row r="255" spans="1:15">
      <c r="A255">
        <v>17</v>
      </c>
      <c r="B255">
        <v>1.2759</v>
      </c>
      <c r="C255">
        <v>18844.830989999999</v>
      </c>
      <c r="D255">
        <v>0.91144000000000003</v>
      </c>
      <c r="E255">
        <v>0.91144000000000003</v>
      </c>
      <c r="F255" s="3">
        <v>959.75937999999996</v>
      </c>
      <c r="G255">
        <v>0.64785999999999999</v>
      </c>
      <c r="H255">
        <v>1834523823.34903</v>
      </c>
      <c r="I255">
        <f t="shared" si="21"/>
        <v>3.64576E-2</v>
      </c>
      <c r="J255" s="3">
        <f t="shared" si="22"/>
        <v>3.4571600000000001E-2</v>
      </c>
      <c r="K255" s="5">
        <f t="shared" si="23"/>
        <v>4778.7285532000005</v>
      </c>
      <c r="L255">
        <f t="shared" si="24"/>
        <v>3.6571600000000003E-2</v>
      </c>
      <c r="M255">
        <f t="shared" si="25"/>
        <v>3.5808745158771971E-2</v>
      </c>
      <c r="N255">
        <f t="shared" si="26"/>
        <v>992.93979738160795</v>
      </c>
      <c r="O255">
        <f t="shared" si="27"/>
        <v>3.3924521423765612E-2</v>
      </c>
    </row>
    <row r="256" spans="1:15">
      <c r="A256">
        <v>17.100000000000001</v>
      </c>
      <c r="B256">
        <v>1.28176</v>
      </c>
      <c r="C256">
        <v>18840.801719999999</v>
      </c>
      <c r="D256">
        <v>0.91898999999999997</v>
      </c>
      <c r="E256">
        <v>0.91898999999999997</v>
      </c>
      <c r="F256" s="3">
        <v>959.55417</v>
      </c>
      <c r="G256">
        <v>0.65180000000000005</v>
      </c>
      <c r="H256">
        <v>1841379472.7881701</v>
      </c>
      <c r="I256">
        <f t="shared" si="21"/>
        <v>3.6759599999999996E-2</v>
      </c>
      <c r="J256" s="3">
        <f t="shared" si="22"/>
        <v>3.4873599999999998E-2</v>
      </c>
      <c r="K256" s="5">
        <f t="shared" si="23"/>
        <v>4820.4731071999995</v>
      </c>
      <c r="L256">
        <f t="shared" si="24"/>
        <v>3.6873599999999999E-2</v>
      </c>
      <c r="M256">
        <f t="shared" si="25"/>
        <v>3.6100079807294363E-2</v>
      </c>
      <c r="N256">
        <f t="shared" si="26"/>
        <v>993.01727830291202</v>
      </c>
      <c r="O256">
        <f t="shared" si="27"/>
        <v>3.4215856072288005E-2</v>
      </c>
    </row>
    <row r="257" spans="1:15">
      <c r="A257">
        <v>17.2</v>
      </c>
      <c r="B257">
        <v>1.29128</v>
      </c>
      <c r="C257">
        <v>18818.64071</v>
      </c>
      <c r="D257">
        <v>0.92669000000000001</v>
      </c>
      <c r="E257">
        <v>0.92669000000000001</v>
      </c>
      <c r="F257" s="3">
        <v>958.42552000000001</v>
      </c>
      <c r="G257">
        <v>0.65580000000000005</v>
      </c>
      <c r="H257">
        <v>1846588643.1259</v>
      </c>
      <c r="I257">
        <f t="shared" si="21"/>
        <v>3.7067599999999999E-2</v>
      </c>
      <c r="J257" s="3">
        <f t="shared" si="22"/>
        <v>3.51816E-2</v>
      </c>
      <c r="K257" s="5">
        <f t="shared" si="23"/>
        <v>4863.0470231999998</v>
      </c>
      <c r="L257">
        <f t="shared" si="24"/>
        <v>3.7181600000000002E-2</v>
      </c>
      <c r="M257">
        <f t="shared" si="25"/>
        <v>3.6397115165172349E-2</v>
      </c>
      <c r="N257">
        <f t="shared" si="26"/>
        <v>992.14446327443204</v>
      </c>
      <c r="O257">
        <f t="shared" si="27"/>
        <v>3.451289143016599E-2</v>
      </c>
    </row>
    <row r="258" spans="1:15">
      <c r="A258">
        <v>17.3</v>
      </c>
      <c r="B258">
        <v>1.29895</v>
      </c>
      <c r="C258">
        <v>18801.87988</v>
      </c>
      <c r="D258">
        <v>0.93364999999999998</v>
      </c>
      <c r="E258">
        <v>0.93364999999999998</v>
      </c>
      <c r="F258" s="3">
        <v>957.57190000000003</v>
      </c>
      <c r="G258">
        <v>0.65941000000000005</v>
      </c>
      <c r="H258">
        <v>1851611850.8352301</v>
      </c>
      <c r="I258">
        <f t="shared" si="21"/>
        <v>3.7345999999999997E-2</v>
      </c>
      <c r="J258" s="3">
        <f t="shared" si="22"/>
        <v>3.5459999999999998E-2</v>
      </c>
      <c r="K258" s="5">
        <f t="shared" si="23"/>
        <v>4901.5294199999998</v>
      </c>
      <c r="L258">
        <f t="shared" si="24"/>
        <v>3.746E-2</v>
      </c>
      <c r="M258">
        <f t="shared" si="25"/>
        <v>3.6665528370399568E-2</v>
      </c>
      <c r="N258">
        <f t="shared" si="26"/>
        <v>991.52739957400013</v>
      </c>
      <c r="O258">
        <f t="shared" si="27"/>
        <v>3.4781304635393209E-2</v>
      </c>
    </row>
    <row r="259" spans="1:15">
      <c r="A259">
        <v>17.399999999999999</v>
      </c>
      <c r="B259">
        <v>1.30627</v>
      </c>
      <c r="C259">
        <v>18783.414359999999</v>
      </c>
      <c r="D259">
        <v>0.94159999999999999</v>
      </c>
      <c r="E259">
        <v>0.94159999999999999</v>
      </c>
      <c r="F259" s="3">
        <v>956.63144999999997</v>
      </c>
      <c r="G259">
        <v>0.66351000000000004</v>
      </c>
      <c r="H259">
        <v>1857399788.6579399</v>
      </c>
      <c r="I259">
        <f t="shared" si="21"/>
        <v>3.7664000000000003E-2</v>
      </c>
      <c r="J259" s="3">
        <f t="shared" si="22"/>
        <v>3.5778000000000004E-2</v>
      </c>
      <c r="K259" s="5">
        <f t="shared" si="23"/>
        <v>4945.4856060000002</v>
      </c>
      <c r="L259">
        <f t="shared" si="24"/>
        <v>3.7778000000000006E-2</v>
      </c>
      <c r="M259">
        <f t="shared" si="25"/>
        <v>3.6972032919765196E-2</v>
      </c>
      <c r="N259">
        <f t="shared" si="26"/>
        <v>990.85781001810005</v>
      </c>
      <c r="O259">
        <f t="shared" si="27"/>
        <v>3.5087809184758838E-2</v>
      </c>
    </row>
    <row r="260" spans="1:15">
      <c r="A260">
        <v>17.5</v>
      </c>
      <c r="B260">
        <v>1.31409</v>
      </c>
      <c r="C260">
        <v>18768.298630000001</v>
      </c>
      <c r="D260">
        <v>0.94910000000000005</v>
      </c>
      <c r="E260">
        <v>0.94910000000000005</v>
      </c>
      <c r="F260" s="3">
        <v>955.86162000000002</v>
      </c>
      <c r="G260">
        <v>0.66737000000000002</v>
      </c>
      <c r="H260">
        <v>1863073794.5739501</v>
      </c>
      <c r="I260">
        <f t="shared" si="21"/>
        <v>3.7964000000000005E-2</v>
      </c>
      <c r="J260" s="3">
        <f t="shared" si="22"/>
        <v>3.6078000000000006E-2</v>
      </c>
      <c r="K260" s="5">
        <f t="shared" si="23"/>
        <v>4986.9537060000011</v>
      </c>
      <c r="L260">
        <f t="shared" si="24"/>
        <v>3.8078000000000008E-2</v>
      </c>
      <c r="M260">
        <f t="shared" si="25"/>
        <v>3.7261102061334872E-2</v>
      </c>
      <c r="N260">
        <f t="shared" si="26"/>
        <v>990.34719552636011</v>
      </c>
      <c r="O260">
        <f t="shared" si="27"/>
        <v>3.5376878326328513E-2</v>
      </c>
    </row>
    <row r="261" spans="1:15">
      <c r="A261">
        <v>17.600000000000001</v>
      </c>
      <c r="B261">
        <v>1.32077</v>
      </c>
      <c r="C261">
        <v>18747.484680000001</v>
      </c>
      <c r="D261">
        <v>0.95709</v>
      </c>
      <c r="E261">
        <v>0.95709</v>
      </c>
      <c r="F261" s="3">
        <v>954.80156999999997</v>
      </c>
      <c r="G261">
        <v>0.67145999999999995</v>
      </c>
      <c r="H261">
        <v>1868635099.8340299</v>
      </c>
      <c r="I261">
        <f t="shared" si="21"/>
        <v>3.8283600000000001E-2</v>
      </c>
      <c r="J261" s="3">
        <f t="shared" si="22"/>
        <v>3.6397600000000002E-2</v>
      </c>
      <c r="K261" s="5">
        <f t="shared" si="23"/>
        <v>5031.1310552000004</v>
      </c>
      <c r="L261">
        <f t="shared" si="24"/>
        <v>3.8397600000000004E-2</v>
      </c>
      <c r="M261">
        <f t="shared" si="25"/>
        <v>3.7568965152927764E-2</v>
      </c>
      <c r="N261">
        <f t="shared" si="26"/>
        <v>989.55405562423186</v>
      </c>
      <c r="O261">
        <f t="shared" si="27"/>
        <v>3.5684741417921405E-2</v>
      </c>
    </row>
    <row r="262" spans="1:15">
      <c r="A262">
        <v>17.7</v>
      </c>
      <c r="B262">
        <v>1.3268899999999999</v>
      </c>
      <c r="C262">
        <v>18730.7477</v>
      </c>
      <c r="D262">
        <v>0.96460999999999997</v>
      </c>
      <c r="E262">
        <v>0.96460999999999997</v>
      </c>
      <c r="F262" s="3">
        <v>953.94916000000001</v>
      </c>
      <c r="G262">
        <v>0.67530000000000001</v>
      </c>
      <c r="H262">
        <v>1874141144.3313701</v>
      </c>
      <c r="I262">
        <f t="shared" si="21"/>
        <v>3.8584399999999998E-2</v>
      </c>
      <c r="J262" s="3">
        <f t="shared" si="22"/>
        <v>3.6698399999999999E-2</v>
      </c>
      <c r="K262" s="5">
        <f t="shared" si="23"/>
        <v>5072.7097367999995</v>
      </c>
      <c r="L262">
        <f t="shared" si="24"/>
        <v>3.8698400000000001E-2</v>
      </c>
      <c r="M262">
        <f t="shared" si="25"/>
        <v>3.785863209575057E-2</v>
      </c>
      <c r="N262">
        <f t="shared" si="26"/>
        <v>988.9575678533439</v>
      </c>
      <c r="O262">
        <f t="shared" si="27"/>
        <v>3.5974408360744212E-2</v>
      </c>
    </row>
    <row r="263" spans="1:15">
      <c r="A263">
        <v>17.762799999999999</v>
      </c>
      <c r="B263">
        <v>1.33294</v>
      </c>
      <c r="C263">
        <v>18724.024300000001</v>
      </c>
      <c r="D263">
        <v>0.96962999999999999</v>
      </c>
      <c r="E263">
        <v>0.96962999999999999</v>
      </c>
      <c r="F263" s="3">
        <v>953.60673999999995</v>
      </c>
      <c r="G263">
        <v>0.67784999999999995</v>
      </c>
      <c r="H263">
        <v>1878254297.7441299</v>
      </c>
      <c r="I263">
        <f t="shared" si="21"/>
        <v>3.8785199999999999E-2</v>
      </c>
      <c r="J263" s="3">
        <f t="shared" si="22"/>
        <v>3.68992E-2</v>
      </c>
      <c r="K263" s="5">
        <f t="shared" si="23"/>
        <v>5100.4657183999998</v>
      </c>
      <c r="L263">
        <f t="shared" si="24"/>
        <v>3.8899200000000002E-2</v>
      </c>
      <c r="M263">
        <f t="shared" si="25"/>
        <v>3.8051953496646564E-2</v>
      </c>
      <c r="N263">
        <f t="shared" si="26"/>
        <v>988.7940658206079</v>
      </c>
      <c r="O263">
        <f t="shared" si="27"/>
        <v>3.6167729761640205E-2</v>
      </c>
    </row>
    <row r="264" spans="1:15">
      <c r="A264">
        <v>17.8</v>
      </c>
      <c r="B264">
        <v>1.3352999999999999</v>
      </c>
      <c r="C264">
        <v>18716.275689999999</v>
      </c>
      <c r="D264">
        <v>0.97280999999999995</v>
      </c>
      <c r="E264">
        <v>0.97280999999999995</v>
      </c>
      <c r="F264" s="3">
        <v>953.21211000000005</v>
      </c>
      <c r="G264">
        <v>0.67945999999999995</v>
      </c>
      <c r="H264">
        <v>1880506721.79737</v>
      </c>
      <c r="I264">
        <f t="shared" ref="I264:I327" si="28">D264/25</f>
        <v>3.89124E-2</v>
      </c>
      <c r="J264" s="3">
        <f t="shared" ref="J264:J327" si="29">I264-$I$7</f>
        <v>3.7026400000000001E-2</v>
      </c>
      <c r="K264" s="5">
        <f t="shared" ref="K264:K327" si="30">(138227*J264)</f>
        <v>5118.0481927999999</v>
      </c>
      <c r="L264">
        <f t="shared" ref="L264:L327" si="31">J264+0.002</f>
        <v>3.9026400000000003E-2</v>
      </c>
      <c r="M264">
        <f t="shared" ref="M264:M327" si="32">LN((25+D264)/25)</f>
        <v>3.8174396724341517E-2</v>
      </c>
      <c r="N264">
        <f t="shared" ref="N264:N327" si="33">F264*(J264+1)</f>
        <v>988.50612286970409</v>
      </c>
      <c r="O264">
        <f t="shared" ref="O264:O327" si="34">M264-$M$7</f>
        <v>3.6290172989335158E-2</v>
      </c>
    </row>
    <row r="265" spans="1:15">
      <c r="A265">
        <v>17.899999999999999</v>
      </c>
      <c r="B265">
        <v>1.34344</v>
      </c>
      <c r="C265">
        <v>18692.052360000001</v>
      </c>
      <c r="D265">
        <v>0.98006000000000004</v>
      </c>
      <c r="E265">
        <v>0.98006000000000004</v>
      </c>
      <c r="F265" s="3">
        <v>951.97843</v>
      </c>
      <c r="G265">
        <v>0.68313000000000001</v>
      </c>
      <c r="H265">
        <v>1884975602.2298</v>
      </c>
      <c r="I265">
        <f t="shared" si="28"/>
        <v>3.9202399999999998E-2</v>
      </c>
      <c r="J265" s="3">
        <f t="shared" si="29"/>
        <v>3.73164E-2</v>
      </c>
      <c r="K265" s="5">
        <f t="shared" si="30"/>
        <v>5158.1340227999999</v>
      </c>
      <c r="L265">
        <f t="shared" si="31"/>
        <v>3.9316400000000001E-2</v>
      </c>
      <c r="M265">
        <f t="shared" si="32"/>
        <v>3.8453495840408053E-2</v>
      </c>
      <c r="N265">
        <f t="shared" si="33"/>
        <v>987.50283788525189</v>
      </c>
      <c r="O265">
        <f t="shared" si="34"/>
        <v>3.6569272105401694E-2</v>
      </c>
    </row>
    <row r="266" spans="1:15">
      <c r="A266">
        <v>18</v>
      </c>
      <c r="B266">
        <v>1.3503400000000001</v>
      </c>
      <c r="C266">
        <v>18678.975109999999</v>
      </c>
      <c r="D266">
        <v>0.98846999999999996</v>
      </c>
      <c r="E266">
        <v>0.98846999999999996</v>
      </c>
      <c r="F266" s="3">
        <v>951.31241</v>
      </c>
      <c r="G266">
        <v>0.68735999999999997</v>
      </c>
      <c r="H266">
        <v>1891653332.3955901</v>
      </c>
      <c r="I266">
        <f t="shared" si="28"/>
        <v>3.9538799999999999E-2</v>
      </c>
      <c r="J266" s="3">
        <f t="shared" si="29"/>
        <v>3.76528E-2</v>
      </c>
      <c r="K266" s="5">
        <f t="shared" si="30"/>
        <v>5204.6335855999996</v>
      </c>
      <c r="L266">
        <f t="shared" si="31"/>
        <v>3.9652800000000002E-2</v>
      </c>
      <c r="M266">
        <f t="shared" si="32"/>
        <v>3.8777153256671811E-2</v>
      </c>
      <c r="N266">
        <f t="shared" si="33"/>
        <v>987.13198591124808</v>
      </c>
      <c r="O266">
        <f t="shared" si="34"/>
        <v>3.6892929521665452E-2</v>
      </c>
    </row>
    <row r="267" spans="1:15">
      <c r="A267">
        <v>18.100000000000001</v>
      </c>
      <c r="B267">
        <v>1.3569500000000001</v>
      </c>
      <c r="C267">
        <v>18651.759620000001</v>
      </c>
      <c r="D267">
        <v>0.99638000000000004</v>
      </c>
      <c r="E267">
        <v>0.99638000000000004</v>
      </c>
      <c r="F267" s="3">
        <v>949.92633000000001</v>
      </c>
      <c r="G267">
        <v>0.69133</v>
      </c>
      <c r="H267">
        <v>1896409232.9408901</v>
      </c>
      <c r="I267">
        <f t="shared" si="28"/>
        <v>3.98552E-2</v>
      </c>
      <c r="J267" s="3">
        <f t="shared" si="29"/>
        <v>3.7969200000000002E-2</v>
      </c>
      <c r="K267" s="5">
        <f t="shared" si="30"/>
        <v>5248.3686084000001</v>
      </c>
      <c r="L267">
        <f t="shared" si="31"/>
        <v>3.9969200000000003E-2</v>
      </c>
      <c r="M267">
        <f t="shared" si="32"/>
        <v>3.9081472690547084E-2</v>
      </c>
      <c r="N267">
        <f t="shared" si="33"/>
        <v>985.99427280903603</v>
      </c>
      <c r="O267">
        <f t="shared" si="34"/>
        <v>3.7197248955540725E-2</v>
      </c>
    </row>
    <row r="268" spans="1:15">
      <c r="A268">
        <v>18.2</v>
      </c>
      <c r="B268">
        <v>1.3654200000000001</v>
      </c>
      <c r="C268">
        <v>18633.985519999998</v>
      </c>
      <c r="D268">
        <v>1.004</v>
      </c>
      <c r="E268">
        <v>1.004</v>
      </c>
      <c r="F268" s="3">
        <v>949.02111000000002</v>
      </c>
      <c r="G268">
        <v>0.69515000000000005</v>
      </c>
      <c r="H268">
        <v>1901838272.5815699</v>
      </c>
      <c r="I268">
        <f t="shared" si="28"/>
        <v>4.0160000000000001E-2</v>
      </c>
      <c r="J268" s="3">
        <f t="shared" si="29"/>
        <v>3.8274000000000002E-2</v>
      </c>
      <c r="K268" s="5">
        <f t="shared" si="30"/>
        <v>5290.5001980000006</v>
      </c>
      <c r="L268">
        <f t="shared" si="31"/>
        <v>4.0274000000000004E-2</v>
      </c>
      <c r="M268">
        <f t="shared" si="32"/>
        <v>3.9374547474021533E-2</v>
      </c>
      <c r="N268">
        <f t="shared" si="33"/>
        <v>985.34394396413995</v>
      </c>
      <c r="O268">
        <f t="shared" si="34"/>
        <v>3.7490323739015174E-2</v>
      </c>
    </row>
    <row r="269" spans="1:15">
      <c r="A269">
        <v>18.3</v>
      </c>
      <c r="B269">
        <v>1.3738300000000001</v>
      </c>
      <c r="C269">
        <v>18611.586090000001</v>
      </c>
      <c r="D269">
        <v>1.0112099999999999</v>
      </c>
      <c r="E269">
        <v>1.0112099999999999</v>
      </c>
      <c r="F269" s="3">
        <v>947.88031000000001</v>
      </c>
      <c r="G269">
        <v>0.69874000000000003</v>
      </c>
      <c r="H269">
        <v>1906388388.81389</v>
      </c>
      <c r="I269">
        <f t="shared" si="28"/>
        <v>4.0448399999999995E-2</v>
      </c>
      <c r="J269" s="3">
        <f t="shared" si="29"/>
        <v>3.8562399999999997E-2</v>
      </c>
      <c r="K269" s="5">
        <f t="shared" si="30"/>
        <v>5330.3648647999999</v>
      </c>
      <c r="L269">
        <f t="shared" si="31"/>
        <v>4.0562399999999998E-2</v>
      </c>
      <c r="M269">
        <f t="shared" si="32"/>
        <v>3.965177407932307E-2</v>
      </c>
      <c r="N269">
        <f t="shared" si="33"/>
        <v>984.43284966634405</v>
      </c>
      <c r="O269">
        <f t="shared" si="34"/>
        <v>3.7767550344316711E-2</v>
      </c>
    </row>
    <row r="270" spans="1:15">
      <c r="A270">
        <v>18.399999999999999</v>
      </c>
      <c r="B270">
        <v>1.37883</v>
      </c>
      <c r="C270">
        <v>18596.827979999998</v>
      </c>
      <c r="D270">
        <v>1.0192000000000001</v>
      </c>
      <c r="E270">
        <v>1.0192000000000001</v>
      </c>
      <c r="F270" s="3">
        <v>947.12869000000001</v>
      </c>
      <c r="G270">
        <v>0.70269999999999999</v>
      </c>
      <c r="H270">
        <v>1912444273.19051</v>
      </c>
      <c r="I270">
        <f t="shared" si="28"/>
        <v>4.0768000000000006E-2</v>
      </c>
      <c r="J270" s="3">
        <f t="shared" si="29"/>
        <v>3.8882000000000007E-2</v>
      </c>
      <c r="K270" s="5">
        <f t="shared" si="30"/>
        <v>5374.542214000001</v>
      </c>
      <c r="L270">
        <f t="shared" si="31"/>
        <v>4.0882000000000009E-2</v>
      </c>
      <c r="M270">
        <f t="shared" si="32"/>
        <v>3.995890216318073E-2</v>
      </c>
      <c r="N270">
        <f t="shared" si="33"/>
        <v>983.95494772458005</v>
      </c>
      <c r="O270">
        <f t="shared" si="34"/>
        <v>3.8074678428174372E-2</v>
      </c>
    </row>
    <row r="271" spans="1:15">
      <c r="A271">
        <v>18.5</v>
      </c>
      <c r="B271">
        <v>1.38893</v>
      </c>
      <c r="C271">
        <v>18568.778040000001</v>
      </c>
      <c r="D271">
        <v>1.0272399999999999</v>
      </c>
      <c r="E271">
        <v>1.0272399999999999</v>
      </c>
      <c r="F271" s="3">
        <v>945.70011999999997</v>
      </c>
      <c r="G271">
        <v>0.70667999999999997</v>
      </c>
      <c r="H271">
        <v>1917165165.75369</v>
      </c>
      <c r="I271">
        <f t="shared" si="28"/>
        <v>4.1089599999999997E-2</v>
      </c>
      <c r="J271" s="3">
        <f t="shared" si="29"/>
        <v>3.9203599999999998E-2</v>
      </c>
      <c r="K271" s="5">
        <f t="shared" si="30"/>
        <v>5418.9960172000001</v>
      </c>
      <c r="L271">
        <f t="shared" si="31"/>
        <v>4.12036E-2</v>
      </c>
      <c r="M271">
        <f t="shared" si="32"/>
        <v>4.0267857014423258E-2</v>
      </c>
      <c r="N271">
        <f t="shared" si="33"/>
        <v>982.77496922443197</v>
      </c>
      <c r="O271">
        <f t="shared" si="34"/>
        <v>3.83836332794169E-2</v>
      </c>
    </row>
    <row r="272" spans="1:15">
      <c r="A272">
        <v>18.600000000000001</v>
      </c>
      <c r="B272">
        <v>1.3952500000000001</v>
      </c>
      <c r="C272">
        <v>18542.861939999999</v>
      </c>
      <c r="D272">
        <v>1.0351999999999999</v>
      </c>
      <c r="E272">
        <v>1.0351999999999999</v>
      </c>
      <c r="F272" s="3">
        <v>944.38022000000001</v>
      </c>
      <c r="G272">
        <v>0.71059000000000005</v>
      </c>
      <c r="H272">
        <v>1922004054.84549</v>
      </c>
      <c r="I272">
        <f t="shared" si="28"/>
        <v>4.1407999999999993E-2</v>
      </c>
      <c r="J272" s="3">
        <f t="shared" si="29"/>
        <v>3.9521999999999995E-2</v>
      </c>
      <c r="K272" s="5">
        <f t="shared" si="30"/>
        <v>5463.0074939999995</v>
      </c>
      <c r="L272">
        <f t="shared" si="31"/>
        <v>4.1521999999999996E-2</v>
      </c>
      <c r="M272">
        <f t="shared" si="32"/>
        <v>4.0573643683738836E-2</v>
      </c>
      <c r="N272">
        <f t="shared" si="33"/>
        <v>981.70401505484006</v>
      </c>
      <c r="O272">
        <f t="shared" si="34"/>
        <v>3.8689419948732477E-2</v>
      </c>
    </row>
    <row r="273" spans="1:15">
      <c r="A273">
        <v>18.7</v>
      </c>
      <c r="B273">
        <v>1.4036200000000001</v>
      </c>
      <c r="C273">
        <v>18524.444100000001</v>
      </c>
      <c r="D273">
        <v>1.0426</v>
      </c>
      <c r="E273">
        <v>1.0426</v>
      </c>
      <c r="F273" s="3">
        <v>943.44221000000005</v>
      </c>
      <c r="G273">
        <v>0.71421999999999997</v>
      </c>
      <c r="H273">
        <v>1927076403.52231</v>
      </c>
      <c r="I273">
        <f t="shared" si="28"/>
        <v>4.1703999999999998E-2</v>
      </c>
      <c r="J273" s="3">
        <f t="shared" si="29"/>
        <v>3.9817999999999999E-2</v>
      </c>
      <c r="K273" s="5">
        <f t="shared" si="30"/>
        <v>5503.9226859999999</v>
      </c>
      <c r="L273">
        <f t="shared" si="31"/>
        <v>4.1818000000000001E-2</v>
      </c>
      <c r="M273">
        <f t="shared" si="32"/>
        <v>4.0857833878017641E-2</v>
      </c>
      <c r="N273">
        <f t="shared" si="33"/>
        <v>981.00819191777998</v>
      </c>
      <c r="O273">
        <f t="shared" si="34"/>
        <v>3.8973610143011282E-2</v>
      </c>
    </row>
    <row r="274" spans="1:15">
      <c r="A274">
        <v>18.8</v>
      </c>
      <c r="B274">
        <v>1.4111199999999999</v>
      </c>
      <c r="C274">
        <v>18506.085869999999</v>
      </c>
      <c r="D274">
        <v>1.04975</v>
      </c>
      <c r="E274">
        <v>1.04975</v>
      </c>
      <c r="F274" s="3">
        <v>942.50723000000005</v>
      </c>
      <c r="G274">
        <v>0.71772000000000002</v>
      </c>
      <c r="H274">
        <v>1931899528.2646799</v>
      </c>
      <c r="I274">
        <f t="shared" si="28"/>
        <v>4.199E-2</v>
      </c>
      <c r="J274" s="3">
        <f t="shared" si="29"/>
        <v>4.0104000000000001E-2</v>
      </c>
      <c r="K274" s="5">
        <f t="shared" si="30"/>
        <v>5543.4556080000002</v>
      </c>
      <c r="L274">
        <f t="shared" si="31"/>
        <v>4.2104000000000003E-2</v>
      </c>
      <c r="M274">
        <f t="shared" si="32"/>
        <v>4.1132346356141603E-2</v>
      </c>
      <c r="N274">
        <f t="shared" si="33"/>
        <v>980.30553995191997</v>
      </c>
      <c r="O274">
        <f t="shared" si="34"/>
        <v>3.9248122621135244E-2</v>
      </c>
    </row>
    <row r="275" spans="1:15">
      <c r="A275">
        <v>18.899999999999999</v>
      </c>
      <c r="B275">
        <v>1.41873</v>
      </c>
      <c r="C275">
        <v>18476.510050000001</v>
      </c>
      <c r="D275">
        <v>1.05766</v>
      </c>
      <c r="E275">
        <v>1.05766</v>
      </c>
      <c r="F275" s="3">
        <v>941.00094999999999</v>
      </c>
      <c r="G275">
        <v>0.72157000000000004</v>
      </c>
      <c r="H275">
        <v>1936263323.4098401</v>
      </c>
      <c r="I275">
        <f t="shared" si="28"/>
        <v>4.2306400000000001E-2</v>
      </c>
      <c r="J275" s="3">
        <f t="shared" si="29"/>
        <v>4.0420400000000002E-2</v>
      </c>
      <c r="K275" s="5">
        <f t="shared" si="30"/>
        <v>5587.1906308000007</v>
      </c>
      <c r="L275">
        <f t="shared" si="31"/>
        <v>4.2420400000000004E-2</v>
      </c>
      <c r="M275">
        <f t="shared" si="32"/>
        <v>4.1435950011005994E-2</v>
      </c>
      <c r="N275">
        <f t="shared" si="33"/>
        <v>979.03658479937985</v>
      </c>
      <c r="O275">
        <f t="shared" si="34"/>
        <v>3.9551726275999635E-2</v>
      </c>
    </row>
    <row r="276" spans="1:15">
      <c r="A276">
        <v>18.941800000000001</v>
      </c>
      <c r="B276">
        <v>1.42096</v>
      </c>
      <c r="C276">
        <v>18476.939200000001</v>
      </c>
      <c r="D276">
        <v>1.06071</v>
      </c>
      <c r="E276">
        <v>1.06071</v>
      </c>
      <c r="F276" s="3">
        <v>941.02279999999996</v>
      </c>
      <c r="G276">
        <v>0.72304999999999997</v>
      </c>
      <c r="H276">
        <v>1939177266.0789399</v>
      </c>
      <c r="I276">
        <f t="shared" si="28"/>
        <v>4.2428400000000005E-2</v>
      </c>
      <c r="J276" s="3">
        <f t="shared" si="29"/>
        <v>4.0542400000000006E-2</v>
      </c>
      <c r="K276" s="5">
        <f t="shared" si="30"/>
        <v>5604.0543248000013</v>
      </c>
      <c r="L276">
        <f t="shared" si="31"/>
        <v>4.2542400000000008E-2</v>
      </c>
      <c r="M276">
        <f t="shared" si="32"/>
        <v>4.1552991277011848E-2</v>
      </c>
      <c r="N276">
        <f t="shared" si="33"/>
        <v>979.17412276672007</v>
      </c>
      <c r="O276">
        <f t="shared" si="34"/>
        <v>3.966876754200549E-2</v>
      </c>
    </row>
    <row r="277" spans="1:15">
      <c r="A277">
        <v>19</v>
      </c>
      <c r="B277">
        <v>1.42536</v>
      </c>
      <c r="C277">
        <v>18465.70969</v>
      </c>
      <c r="D277">
        <v>1.06534</v>
      </c>
      <c r="E277">
        <v>1.06534</v>
      </c>
      <c r="F277" s="3">
        <v>940.45088999999996</v>
      </c>
      <c r="G277">
        <v>0.72529999999999994</v>
      </c>
      <c r="H277">
        <v>1942351404.12833</v>
      </c>
      <c r="I277">
        <f t="shared" si="28"/>
        <v>4.2613600000000001E-2</v>
      </c>
      <c r="J277" s="3">
        <f t="shared" si="29"/>
        <v>4.0727600000000003E-2</v>
      </c>
      <c r="K277" s="5">
        <f t="shared" si="30"/>
        <v>5629.6539652000001</v>
      </c>
      <c r="L277">
        <f t="shared" si="31"/>
        <v>4.2727600000000004E-2</v>
      </c>
      <c r="M277">
        <f t="shared" si="32"/>
        <v>4.1730637579088299E-2</v>
      </c>
      <c r="N277">
        <f t="shared" si="33"/>
        <v>978.753197667564</v>
      </c>
      <c r="O277">
        <f t="shared" si="34"/>
        <v>3.984641384408194E-2</v>
      </c>
    </row>
    <row r="278" spans="1:15">
      <c r="A278">
        <v>19.100000000000001</v>
      </c>
      <c r="B278">
        <v>1.4323399999999999</v>
      </c>
      <c r="C278">
        <v>18446.147440000001</v>
      </c>
      <c r="D278">
        <v>1.0726500000000001</v>
      </c>
      <c r="E278">
        <v>1.0726500000000001</v>
      </c>
      <c r="F278" s="3">
        <v>939.45459000000005</v>
      </c>
      <c r="G278">
        <v>0.72882999999999998</v>
      </c>
      <c r="H278">
        <v>1947161603.2551301</v>
      </c>
      <c r="I278">
        <f t="shared" si="28"/>
        <v>4.2906000000000007E-2</v>
      </c>
      <c r="J278" s="3">
        <f t="shared" si="29"/>
        <v>4.1020000000000008E-2</v>
      </c>
      <c r="K278" s="5">
        <f t="shared" si="30"/>
        <v>5670.0715400000008</v>
      </c>
      <c r="L278">
        <f t="shared" si="31"/>
        <v>4.302000000000001E-2</v>
      </c>
      <c r="M278">
        <f t="shared" si="32"/>
        <v>4.2011047316705637E-2</v>
      </c>
      <c r="N278">
        <f t="shared" si="33"/>
        <v>977.99101728180005</v>
      </c>
      <c r="O278">
        <f t="shared" si="34"/>
        <v>4.0126823581699278E-2</v>
      </c>
    </row>
    <row r="279" spans="1:15">
      <c r="A279">
        <v>19.2</v>
      </c>
      <c r="B279">
        <v>1.4418899999999999</v>
      </c>
      <c r="C279">
        <v>18422.961240000001</v>
      </c>
      <c r="D279">
        <v>1.0809500000000001</v>
      </c>
      <c r="E279">
        <v>1.0809500000000001</v>
      </c>
      <c r="F279" s="3">
        <v>938.27373</v>
      </c>
      <c r="G279">
        <v>0.73282000000000003</v>
      </c>
      <c r="H279">
        <v>1952500308.12342</v>
      </c>
      <c r="I279">
        <f t="shared" si="28"/>
        <v>4.3238000000000006E-2</v>
      </c>
      <c r="J279" s="3">
        <f t="shared" si="29"/>
        <v>4.1352000000000007E-2</v>
      </c>
      <c r="K279" s="5">
        <f t="shared" si="30"/>
        <v>5715.9629040000009</v>
      </c>
      <c r="L279">
        <f t="shared" si="31"/>
        <v>4.3352000000000009E-2</v>
      </c>
      <c r="M279">
        <f t="shared" si="32"/>
        <v>4.2329337907195175E-2</v>
      </c>
      <c r="N279">
        <f t="shared" si="33"/>
        <v>977.07322528296004</v>
      </c>
      <c r="O279">
        <f t="shared" si="34"/>
        <v>4.0445114172188816E-2</v>
      </c>
    </row>
    <row r="280" spans="1:15">
      <c r="A280">
        <v>19.3</v>
      </c>
      <c r="B280">
        <v>1.44818</v>
      </c>
      <c r="C280">
        <v>18394.732479999999</v>
      </c>
      <c r="D280">
        <v>1.08857</v>
      </c>
      <c r="E280">
        <v>1.08857</v>
      </c>
      <c r="F280" s="3">
        <v>936.83605</v>
      </c>
      <c r="G280">
        <v>0.73648000000000002</v>
      </c>
      <c r="H280">
        <v>1956643498.36252</v>
      </c>
      <c r="I280">
        <f t="shared" si="28"/>
        <v>4.35428E-2</v>
      </c>
      <c r="J280" s="3">
        <f t="shared" si="29"/>
        <v>4.1656800000000001E-2</v>
      </c>
      <c r="K280" s="5">
        <f t="shared" si="30"/>
        <v>5758.0944936000005</v>
      </c>
      <c r="L280">
        <f t="shared" si="31"/>
        <v>4.3656800000000003E-2</v>
      </c>
      <c r="M280">
        <f t="shared" si="32"/>
        <v>4.2621462506163534E-2</v>
      </c>
      <c r="N280">
        <f t="shared" si="33"/>
        <v>975.86164196763991</v>
      </c>
      <c r="O280">
        <f t="shared" si="34"/>
        <v>4.0737238771157175E-2</v>
      </c>
    </row>
    <row r="281" spans="1:15">
      <c r="A281">
        <v>19.399999999999999</v>
      </c>
      <c r="B281">
        <v>1.4564600000000001</v>
      </c>
      <c r="C281">
        <v>18371.701239999999</v>
      </c>
      <c r="D281">
        <v>1.0967199999999999</v>
      </c>
      <c r="E281">
        <v>1.0967199999999999</v>
      </c>
      <c r="F281" s="3">
        <v>935.66308000000004</v>
      </c>
      <c r="G281">
        <v>0.74036999999999997</v>
      </c>
      <c r="H281">
        <v>1961824382.7503099</v>
      </c>
      <c r="I281">
        <f t="shared" si="28"/>
        <v>4.3868799999999999E-2</v>
      </c>
      <c r="J281" s="3">
        <f t="shared" si="29"/>
        <v>4.1982800000000001E-2</v>
      </c>
      <c r="K281" s="5">
        <f t="shared" si="30"/>
        <v>5803.1564956000002</v>
      </c>
      <c r="L281">
        <f t="shared" si="31"/>
        <v>4.3982800000000002E-2</v>
      </c>
      <c r="M281">
        <f t="shared" si="32"/>
        <v>4.2933811065164043E-2</v>
      </c>
      <c r="N281">
        <f t="shared" si="33"/>
        <v>974.94483595502402</v>
      </c>
      <c r="O281">
        <f t="shared" si="34"/>
        <v>4.1049587330157684E-2</v>
      </c>
    </row>
    <row r="282" spans="1:15">
      <c r="A282">
        <v>19.5</v>
      </c>
      <c r="B282">
        <v>1.4616100000000001</v>
      </c>
      <c r="C282">
        <v>18357.241150000002</v>
      </c>
      <c r="D282">
        <v>1.1040000000000001</v>
      </c>
      <c r="E282">
        <v>1.1040000000000001</v>
      </c>
      <c r="F282" s="3">
        <v>934.92663000000005</v>
      </c>
      <c r="G282">
        <v>0.74383999999999995</v>
      </c>
      <c r="H282">
        <v>1967085794.42519</v>
      </c>
      <c r="I282">
        <f t="shared" si="28"/>
        <v>4.4160000000000005E-2</v>
      </c>
      <c r="J282" s="3">
        <f t="shared" si="29"/>
        <v>4.2274000000000006E-2</v>
      </c>
      <c r="K282" s="5">
        <f t="shared" si="30"/>
        <v>5843.408198000001</v>
      </c>
      <c r="L282">
        <f t="shared" si="31"/>
        <v>4.4274000000000008E-2</v>
      </c>
      <c r="M282">
        <f t="shared" si="32"/>
        <v>4.3212734422818727E-2</v>
      </c>
      <c r="N282">
        <f t="shared" si="33"/>
        <v>974.44971835662</v>
      </c>
      <c r="O282">
        <f t="shared" si="34"/>
        <v>4.1328510687812368E-2</v>
      </c>
    </row>
    <row r="283" spans="1:15">
      <c r="A283">
        <v>19.600000000000001</v>
      </c>
      <c r="B283">
        <v>1.4699899999999999</v>
      </c>
      <c r="C283">
        <v>18335.032459999999</v>
      </c>
      <c r="D283">
        <v>1.1126799999999999</v>
      </c>
      <c r="E283">
        <v>1.1126799999999999</v>
      </c>
      <c r="F283" s="3">
        <v>933.79555000000005</v>
      </c>
      <c r="G283">
        <v>0.74795999999999996</v>
      </c>
      <c r="H283">
        <v>1972814062.6013999</v>
      </c>
      <c r="I283">
        <f t="shared" si="28"/>
        <v>4.4507199999999997E-2</v>
      </c>
      <c r="J283" s="3">
        <f t="shared" si="29"/>
        <v>4.2621199999999998E-2</v>
      </c>
      <c r="K283" s="5">
        <f t="shared" si="30"/>
        <v>5891.4006123999998</v>
      </c>
      <c r="L283">
        <f t="shared" si="31"/>
        <v>4.46212E-2</v>
      </c>
      <c r="M283">
        <f t="shared" si="32"/>
        <v>4.3545195241084078E-2</v>
      </c>
      <c r="N283">
        <f t="shared" si="33"/>
        <v>973.59503689565997</v>
      </c>
      <c r="O283">
        <f t="shared" si="34"/>
        <v>4.1660971506077719E-2</v>
      </c>
    </row>
    <row r="284" spans="1:15">
      <c r="A284">
        <v>19.7</v>
      </c>
      <c r="B284">
        <v>1.476</v>
      </c>
      <c r="C284">
        <v>18319.594860000001</v>
      </c>
      <c r="D284">
        <v>1.11972</v>
      </c>
      <c r="E284">
        <v>1.11972</v>
      </c>
      <c r="F284" s="3">
        <v>933.00932</v>
      </c>
      <c r="G284">
        <v>0.75127999999999995</v>
      </c>
      <c r="H284">
        <v>1977716575.7462399</v>
      </c>
      <c r="I284">
        <f t="shared" si="28"/>
        <v>4.4788800000000004E-2</v>
      </c>
      <c r="J284" s="3">
        <f t="shared" si="29"/>
        <v>4.2902800000000005E-2</v>
      </c>
      <c r="K284" s="5">
        <f t="shared" si="30"/>
        <v>5930.3253356000005</v>
      </c>
      <c r="L284">
        <f t="shared" si="31"/>
        <v>4.4902800000000007E-2</v>
      </c>
      <c r="M284">
        <f t="shared" si="32"/>
        <v>4.3814759727595617E-2</v>
      </c>
      <c r="N284">
        <f t="shared" si="33"/>
        <v>973.03803225409604</v>
      </c>
      <c r="O284">
        <f t="shared" si="34"/>
        <v>4.1930535992589259E-2</v>
      </c>
    </row>
    <row r="285" spans="1:15">
      <c r="A285">
        <v>19.8</v>
      </c>
      <c r="B285">
        <v>1.48569</v>
      </c>
      <c r="C285">
        <v>18292.856220000001</v>
      </c>
      <c r="D285">
        <v>1.1279600000000001</v>
      </c>
      <c r="E285">
        <v>1.1279600000000001</v>
      </c>
      <c r="F285" s="3">
        <v>931.64752999999996</v>
      </c>
      <c r="G285">
        <v>0.75517000000000001</v>
      </c>
      <c r="H285">
        <v>1982512616.62708</v>
      </c>
      <c r="I285">
        <f t="shared" si="28"/>
        <v>4.5118400000000003E-2</v>
      </c>
      <c r="J285" s="3">
        <f t="shared" si="29"/>
        <v>4.3232400000000004E-2</v>
      </c>
      <c r="K285" s="5">
        <f t="shared" si="30"/>
        <v>5975.8849548000007</v>
      </c>
      <c r="L285">
        <f t="shared" si="31"/>
        <v>4.5232400000000006E-2</v>
      </c>
      <c r="M285">
        <f t="shared" si="32"/>
        <v>4.4130180434058176E-2</v>
      </c>
      <c r="N285">
        <f t="shared" si="33"/>
        <v>971.92488867597194</v>
      </c>
      <c r="O285">
        <f t="shared" si="34"/>
        <v>4.2245956699051818E-2</v>
      </c>
    </row>
    <row r="286" spans="1:15">
      <c r="A286">
        <v>19.899999999999999</v>
      </c>
      <c r="B286">
        <v>1.49274</v>
      </c>
      <c r="C286">
        <v>18264.663219999999</v>
      </c>
      <c r="D286">
        <v>1.1355</v>
      </c>
      <c r="E286">
        <v>1.1355</v>
      </c>
      <c r="F286" s="3">
        <v>930.21168</v>
      </c>
      <c r="G286">
        <v>0.75870000000000004</v>
      </c>
      <c r="H286">
        <v>1986464016.70824</v>
      </c>
      <c r="I286">
        <f t="shared" si="28"/>
        <v>4.5419999999999995E-2</v>
      </c>
      <c r="J286" s="3">
        <f t="shared" si="29"/>
        <v>4.3533999999999996E-2</v>
      </c>
      <c r="K286" s="5">
        <f t="shared" si="30"/>
        <v>6017.5742179999997</v>
      </c>
      <c r="L286">
        <f t="shared" si="31"/>
        <v>4.5533999999999998E-2</v>
      </c>
      <c r="M286">
        <f t="shared" si="32"/>
        <v>4.4418718546625227E-2</v>
      </c>
      <c r="N286">
        <f t="shared" si="33"/>
        <v>970.70751527711991</v>
      </c>
      <c r="O286">
        <f t="shared" si="34"/>
        <v>4.2534494811618868E-2</v>
      </c>
    </row>
    <row r="287" spans="1:15">
      <c r="A287">
        <v>20</v>
      </c>
      <c r="B287">
        <v>1.5005500000000001</v>
      </c>
      <c r="C287">
        <v>18241.93001</v>
      </c>
      <c r="D287">
        <v>1.14299</v>
      </c>
      <c r="E287">
        <v>1.14299</v>
      </c>
      <c r="F287" s="3">
        <v>929.05388000000005</v>
      </c>
      <c r="G287">
        <v>0.76219999999999999</v>
      </c>
      <c r="H287">
        <v>1990953691.71134</v>
      </c>
      <c r="I287">
        <f t="shared" si="28"/>
        <v>4.5719599999999999E-2</v>
      </c>
      <c r="J287" s="3">
        <f t="shared" si="29"/>
        <v>4.38336E-2</v>
      </c>
      <c r="K287" s="5">
        <f t="shared" si="30"/>
        <v>6058.9870271999998</v>
      </c>
      <c r="L287">
        <f t="shared" si="31"/>
        <v>4.5833600000000002E-2</v>
      </c>
      <c r="M287">
        <f t="shared" si="32"/>
        <v>4.4705260872206824E-2</v>
      </c>
      <c r="N287">
        <f t="shared" si="33"/>
        <v>969.77765615436795</v>
      </c>
      <c r="O287">
        <f t="shared" si="34"/>
        <v>4.2821037137200466E-2</v>
      </c>
    </row>
    <row r="288" spans="1:15">
      <c r="A288">
        <v>20.100000000000001</v>
      </c>
      <c r="B288">
        <v>1.50739</v>
      </c>
      <c r="C288">
        <v>18226.623540000001</v>
      </c>
      <c r="D288">
        <v>1.15083</v>
      </c>
      <c r="E288">
        <v>1.15083</v>
      </c>
      <c r="F288" s="3">
        <v>928.27432999999996</v>
      </c>
      <c r="G288">
        <v>0.76585999999999999</v>
      </c>
      <c r="H288">
        <v>1996564475.4816799</v>
      </c>
      <c r="I288">
        <f t="shared" si="28"/>
        <v>4.6033200000000003E-2</v>
      </c>
      <c r="J288" s="3">
        <f t="shared" si="29"/>
        <v>4.4147200000000004E-2</v>
      </c>
      <c r="K288" s="5">
        <f t="shared" si="30"/>
        <v>6102.3350144000005</v>
      </c>
      <c r="L288">
        <f t="shared" si="31"/>
        <v>4.6147200000000006E-2</v>
      </c>
      <c r="M288">
        <f t="shared" si="32"/>
        <v>4.5005105100788201E-2</v>
      </c>
      <c r="N288">
        <f t="shared" si="33"/>
        <v>969.25504250137601</v>
      </c>
      <c r="O288">
        <f t="shared" si="34"/>
        <v>4.3120881365781842E-2</v>
      </c>
    </row>
    <row r="289" spans="1:15">
      <c r="A289">
        <v>20.102799999999998</v>
      </c>
      <c r="B289">
        <v>1.5093399999999999</v>
      </c>
      <c r="C289">
        <v>18222.72539</v>
      </c>
      <c r="D289">
        <v>1.15107</v>
      </c>
      <c r="E289">
        <v>1.15107</v>
      </c>
      <c r="F289" s="3">
        <v>928.07579999999996</v>
      </c>
      <c r="G289">
        <v>0.76597000000000004</v>
      </c>
      <c r="H289">
        <v>1996358739.0134499</v>
      </c>
      <c r="I289">
        <f t="shared" si="28"/>
        <v>4.6042800000000002E-2</v>
      </c>
      <c r="J289" s="3">
        <f t="shared" si="29"/>
        <v>4.4156800000000003E-2</v>
      </c>
      <c r="K289" s="5">
        <f t="shared" si="30"/>
        <v>6103.6619936000006</v>
      </c>
      <c r="L289">
        <f t="shared" si="31"/>
        <v>4.6156800000000005E-2</v>
      </c>
      <c r="M289">
        <f t="shared" si="32"/>
        <v>4.5014282587648259E-2</v>
      </c>
      <c r="N289">
        <f t="shared" si="33"/>
        <v>969.05665748544004</v>
      </c>
      <c r="O289">
        <f t="shared" si="34"/>
        <v>4.31300588526419E-2</v>
      </c>
    </row>
    <row r="290" spans="1:15">
      <c r="A290">
        <v>20.2</v>
      </c>
      <c r="B290">
        <v>1.5165</v>
      </c>
      <c r="C290">
        <v>18199.622630000002</v>
      </c>
      <c r="D290">
        <v>1.1584000000000001</v>
      </c>
      <c r="E290">
        <v>1.1584000000000001</v>
      </c>
      <c r="F290" s="3">
        <v>926.89918999999998</v>
      </c>
      <c r="G290">
        <v>0.76937</v>
      </c>
      <c r="H290">
        <v>2000619054.9093399</v>
      </c>
      <c r="I290">
        <f t="shared" si="28"/>
        <v>4.6336000000000002E-2</v>
      </c>
      <c r="J290" s="3">
        <f t="shared" si="29"/>
        <v>4.4450000000000003E-2</v>
      </c>
      <c r="K290" s="5">
        <f t="shared" si="30"/>
        <v>6144.1901500000004</v>
      </c>
      <c r="L290">
        <f t="shared" si="31"/>
        <v>4.6450000000000005E-2</v>
      </c>
      <c r="M290">
        <f t="shared" si="32"/>
        <v>4.5294537770810182E-2</v>
      </c>
      <c r="N290">
        <f t="shared" si="33"/>
        <v>968.09985899550009</v>
      </c>
      <c r="O290">
        <f t="shared" si="34"/>
        <v>4.3410314035803824E-2</v>
      </c>
    </row>
    <row r="291" spans="1:15">
      <c r="A291">
        <v>20.3</v>
      </c>
      <c r="B291">
        <v>1.5228600000000001</v>
      </c>
      <c r="C291">
        <v>18174.79134</v>
      </c>
      <c r="D291">
        <v>1.1655199999999999</v>
      </c>
      <c r="E291">
        <v>1.1655199999999999</v>
      </c>
      <c r="F291" s="3">
        <v>925.63454000000002</v>
      </c>
      <c r="G291">
        <v>0.77266000000000001</v>
      </c>
      <c r="H291">
        <v>2004483887.1285</v>
      </c>
      <c r="I291">
        <f t="shared" si="28"/>
        <v>4.6620799999999997E-2</v>
      </c>
      <c r="J291" s="3">
        <f t="shared" si="29"/>
        <v>4.4734799999999998E-2</v>
      </c>
      <c r="K291" s="5">
        <f t="shared" si="30"/>
        <v>6183.5571995999999</v>
      </c>
      <c r="L291">
        <f t="shared" si="31"/>
        <v>4.67348E-2</v>
      </c>
      <c r="M291">
        <f t="shared" si="32"/>
        <v>4.5566688635804653E-2</v>
      </c>
      <c r="N291">
        <f t="shared" si="33"/>
        <v>967.04261601999212</v>
      </c>
      <c r="O291">
        <f t="shared" si="34"/>
        <v>4.3682464900798294E-2</v>
      </c>
    </row>
    <row r="292" spans="1:15">
      <c r="A292">
        <v>20.399999999999999</v>
      </c>
      <c r="B292">
        <v>1.5303599999999999</v>
      </c>
      <c r="C292">
        <v>18159.377570000001</v>
      </c>
      <c r="D292">
        <v>1.1735899999999999</v>
      </c>
      <c r="E292">
        <v>1.1735899999999999</v>
      </c>
      <c r="F292" s="3">
        <v>924.84951999999998</v>
      </c>
      <c r="G292">
        <v>0.77637999999999996</v>
      </c>
      <c r="H292">
        <v>2010243749.8157899</v>
      </c>
      <c r="I292">
        <f t="shared" si="28"/>
        <v>4.6943599999999995E-2</v>
      </c>
      <c r="J292" s="3">
        <f t="shared" si="29"/>
        <v>4.5057599999999996E-2</v>
      </c>
      <c r="K292" s="5">
        <f t="shared" si="30"/>
        <v>6228.1768751999998</v>
      </c>
      <c r="L292">
        <f t="shared" si="31"/>
        <v>4.7057599999999998E-2</v>
      </c>
      <c r="M292">
        <f t="shared" si="32"/>
        <v>4.5875062242614166E-2</v>
      </c>
      <c r="N292">
        <f t="shared" si="33"/>
        <v>966.52101973235199</v>
      </c>
      <c r="O292">
        <f t="shared" si="34"/>
        <v>4.3990838507607807E-2</v>
      </c>
    </row>
    <row r="293" spans="1:15">
      <c r="A293">
        <v>20.5</v>
      </c>
      <c r="B293">
        <v>1.5383100000000001</v>
      </c>
      <c r="C293">
        <v>18135.356899999999</v>
      </c>
      <c r="D293">
        <v>1.1815100000000001</v>
      </c>
      <c r="E293">
        <v>1.1815100000000001</v>
      </c>
      <c r="F293" s="3">
        <v>923.62616000000003</v>
      </c>
      <c r="G293">
        <v>0.78002000000000005</v>
      </c>
      <c r="H293">
        <v>2014901125.5078399</v>
      </c>
      <c r="I293">
        <f t="shared" si="28"/>
        <v>4.7260400000000001E-2</v>
      </c>
      <c r="J293" s="3">
        <f t="shared" si="29"/>
        <v>4.5374400000000002E-2</v>
      </c>
      <c r="K293" s="5">
        <f t="shared" si="30"/>
        <v>6271.9671888000003</v>
      </c>
      <c r="L293">
        <f t="shared" si="31"/>
        <v>4.7374400000000004E-2</v>
      </c>
      <c r="M293">
        <f t="shared" si="32"/>
        <v>4.6177611566764379E-2</v>
      </c>
      <c r="N293">
        <f t="shared" si="33"/>
        <v>965.53514283430411</v>
      </c>
      <c r="O293">
        <f t="shared" si="34"/>
        <v>4.429338783175802E-2</v>
      </c>
    </row>
    <row r="294" spans="1:15">
      <c r="A294">
        <v>20.6</v>
      </c>
      <c r="B294">
        <v>1.5463800000000001</v>
      </c>
      <c r="C294">
        <v>18118.798729999999</v>
      </c>
      <c r="D294">
        <v>1.1894800000000001</v>
      </c>
      <c r="E294">
        <v>1.1894800000000001</v>
      </c>
      <c r="F294" s="3">
        <v>922.78286000000003</v>
      </c>
      <c r="G294">
        <v>0.78366000000000002</v>
      </c>
      <c r="H294">
        <v>2020412491.65326</v>
      </c>
      <c r="I294">
        <f t="shared" si="28"/>
        <v>4.7579200000000002E-2</v>
      </c>
      <c r="J294" s="3">
        <f t="shared" si="29"/>
        <v>4.5693200000000003E-2</v>
      </c>
      <c r="K294" s="5">
        <f t="shared" si="30"/>
        <v>6316.0339564000005</v>
      </c>
      <c r="L294">
        <f t="shared" si="31"/>
        <v>4.7693200000000005E-2</v>
      </c>
      <c r="M294">
        <f t="shared" si="32"/>
        <v>4.6481978547855608E-2</v>
      </c>
      <c r="N294">
        <f t="shared" si="33"/>
        <v>964.94776177855215</v>
      </c>
      <c r="O294">
        <f t="shared" si="34"/>
        <v>4.459775481284925E-2</v>
      </c>
    </row>
    <row r="295" spans="1:15">
      <c r="A295">
        <v>20.7</v>
      </c>
      <c r="B295">
        <v>1.55199</v>
      </c>
      <c r="C295">
        <v>18095.46947</v>
      </c>
      <c r="D295">
        <v>1.19746</v>
      </c>
      <c r="E295">
        <v>1.19746</v>
      </c>
      <c r="F295" s="3">
        <v>921.59470999999996</v>
      </c>
      <c r="G295">
        <v>0.7873</v>
      </c>
      <c r="H295">
        <v>2025166369.3027301</v>
      </c>
      <c r="I295">
        <f t="shared" si="28"/>
        <v>4.7898400000000001E-2</v>
      </c>
      <c r="J295" s="3">
        <f t="shared" si="29"/>
        <v>4.6012400000000002E-2</v>
      </c>
      <c r="K295" s="5">
        <f t="shared" si="30"/>
        <v>6360.1560147999999</v>
      </c>
      <c r="L295">
        <f t="shared" si="31"/>
        <v>4.8012400000000004E-2</v>
      </c>
      <c r="M295">
        <f t="shared" si="32"/>
        <v>4.6786634634342968E-2</v>
      </c>
      <c r="N295">
        <f t="shared" si="33"/>
        <v>963.99949443440391</v>
      </c>
      <c r="O295">
        <f t="shared" si="34"/>
        <v>4.4902410899336609E-2</v>
      </c>
    </row>
    <row r="296" spans="1:15">
      <c r="A296">
        <v>20.8</v>
      </c>
      <c r="B296">
        <v>1.56196</v>
      </c>
      <c r="C296">
        <v>18076.479429999999</v>
      </c>
      <c r="D296">
        <v>1.20503</v>
      </c>
      <c r="E296">
        <v>1.20503</v>
      </c>
      <c r="F296" s="3">
        <v>920.62755000000004</v>
      </c>
      <c r="G296">
        <v>0.79074</v>
      </c>
      <c r="H296">
        <v>2030010043.4211199</v>
      </c>
      <c r="I296">
        <f t="shared" si="28"/>
        <v>4.82012E-2</v>
      </c>
      <c r="J296" s="3">
        <f t="shared" si="29"/>
        <v>4.6315200000000001E-2</v>
      </c>
      <c r="K296" s="5">
        <f t="shared" si="30"/>
        <v>6402.0111503999997</v>
      </c>
      <c r="L296">
        <f t="shared" si="31"/>
        <v>4.8315200000000003E-2</v>
      </c>
      <c r="M296">
        <f t="shared" si="32"/>
        <v>4.7075552204964476E-2</v>
      </c>
      <c r="N296">
        <f t="shared" si="33"/>
        <v>963.26659910376009</v>
      </c>
      <c r="O296">
        <f t="shared" si="34"/>
        <v>4.5191328469958117E-2</v>
      </c>
    </row>
    <row r="297" spans="1:15">
      <c r="A297">
        <v>20.9</v>
      </c>
      <c r="B297">
        <v>1.5673699999999999</v>
      </c>
      <c r="C297">
        <v>18044.40022</v>
      </c>
      <c r="D297">
        <v>1.2126699999999999</v>
      </c>
      <c r="E297">
        <v>1.2126699999999999</v>
      </c>
      <c r="F297" s="3">
        <v>918.99377000000004</v>
      </c>
      <c r="G297">
        <v>0.79420000000000002</v>
      </c>
      <c r="H297">
        <v>2033429830.1441901</v>
      </c>
      <c r="I297">
        <f t="shared" si="28"/>
        <v>4.8506799999999996E-2</v>
      </c>
      <c r="J297" s="3">
        <f t="shared" si="29"/>
        <v>4.6620799999999997E-2</v>
      </c>
      <c r="K297" s="5">
        <f t="shared" si="30"/>
        <v>6444.2533215999993</v>
      </c>
      <c r="L297">
        <f t="shared" si="31"/>
        <v>4.8620799999999999E-2</v>
      </c>
      <c r="M297">
        <f t="shared" si="32"/>
        <v>4.736705679421957E-2</v>
      </c>
      <c r="N297">
        <f t="shared" si="33"/>
        <v>961.83799475241597</v>
      </c>
      <c r="O297">
        <f t="shared" si="34"/>
        <v>4.5482833059213211E-2</v>
      </c>
    </row>
    <row r="298" spans="1:15">
      <c r="A298">
        <v>21</v>
      </c>
      <c r="B298">
        <v>1.57528</v>
      </c>
      <c r="C298">
        <v>18026.72148</v>
      </c>
      <c r="D298">
        <v>1.2203599999999999</v>
      </c>
      <c r="E298">
        <v>1.2203599999999999</v>
      </c>
      <c r="F298" s="3">
        <v>918.09339999999997</v>
      </c>
      <c r="G298">
        <v>0.79766999999999999</v>
      </c>
      <c r="H298">
        <v>2038495458.0708399</v>
      </c>
      <c r="I298">
        <f t="shared" si="28"/>
        <v>4.8814399999999994E-2</v>
      </c>
      <c r="J298" s="3">
        <f t="shared" si="29"/>
        <v>4.6928399999999995E-2</v>
      </c>
      <c r="K298" s="5">
        <f t="shared" si="30"/>
        <v>6486.7719467999996</v>
      </c>
      <c r="L298">
        <f t="shared" si="31"/>
        <v>4.8928399999999997E-2</v>
      </c>
      <c r="M298">
        <f t="shared" si="32"/>
        <v>4.7660383350214393E-2</v>
      </c>
      <c r="N298">
        <f t="shared" si="33"/>
        <v>961.17805431256011</v>
      </c>
      <c r="O298">
        <f t="shared" si="34"/>
        <v>4.5776159615208034E-2</v>
      </c>
    </row>
    <row r="299" spans="1:15">
      <c r="A299">
        <v>21.1</v>
      </c>
      <c r="B299">
        <v>1.5823199999999999</v>
      </c>
      <c r="C299">
        <v>18005.46646</v>
      </c>
      <c r="D299">
        <v>1.2287300000000001</v>
      </c>
      <c r="E299">
        <v>1.2287300000000001</v>
      </c>
      <c r="F299" s="3">
        <v>917.01089000000002</v>
      </c>
      <c r="G299">
        <v>0.80142999999999998</v>
      </c>
      <c r="H299">
        <v>2043765899.16241</v>
      </c>
      <c r="I299">
        <f t="shared" si="28"/>
        <v>4.9149200000000004E-2</v>
      </c>
      <c r="J299" s="3">
        <f t="shared" si="29"/>
        <v>4.7263200000000005E-2</v>
      </c>
      <c r="K299" s="5">
        <f t="shared" si="30"/>
        <v>6533.0503464000003</v>
      </c>
      <c r="L299">
        <f t="shared" si="31"/>
        <v>4.9263200000000007E-2</v>
      </c>
      <c r="M299">
        <f t="shared" si="32"/>
        <v>4.7979549996234543E-2</v>
      </c>
      <c r="N299">
        <f t="shared" si="33"/>
        <v>960.35175909624797</v>
      </c>
      <c r="O299">
        <f t="shared" si="34"/>
        <v>4.6095326261228184E-2</v>
      </c>
    </row>
    <row r="300" spans="1:15">
      <c r="A300">
        <v>21.2</v>
      </c>
      <c r="B300">
        <v>1.5903499999999999</v>
      </c>
      <c r="C300">
        <v>17985.20088</v>
      </c>
      <c r="D300">
        <v>1.23614</v>
      </c>
      <c r="E300">
        <v>1.23614</v>
      </c>
      <c r="F300" s="3">
        <v>915.97877000000005</v>
      </c>
      <c r="G300">
        <v>0.80474999999999997</v>
      </c>
      <c r="H300">
        <v>2048253312.9751599</v>
      </c>
      <c r="I300">
        <f t="shared" si="28"/>
        <v>4.9445599999999999E-2</v>
      </c>
      <c r="J300" s="3">
        <f t="shared" si="29"/>
        <v>4.75596E-2</v>
      </c>
      <c r="K300" s="5">
        <f t="shared" si="30"/>
        <v>6574.0208291999998</v>
      </c>
      <c r="L300">
        <f t="shared" si="31"/>
        <v>4.9559600000000002E-2</v>
      </c>
      <c r="M300">
        <f t="shared" si="32"/>
        <v>4.8262024728346453E-2</v>
      </c>
      <c r="N300">
        <f t="shared" si="33"/>
        <v>959.54235390969211</v>
      </c>
      <c r="O300">
        <f t="shared" si="34"/>
        <v>4.6377800993340094E-2</v>
      </c>
    </row>
    <row r="301" spans="1:15">
      <c r="A301">
        <v>21.255800000000001</v>
      </c>
      <c r="B301">
        <v>1.59507</v>
      </c>
      <c r="C301">
        <v>17972.326280000001</v>
      </c>
      <c r="D301">
        <v>1.2407999999999999</v>
      </c>
      <c r="E301">
        <v>1.2407999999999999</v>
      </c>
      <c r="F301" s="3">
        <v>915.32308</v>
      </c>
      <c r="G301">
        <v>0.80683000000000005</v>
      </c>
      <c r="H301">
        <v>2051054843.38009</v>
      </c>
      <c r="I301">
        <f t="shared" si="28"/>
        <v>4.9631999999999996E-2</v>
      </c>
      <c r="J301" s="3">
        <f t="shared" si="29"/>
        <v>4.7745999999999997E-2</v>
      </c>
      <c r="K301" s="5">
        <f t="shared" si="30"/>
        <v>6599.7863419999994</v>
      </c>
      <c r="L301">
        <f t="shared" si="31"/>
        <v>4.9745999999999999E-2</v>
      </c>
      <c r="M301">
        <f t="shared" si="32"/>
        <v>4.8439626547821815E-2</v>
      </c>
      <c r="N301">
        <f t="shared" si="33"/>
        <v>959.0260957776801</v>
      </c>
      <c r="O301">
        <f t="shared" si="34"/>
        <v>4.6555402812815457E-2</v>
      </c>
    </row>
    <row r="302" spans="1:15">
      <c r="A302">
        <v>21.3</v>
      </c>
      <c r="B302">
        <v>1.5972900000000001</v>
      </c>
      <c r="C302">
        <v>17965.912820000001</v>
      </c>
      <c r="D302">
        <v>1.2434799999999999</v>
      </c>
      <c r="E302">
        <v>1.2434799999999999</v>
      </c>
      <c r="F302" s="3">
        <v>914.99644000000001</v>
      </c>
      <c r="G302">
        <v>0.80803000000000003</v>
      </c>
      <c r="H302">
        <v>2052777132.0735099</v>
      </c>
      <c r="I302">
        <f t="shared" si="28"/>
        <v>4.9739199999999997E-2</v>
      </c>
      <c r="J302" s="3">
        <f t="shared" si="29"/>
        <v>4.7853199999999999E-2</v>
      </c>
      <c r="K302" s="5">
        <f t="shared" si="30"/>
        <v>6614.6042763999994</v>
      </c>
      <c r="L302">
        <f t="shared" si="31"/>
        <v>4.98532E-2</v>
      </c>
      <c r="M302">
        <f t="shared" si="32"/>
        <v>4.8541752365393424E-2</v>
      </c>
      <c r="N302">
        <f t="shared" si="33"/>
        <v>958.78194764260809</v>
      </c>
      <c r="O302">
        <f t="shared" si="34"/>
        <v>4.6657528630387066E-2</v>
      </c>
    </row>
    <row r="303" spans="1:15">
      <c r="A303">
        <v>21.4</v>
      </c>
      <c r="B303">
        <v>1.6048800000000001</v>
      </c>
      <c r="C303">
        <v>17937.386040000001</v>
      </c>
      <c r="D303">
        <v>1.2519899999999999</v>
      </c>
      <c r="E303">
        <v>1.2519899999999999</v>
      </c>
      <c r="F303" s="3">
        <v>913.54358000000002</v>
      </c>
      <c r="G303">
        <v>0.81181999999999999</v>
      </c>
      <c r="H303">
        <v>2057293340.1586101</v>
      </c>
      <c r="I303">
        <f t="shared" si="28"/>
        <v>5.0079599999999995E-2</v>
      </c>
      <c r="J303" s="3">
        <f t="shared" si="29"/>
        <v>4.8193599999999996E-2</v>
      </c>
      <c r="K303" s="5">
        <f t="shared" si="30"/>
        <v>6661.6567471999997</v>
      </c>
      <c r="L303">
        <f t="shared" si="31"/>
        <v>5.0193599999999998E-2</v>
      </c>
      <c r="M303">
        <f t="shared" si="32"/>
        <v>4.8865970819844694E-2</v>
      </c>
      <c r="N303">
        <f t="shared" si="33"/>
        <v>957.57053387708811</v>
      </c>
      <c r="O303">
        <f t="shared" si="34"/>
        <v>4.6981747084838335E-2</v>
      </c>
    </row>
    <row r="304" spans="1:15">
      <c r="A304">
        <v>21.5</v>
      </c>
      <c r="B304">
        <v>1.6126799999999999</v>
      </c>
      <c r="C304">
        <v>17912.042140000001</v>
      </c>
      <c r="D304">
        <v>1.25946</v>
      </c>
      <c r="E304">
        <v>1.25946</v>
      </c>
      <c r="F304" s="3">
        <v>912.25283000000002</v>
      </c>
      <c r="G304">
        <v>0.81511999999999996</v>
      </c>
      <c r="H304">
        <v>2061196978.43694</v>
      </c>
      <c r="I304">
        <f t="shared" si="28"/>
        <v>5.0378400000000004E-2</v>
      </c>
      <c r="J304" s="3">
        <f t="shared" si="29"/>
        <v>4.8492400000000005E-2</v>
      </c>
      <c r="K304" s="5">
        <f t="shared" si="30"/>
        <v>6702.9589748000008</v>
      </c>
      <c r="L304">
        <f t="shared" si="31"/>
        <v>5.0492400000000007E-2</v>
      </c>
      <c r="M304">
        <f t="shared" si="32"/>
        <v>4.9150480200194788E-2</v>
      </c>
      <c r="N304">
        <f t="shared" si="33"/>
        <v>956.49015913349206</v>
      </c>
      <c r="O304">
        <f t="shared" si="34"/>
        <v>4.7266256465188429E-2</v>
      </c>
    </row>
    <row r="305" spans="1:15">
      <c r="A305">
        <v>21.6</v>
      </c>
      <c r="B305">
        <v>1.6207499999999999</v>
      </c>
      <c r="C305">
        <v>17899.9424</v>
      </c>
      <c r="D305">
        <v>1.2667299999999999</v>
      </c>
      <c r="E305">
        <v>1.2667299999999999</v>
      </c>
      <c r="F305" s="3">
        <v>911.63660000000004</v>
      </c>
      <c r="G305">
        <v>0.81833999999999996</v>
      </c>
      <c r="H305">
        <v>2066435188.4827399</v>
      </c>
      <c r="I305">
        <f t="shared" si="28"/>
        <v>5.0669199999999998E-2</v>
      </c>
      <c r="J305" s="3">
        <f t="shared" si="29"/>
        <v>4.8783199999999999E-2</v>
      </c>
      <c r="K305" s="5">
        <f t="shared" si="30"/>
        <v>6743.1553863999998</v>
      </c>
      <c r="L305">
        <f t="shared" si="31"/>
        <v>5.0783200000000001E-2</v>
      </c>
      <c r="M305">
        <f t="shared" si="32"/>
        <v>4.94272944921288E-2</v>
      </c>
      <c r="N305">
        <f t="shared" si="33"/>
        <v>956.10915058512001</v>
      </c>
      <c r="O305">
        <f t="shared" si="34"/>
        <v>4.7543070757122441E-2</v>
      </c>
    </row>
    <row r="306" spans="1:15">
      <c r="A306">
        <v>21.7</v>
      </c>
      <c r="B306">
        <v>1.6277900000000001</v>
      </c>
      <c r="C306">
        <v>17870.259279999998</v>
      </c>
      <c r="D306">
        <v>1.2746299999999999</v>
      </c>
      <c r="E306">
        <v>1.2746299999999999</v>
      </c>
      <c r="F306" s="3">
        <v>910.12485000000004</v>
      </c>
      <c r="G306">
        <v>0.82181999999999999</v>
      </c>
      <c r="H306">
        <v>2070194920.34319</v>
      </c>
      <c r="I306">
        <f t="shared" si="28"/>
        <v>5.0985199999999994E-2</v>
      </c>
      <c r="J306" s="3">
        <f t="shared" si="29"/>
        <v>4.9099199999999996E-2</v>
      </c>
      <c r="K306" s="5">
        <f t="shared" si="30"/>
        <v>6786.8351183999994</v>
      </c>
      <c r="L306">
        <f t="shared" si="31"/>
        <v>5.1099199999999997E-2</v>
      </c>
      <c r="M306">
        <f t="shared" si="32"/>
        <v>4.9728009968832587E-2</v>
      </c>
      <c r="N306">
        <f t="shared" si="33"/>
        <v>954.81125203511999</v>
      </c>
      <c r="O306">
        <f t="shared" si="34"/>
        <v>4.7843786233826228E-2</v>
      </c>
    </row>
    <row r="307" spans="1:15">
      <c r="A307">
        <v>21.8</v>
      </c>
      <c r="B307">
        <v>1.6369400000000001</v>
      </c>
      <c r="C307">
        <v>17853.236199999999</v>
      </c>
      <c r="D307">
        <v>1.2821499999999999</v>
      </c>
      <c r="E307">
        <v>1.2821499999999999</v>
      </c>
      <c r="F307" s="3">
        <v>909.25787000000003</v>
      </c>
      <c r="G307">
        <v>0.82511999999999996</v>
      </c>
      <c r="H307">
        <v>2075066465.54813</v>
      </c>
      <c r="I307">
        <f t="shared" si="28"/>
        <v>5.1285999999999998E-2</v>
      </c>
      <c r="J307" s="3">
        <f t="shared" si="29"/>
        <v>4.9399999999999999E-2</v>
      </c>
      <c r="K307" s="5">
        <f t="shared" si="30"/>
        <v>6828.4138000000003</v>
      </c>
      <c r="L307">
        <f t="shared" si="31"/>
        <v>5.1400000000000001E-2</v>
      </c>
      <c r="M307">
        <f t="shared" si="32"/>
        <v>5.0014176665168393E-2</v>
      </c>
      <c r="N307">
        <f t="shared" si="33"/>
        <v>954.17520877799996</v>
      </c>
      <c r="O307">
        <f t="shared" si="34"/>
        <v>4.8129952930162034E-2</v>
      </c>
    </row>
    <row r="308" spans="1:15">
      <c r="A308">
        <v>21.9</v>
      </c>
      <c r="B308">
        <v>1.6421699999999999</v>
      </c>
      <c r="C308">
        <v>17832.2196</v>
      </c>
      <c r="D308">
        <v>1.28982</v>
      </c>
      <c r="E308">
        <v>1.28982</v>
      </c>
      <c r="F308" s="3">
        <v>908.1875</v>
      </c>
      <c r="G308">
        <v>0.82847000000000004</v>
      </c>
      <c r="H308">
        <v>2079587830.7198601</v>
      </c>
      <c r="I308">
        <f t="shared" si="28"/>
        <v>5.1592800000000001E-2</v>
      </c>
      <c r="J308" s="3">
        <f t="shared" si="29"/>
        <v>4.9706800000000002E-2</v>
      </c>
      <c r="K308" s="5">
        <f t="shared" si="30"/>
        <v>6870.8218436000006</v>
      </c>
      <c r="L308">
        <f t="shared" si="31"/>
        <v>5.1706800000000004E-2</v>
      </c>
      <c r="M308">
        <f t="shared" si="32"/>
        <v>5.030596714037458E-2</v>
      </c>
      <c r="N308">
        <f t="shared" si="33"/>
        <v>953.33059442500007</v>
      </c>
      <c r="O308">
        <f t="shared" si="34"/>
        <v>4.8421743405368221E-2</v>
      </c>
    </row>
    <row r="309" spans="1:15">
      <c r="A309">
        <v>22</v>
      </c>
      <c r="B309">
        <v>1.65219</v>
      </c>
      <c r="C309">
        <v>17819.130420000001</v>
      </c>
      <c r="D309">
        <v>1.29802</v>
      </c>
      <c r="E309">
        <v>1.29802</v>
      </c>
      <c r="F309" s="3">
        <v>907.52088000000003</v>
      </c>
      <c r="G309">
        <v>0.83204999999999996</v>
      </c>
      <c r="H309">
        <v>2085500439.9128599</v>
      </c>
      <c r="I309">
        <f t="shared" si="28"/>
        <v>5.1920799999999996E-2</v>
      </c>
      <c r="J309" s="3">
        <f t="shared" si="29"/>
        <v>5.0034799999999997E-2</v>
      </c>
      <c r="K309" s="5">
        <f t="shared" si="30"/>
        <v>6916.1602995999992</v>
      </c>
      <c r="L309">
        <f t="shared" si="31"/>
        <v>5.2034799999999999E-2</v>
      </c>
      <c r="M309">
        <f t="shared" si="32"/>
        <v>5.0617826310344706E-2</v>
      </c>
      <c r="N309">
        <f t="shared" si="33"/>
        <v>952.92850572662394</v>
      </c>
      <c r="O309">
        <f t="shared" si="34"/>
        <v>4.8733602575338347E-2</v>
      </c>
    </row>
    <row r="310" spans="1:15">
      <c r="A310">
        <v>22.1</v>
      </c>
      <c r="B310">
        <v>1.6581699999999999</v>
      </c>
      <c r="C310">
        <v>17791.199680000002</v>
      </c>
      <c r="D310">
        <v>1.3053399999999999</v>
      </c>
      <c r="E310">
        <v>1.3053399999999999</v>
      </c>
      <c r="F310" s="3">
        <v>906.09837000000005</v>
      </c>
      <c r="G310">
        <v>0.83523000000000003</v>
      </c>
      <c r="H310">
        <v>2088862297.48225</v>
      </c>
      <c r="I310">
        <f t="shared" si="28"/>
        <v>5.2213599999999999E-2</v>
      </c>
      <c r="J310" s="3">
        <f t="shared" si="29"/>
        <v>5.03276E-2</v>
      </c>
      <c r="K310" s="5">
        <f t="shared" si="30"/>
        <v>6956.6331651999999</v>
      </c>
      <c r="L310">
        <f t="shared" si="31"/>
        <v>5.2327600000000002E-2</v>
      </c>
      <c r="M310">
        <f t="shared" si="32"/>
        <v>5.089613553041155E-2</v>
      </c>
      <c r="N310">
        <f t="shared" si="33"/>
        <v>951.70012632601197</v>
      </c>
      <c r="O310">
        <f t="shared" si="34"/>
        <v>4.9011911795405191E-2</v>
      </c>
    </row>
    <row r="311" spans="1:15">
      <c r="A311">
        <v>22.2</v>
      </c>
      <c r="B311">
        <v>1.66509</v>
      </c>
      <c r="C311">
        <v>17774.605749999999</v>
      </c>
      <c r="D311">
        <v>1.31321</v>
      </c>
      <c r="E311">
        <v>1.31321</v>
      </c>
      <c r="F311" s="3">
        <v>905.25324999999998</v>
      </c>
      <c r="G311">
        <v>0.83864000000000005</v>
      </c>
      <c r="H311">
        <v>2094044462.8614299</v>
      </c>
      <c r="I311">
        <f t="shared" si="28"/>
        <v>5.2528400000000003E-2</v>
      </c>
      <c r="J311" s="3">
        <f t="shared" si="29"/>
        <v>5.0642400000000004E-2</v>
      </c>
      <c r="K311" s="5">
        <f t="shared" si="30"/>
        <v>7000.1470248000005</v>
      </c>
      <c r="L311">
        <f t="shared" si="31"/>
        <v>5.2642400000000006E-2</v>
      </c>
      <c r="M311">
        <f t="shared" si="32"/>
        <v>5.1195269583276519E-2</v>
      </c>
      <c r="N311">
        <f t="shared" si="33"/>
        <v>951.09744718780007</v>
      </c>
      <c r="O311">
        <f t="shared" si="34"/>
        <v>4.931104584827016E-2</v>
      </c>
    </row>
    <row r="312" spans="1:15">
      <c r="A312">
        <v>22.3</v>
      </c>
      <c r="B312">
        <v>1.6717200000000001</v>
      </c>
      <c r="C312">
        <v>17745.101449999998</v>
      </c>
      <c r="D312">
        <v>1.3211999999999999</v>
      </c>
      <c r="E312">
        <v>1.3211999999999999</v>
      </c>
      <c r="F312" s="3">
        <v>903.75061000000005</v>
      </c>
      <c r="G312">
        <v>0.84208000000000005</v>
      </c>
      <c r="H312">
        <v>2097785460.6807799</v>
      </c>
      <c r="I312">
        <f t="shared" si="28"/>
        <v>5.2847999999999999E-2</v>
      </c>
      <c r="J312" s="3">
        <f t="shared" si="29"/>
        <v>5.0962E-2</v>
      </c>
      <c r="K312" s="5">
        <f t="shared" si="30"/>
        <v>7044.3243739999998</v>
      </c>
      <c r="L312">
        <f t="shared" si="31"/>
        <v>5.2962000000000002E-2</v>
      </c>
      <c r="M312">
        <f t="shared" si="32"/>
        <v>5.149887325476709E-2</v>
      </c>
      <c r="N312">
        <f t="shared" si="33"/>
        <v>949.80754858681996</v>
      </c>
      <c r="O312">
        <f t="shared" si="34"/>
        <v>4.9614649519760731E-2</v>
      </c>
    </row>
    <row r="313" spans="1:15">
      <c r="A313">
        <v>22.4</v>
      </c>
      <c r="B313">
        <v>1.6808000000000001</v>
      </c>
      <c r="C313">
        <v>17731.21357</v>
      </c>
      <c r="D313">
        <v>1.3286500000000001</v>
      </c>
      <c r="E313">
        <v>1.3286500000000001</v>
      </c>
      <c r="F313" s="3">
        <v>903.04331000000002</v>
      </c>
      <c r="G313">
        <v>0.84528999999999999</v>
      </c>
      <c r="H313">
        <v>2102867826.69226</v>
      </c>
      <c r="I313">
        <f t="shared" si="28"/>
        <v>5.3146000000000006E-2</v>
      </c>
      <c r="J313" s="3">
        <f t="shared" si="29"/>
        <v>5.1260000000000007E-2</v>
      </c>
      <c r="K313" s="5">
        <f t="shared" si="30"/>
        <v>7085.5160200000009</v>
      </c>
      <c r="L313">
        <f t="shared" si="31"/>
        <v>5.3260000000000009E-2</v>
      </c>
      <c r="M313">
        <f t="shared" si="32"/>
        <v>5.1781875012596228E-2</v>
      </c>
      <c r="N313">
        <f t="shared" si="33"/>
        <v>949.33331007060008</v>
      </c>
      <c r="O313">
        <f t="shared" si="34"/>
        <v>4.9897651277589869E-2</v>
      </c>
    </row>
    <row r="314" spans="1:15">
      <c r="A314">
        <v>22.431799999999999</v>
      </c>
      <c r="B314">
        <v>1.6829099999999999</v>
      </c>
      <c r="C314">
        <v>17722.082139999999</v>
      </c>
      <c r="D314">
        <v>1.3316399999999999</v>
      </c>
      <c r="E314">
        <v>1.3316399999999999</v>
      </c>
      <c r="F314" s="3">
        <v>902.57825000000003</v>
      </c>
      <c r="G314">
        <v>0.84657000000000004</v>
      </c>
      <c r="H314">
        <v>2104489553.8816299</v>
      </c>
      <c r="I314">
        <f t="shared" si="28"/>
        <v>5.3265599999999996E-2</v>
      </c>
      <c r="J314" s="3">
        <f t="shared" si="29"/>
        <v>5.1379599999999997E-2</v>
      </c>
      <c r="K314" s="5">
        <f t="shared" si="30"/>
        <v>7102.0479691999999</v>
      </c>
      <c r="L314">
        <f t="shared" si="31"/>
        <v>5.3379599999999999E-2</v>
      </c>
      <c r="M314">
        <f t="shared" si="32"/>
        <v>5.1895433065664902E-2</v>
      </c>
      <c r="N314">
        <f t="shared" si="33"/>
        <v>948.95235945369996</v>
      </c>
      <c r="O314">
        <f t="shared" si="34"/>
        <v>5.0011209330658543E-2</v>
      </c>
    </row>
    <row r="315" spans="1:15">
      <c r="A315">
        <v>22.5</v>
      </c>
      <c r="B315">
        <v>1.68828</v>
      </c>
      <c r="C315">
        <v>17708.08697</v>
      </c>
      <c r="D315">
        <v>1.3366100000000001</v>
      </c>
      <c r="E315">
        <v>1.3366100000000001</v>
      </c>
      <c r="F315" s="3">
        <v>901.86548000000005</v>
      </c>
      <c r="G315">
        <v>0.84870000000000001</v>
      </c>
      <c r="H315">
        <v>2107309487.40768</v>
      </c>
      <c r="I315">
        <f t="shared" si="28"/>
        <v>5.3464400000000002E-2</v>
      </c>
      <c r="J315" s="3">
        <f t="shared" si="29"/>
        <v>5.1578400000000003E-2</v>
      </c>
      <c r="K315" s="5">
        <f t="shared" si="30"/>
        <v>7129.5274968000003</v>
      </c>
      <c r="L315">
        <f t="shared" si="31"/>
        <v>5.3578400000000005E-2</v>
      </c>
      <c r="M315">
        <f t="shared" si="32"/>
        <v>5.2084161569640276E-2</v>
      </c>
      <c r="N315">
        <f t="shared" si="33"/>
        <v>948.38225847363196</v>
      </c>
      <c r="O315">
        <f t="shared" si="34"/>
        <v>5.0199937834633918E-2</v>
      </c>
    </row>
    <row r="316" spans="1:15">
      <c r="A316">
        <v>22.6</v>
      </c>
      <c r="B316">
        <v>1.6944600000000001</v>
      </c>
      <c r="C316">
        <v>17686.736580000001</v>
      </c>
      <c r="D316">
        <v>1.34433</v>
      </c>
      <c r="E316">
        <v>1.34433</v>
      </c>
      <c r="F316" s="3">
        <v>900.77810999999997</v>
      </c>
      <c r="G316">
        <v>0.85199999999999998</v>
      </c>
      <c r="H316">
        <v>2111720319.8626599</v>
      </c>
      <c r="I316">
        <f t="shared" si="28"/>
        <v>5.37732E-2</v>
      </c>
      <c r="J316" s="3">
        <f t="shared" si="29"/>
        <v>5.1887200000000001E-2</v>
      </c>
      <c r="K316" s="5">
        <f t="shared" si="30"/>
        <v>7172.2119944000005</v>
      </c>
      <c r="L316">
        <f t="shared" si="31"/>
        <v>5.3887200000000003E-2</v>
      </c>
      <c r="M316">
        <f t="shared" si="32"/>
        <v>5.2377246698920868E-2</v>
      </c>
      <c r="N316">
        <f t="shared" si="33"/>
        <v>947.5169639491919</v>
      </c>
      <c r="O316">
        <f t="shared" si="34"/>
        <v>5.0493022963914509E-2</v>
      </c>
    </row>
    <row r="317" spans="1:15">
      <c r="A317">
        <v>22.7</v>
      </c>
      <c r="B317">
        <v>1.70217</v>
      </c>
      <c r="C317">
        <v>17659.401890000001</v>
      </c>
      <c r="D317">
        <v>1.35181</v>
      </c>
      <c r="E317">
        <v>1.35181</v>
      </c>
      <c r="F317" s="3">
        <v>899.38597000000004</v>
      </c>
      <c r="G317">
        <v>0.85519000000000001</v>
      </c>
      <c r="H317">
        <v>2115185766.7727101</v>
      </c>
      <c r="I317">
        <f t="shared" si="28"/>
        <v>5.40724E-2</v>
      </c>
      <c r="J317" s="3">
        <f t="shared" si="29"/>
        <v>5.2186400000000001E-2</v>
      </c>
      <c r="K317" s="5">
        <f t="shared" si="30"/>
        <v>7213.5695127999998</v>
      </c>
      <c r="L317">
        <f t="shared" si="31"/>
        <v>5.4186400000000003E-2</v>
      </c>
      <c r="M317">
        <f t="shared" si="32"/>
        <v>5.2661138462159536E-2</v>
      </c>
      <c r="N317">
        <f t="shared" si="33"/>
        <v>946.32168598480814</v>
      </c>
      <c r="O317">
        <f t="shared" si="34"/>
        <v>5.0776914727153177E-2</v>
      </c>
    </row>
    <row r="318" spans="1:15">
      <c r="A318">
        <v>22.8</v>
      </c>
      <c r="B318">
        <v>1.71041</v>
      </c>
      <c r="C318">
        <v>17643.511299999998</v>
      </c>
      <c r="D318">
        <v>1.35982</v>
      </c>
      <c r="E318">
        <v>1.35982</v>
      </c>
      <c r="F318" s="3">
        <v>898.57667000000004</v>
      </c>
      <c r="G318">
        <v>0.85858000000000001</v>
      </c>
      <c r="H318">
        <v>2120476801.0707099</v>
      </c>
      <c r="I318">
        <f t="shared" si="28"/>
        <v>5.4392799999999998E-2</v>
      </c>
      <c r="J318" s="3">
        <f t="shared" si="29"/>
        <v>5.2506799999999999E-2</v>
      </c>
      <c r="K318" s="5">
        <f t="shared" si="30"/>
        <v>7257.8574435999999</v>
      </c>
      <c r="L318">
        <f t="shared" si="31"/>
        <v>5.4506800000000001E-2</v>
      </c>
      <c r="M318">
        <f t="shared" si="32"/>
        <v>5.2965056214718399E-2</v>
      </c>
      <c r="N318">
        <f t="shared" si="33"/>
        <v>945.75805549635595</v>
      </c>
      <c r="O318">
        <f t="shared" si="34"/>
        <v>5.1080832479712041E-2</v>
      </c>
    </row>
    <row r="319" spans="1:15">
      <c r="A319">
        <v>22.9</v>
      </c>
      <c r="B319">
        <v>1.7177899999999999</v>
      </c>
      <c r="C319">
        <v>17613.196370000001</v>
      </c>
      <c r="D319">
        <v>1.36785</v>
      </c>
      <c r="E319">
        <v>1.36785</v>
      </c>
      <c r="F319" s="3">
        <v>897.03273999999999</v>
      </c>
      <c r="G319">
        <v>0.86197999999999997</v>
      </c>
      <c r="H319">
        <v>2124042147.8078799</v>
      </c>
      <c r="I319">
        <f t="shared" si="28"/>
        <v>5.4713999999999999E-2</v>
      </c>
      <c r="J319" s="3">
        <f t="shared" si="29"/>
        <v>5.2828E-2</v>
      </c>
      <c r="K319" s="5">
        <f t="shared" si="30"/>
        <v>7302.255956</v>
      </c>
      <c r="L319">
        <f t="shared" si="31"/>
        <v>5.4828000000000002E-2</v>
      </c>
      <c r="M319">
        <f t="shared" si="32"/>
        <v>5.3269640129087352E-2</v>
      </c>
      <c r="N319">
        <f t="shared" si="33"/>
        <v>944.42118558872005</v>
      </c>
      <c r="O319">
        <f t="shared" si="34"/>
        <v>5.1385416394080993E-2</v>
      </c>
    </row>
    <row r="320" spans="1:15">
      <c r="A320">
        <v>23</v>
      </c>
      <c r="B320">
        <v>1.7256899999999999</v>
      </c>
      <c r="C320">
        <v>17599.68996</v>
      </c>
      <c r="D320">
        <v>1.3750599999999999</v>
      </c>
      <c r="E320">
        <v>1.3750599999999999</v>
      </c>
      <c r="F320" s="3">
        <v>896.34486000000004</v>
      </c>
      <c r="G320">
        <v>0.86502000000000001</v>
      </c>
      <c r="H320">
        <v>2128868592.8727601</v>
      </c>
      <c r="I320">
        <f t="shared" si="28"/>
        <v>5.50024E-2</v>
      </c>
      <c r="J320" s="3">
        <f t="shared" si="29"/>
        <v>5.3116400000000001E-2</v>
      </c>
      <c r="K320" s="5">
        <f t="shared" si="30"/>
        <v>7342.1206228000001</v>
      </c>
      <c r="L320">
        <f t="shared" si="31"/>
        <v>5.5116400000000003E-2</v>
      </c>
      <c r="M320">
        <f t="shared" si="32"/>
        <v>5.3543041806958874E-2</v>
      </c>
      <c r="N320">
        <f t="shared" si="33"/>
        <v>943.95547212170402</v>
      </c>
      <c r="O320">
        <f t="shared" si="34"/>
        <v>5.1658818071952516E-2</v>
      </c>
    </row>
    <row r="321" spans="1:15">
      <c r="A321">
        <v>23.1</v>
      </c>
      <c r="B321">
        <v>1.73407</v>
      </c>
      <c r="C321">
        <v>17579.221730000001</v>
      </c>
      <c r="D321">
        <v>1.3834900000000001</v>
      </c>
      <c r="E321">
        <v>1.3834900000000001</v>
      </c>
      <c r="F321" s="3">
        <v>895.30242999999996</v>
      </c>
      <c r="G321">
        <v>0.86856999999999995</v>
      </c>
      <c r="H321">
        <v>2133946443.29111</v>
      </c>
      <c r="I321">
        <f t="shared" si="28"/>
        <v>5.5339600000000003E-2</v>
      </c>
      <c r="J321" s="3">
        <f t="shared" si="29"/>
        <v>5.3453600000000004E-2</v>
      </c>
      <c r="K321" s="5">
        <f t="shared" si="30"/>
        <v>7388.7307672000006</v>
      </c>
      <c r="L321">
        <f t="shared" si="31"/>
        <v>5.5453600000000006E-2</v>
      </c>
      <c r="M321">
        <f t="shared" si="32"/>
        <v>5.3862610865310405E-2</v>
      </c>
      <c r="N321">
        <f t="shared" si="33"/>
        <v>943.15956797224806</v>
      </c>
      <c r="O321">
        <f t="shared" si="34"/>
        <v>5.1978387130304046E-2</v>
      </c>
    </row>
    <row r="322" spans="1:15">
      <c r="A322">
        <v>23.2</v>
      </c>
      <c r="B322">
        <v>1.74081</v>
      </c>
      <c r="C322">
        <v>17556.488509999999</v>
      </c>
      <c r="D322">
        <v>1.3906000000000001</v>
      </c>
      <c r="E322">
        <v>1.3906000000000001</v>
      </c>
      <c r="F322" s="3">
        <v>894.14463000000001</v>
      </c>
      <c r="G322">
        <v>0.87153999999999998</v>
      </c>
      <c r="H322">
        <v>2137542301.8436699</v>
      </c>
      <c r="I322">
        <f t="shared" si="28"/>
        <v>5.5624E-2</v>
      </c>
      <c r="J322" s="3">
        <f t="shared" si="29"/>
        <v>5.3738000000000001E-2</v>
      </c>
      <c r="K322" s="5">
        <f t="shared" si="30"/>
        <v>7428.0425260000002</v>
      </c>
      <c r="L322">
        <f t="shared" si="31"/>
        <v>5.5738000000000003E-2</v>
      </c>
      <c r="M322">
        <f t="shared" si="32"/>
        <v>5.413206127338039E-2</v>
      </c>
      <c r="N322">
        <f t="shared" si="33"/>
        <v>942.19417412694008</v>
      </c>
      <c r="O322">
        <f t="shared" si="34"/>
        <v>5.2247837538374031E-2</v>
      </c>
    </row>
    <row r="323" spans="1:15">
      <c r="A323">
        <v>23.3</v>
      </c>
      <c r="B323">
        <v>1.74658</v>
      </c>
      <c r="C323">
        <v>17536.38983</v>
      </c>
      <c r="D323">
        <v>1.3985399999999999</v>
      </c>
      <c r="E323">
        <v>1.3985399999999999</v>
      </c>
      <c r="F323" s="3">
        <v>893.12102000000004</v>
      </c>
      <c r="G323">
        <v>0.87485999999999997</v>
      </c>
      <c r="H323">
        <v>2142184700.34548</v>
      </c>
      <c r="I323">
        <f t="shared" si="28"/>
        <v>5.5941599999999994E-2</v>
      </c>
      <c r="J323" s="3">
        <f t="shared" si="29"/>
        <v>5.4055599999999995E-2</v>
      </c>
      <c r="K323" s="5">
        <f t="shared" si="30"/>
        <v>7471.9434211999996</v>
      </c>
      <c r="L323">
        <f t="shared" si="31"/>
        <v>5.6055599999999997E-2</v>
      </c>
      <c r="M323">
        <f t="shared" si="32"/>
        <v>5.4432880724497666E-2</v>
      </c>
      <c r="N323">
        <f t="shared" si="33"/>
        <v>941.39921260871211</v>
      </c>
      <c r="O323">
        <f t="shared" si="34"/>
        <v>5.2548656989491307E-2</v>
      </c>
    </row>
    <row r="324" spans="1:15">
      <c r="A324">
        <v>23.4</v>
      </c>
      <c r="B324">
        <v>1.7561500000000001</v>
      </c>
      <c r="C324">
        <v>17517.912390000001</v>
      </c>
      <c r="D324">
        <v>1.4060900000000001</v>
      </c>
      <c r="E324">
        <v>1.4060900000000001</v>
      </c>
      <c r="F324" s="3">
        <v>892.17997000000003</v>
      </c>
      <c r="G324">
        <v>0.878</v>
      </c>
      <c r="H324">
        <v>2146666550.9288599</v>
      </c>
      <c r="I324">
        <f t="shared" si="28"/>
        <v>5.6243600000000005E-2</v>
      </c>
      <c r="J324" s="3">
        <f t="shared" si="29"/>
        <v>5.4357600000000006E-2</v>
      </c>
      <c r="K324" s="5">
        <f t="shared" si="30"/>
        <v>7513.6879752000004</v>
      </c>
      <c r="L324">
        <f t="shared" si="31"/>
        <v>5.6357600000000008E-2</v>
      </c>
      <c r="M324">
        <f t="shared" si="32"/>
        <v>5.4718840499292015E-2</v>
      </c>
      <c r="N324">
        <f t="shared" si="33"/>
        <v>940.67673193727194</v>
      </c>
      <c r="O324">
        <f t="shared" si="34"/>
        <v>5.2834616764285657E-2</v>
      </c>
    </row>
    <row r="325" spans="1:15">
      <c r="A325">
        <v>23.5</v>
      </c>
      <c r="B325">
        <v>1.76339</v>
      </c>
      <c r="C325">
        <v>17492.127420000001</v>
      </c>
      <c r="D325">
        <v>1.4144300000000001</v>
      </c>
      <c r="E325">
        <v>1.4144300000000001</v>
      </c>
      <c r="F325" s="3">
        <v>890.86675000000002</v>
      </c>
      <c r="G325">
        <v>0.88146000000000002</v>
      </c>
      <c r="H325">
        <v>2150936817.7736902</v>
      </c>
      <c r="I325">
        <f t="shared" si="28"/>
        <v>5.6577200000000001E-2</v>
      </c>
      <c r="J325" s="3">
        <f t="shared" si="29"/>
        <v>5.4691200000000002E-2</v>
      </c>
      <c r="K325" s="5">
        <f t="shared" si="30"/>
        <v>7559.8005024000004</v>
      </c>
      <c r="L325">
        <f t="shared" si="31"/>
        <v>5.6691200000000004E-2</v>
      </c>
      <c r="M325">
        <f t="shared" si="32"/>
        <v>5.503462686676084E-2</v>
      </c>
      <c r="N325">
        <f t="shared" si="33"/>
        <v>939.58932159760002</v>
      </c>
      <c r="O325">
        <f t="shared" si="34"/>
        <v>5.3150403131754481E-2</v>
      </c>
    </row>
    <row r="326" spans="1:15">
      <c r="A326">
        <v>23.582799999999999</v>
      </c>
      <c r="B326">
        <v>1.76945</v>
      </c>
      <c r="C326">
        <v>17478.406429999999</v>
      </c>
      <c r="D326">
        <v>1.4203699999999999</v>
      </c>
      <c r="E326">
        <v>1.4203699999999999</v>
      </c>
      <c r="F326" s="3">
        <v>890.16794000000004</v>
      </c>
      <c r="G326">
        <v>0.88392000000000004</v>
      </c>
      <c r="H326">
        <v>2154538173.0541801</v>
      </c>
      <c r="I326">
        <f t="shared" si="28"/>
        <v>5.6814799999999999E-2</v>
      </c>
      <c r="J326" s="3">
        <f t="shared" si="29"/>
        <v>5.49288E-2</v>
      </c>
      <c r="K326" s="5">
        <f t="shared" si="30"/>
        <v>7592.6432376000002</v>
      </c>
      <c r="L326">
        <f t="shared" si="31"/>
        <v>5.6928800000000002E-2</v>
      </c>
      <c r="M326">
        <f t="shared" si="32"/>
        <v>5.5259478669929397E-2</v>
      </c>
      <c r="N326">
        <f t="shared" si="33"/>
        <v>939.06379674267191</v>
      </c>
      <c r="O326">
        <f t="shared" si="34"/>
        <v>5.3375254934923039E-2</v>
      </c>
    </row>
    <row r="327" spans="1:15">
      <c r="A327">
        <v>23.6</v>
      </c>
      <c r="B327">
        <v>1.7713099999999999</v>
      </c>
      <c r="C327">
        <v>17473.149300000001</v>
      </c>
      <c r="D327">
        <v>1.42198</v>
      </c>
      <c r="E327">
        <v>1.42198</v>
      </c>
      <c r="F327" s="3">
        <v>889.90020000000004</v>
      </c>
      <c r="G327">
        <v>0.88458000000000003</v>
      </c>
      <c r="H327">
        <v>2155318294.99088</v>
      </c>
      <c r="I327">
        <f t="shared" si="28"/>
        <v>5.6879199999999998E-2</v>
      </c>
      <c r="J327" s="3">
        <f t="shared" si="29"/>
        <v>5.4993199999999999E-2</v>
      </c>
      <c r="K327" s="5">
        <f t="shared" si="30"/>
        <v>7601.5450564000002</v>
      </c>
      <c r="L327">
        <f t="shared" si="31"/>
        <v>5.6993200000000001E-2</v>
      </c>
      <c r="M327">
        <f t="shared" si="32"/>
        <v>5.5320414642705026E-2</v>
      </c>
      <c r="N327">
        <f t="shared" si="33"/>
        <v>938.83865967864006</v>
      </c>
      <c r="O327">
        <f t="shared" si="34"/>
        <v>5.3436190907698668E-2</v>
      </c>
    </row>
    <row r="328" spans="1:15">
      <c r="A328">
        <v>23.7</v>
      </c>
      <c r="B328">
        <v>1.77715</v>
      </c>
      <c r="C328">
        <v>17452.442650000001</v>
      </c>
      <c r="D328">
        <v>1.42937</v>
      </c>
      <c r="E328">
        <v>1.42937</v>
      </c>
      <c r="F328" s="3">
        <v>888.84562000000005</v>
      </c>
      <c r="G328">
        <v>0.88763000000000003</v>
      </c>
      <c r="H328">
        <v>2159330910.3795099</v>
      </c>
      <c r="I328">
        <f t="shared" ref="I328:I391" si="35">D328/25</f>
        <v>5.7174799999999998E-2</v>
      </c>
      <c r="J328" s="3">
        <f t="shared" ref="J328:J391" si="36">I328-$I$7</f>
        <v>5.5288799999999999E-2</v>
      </c>
      <c r="K328" s="5">
        <f t="shared" ref="K328:K391" si="37">(138227*J328)</f>
        <v>7642.4049575999998</v>
      </c>
      <c r="L328">
        <f t="shared" ref="L328:L391" si="38">J328+0.002</f>
        <v>5.7288800000000001E-2</v>
      </c>
      <c r="M328">
        <f t="shared" ref="M328:M391" si="39">LN((25+D328)/25)</f>
        <v>5.5600066914526181E-2</v>
      </c>
      <c r="N328">
        <f t="shared" ref="N328:N391" si="40">F328*(J328+1)</f>
        <v>937.98882771505612</v>
      </c>
      <c r="O328">
        <f t="shared" ref="O328:O391" si="41">M328-$M$7</f>
        <v>5.3715843179519822E-2</v>
      </c>
    </row>
    <row r="329" spans="1:15">
      <c r="A329">
        <v>23.8</v>
      </c>
      <c r="B329">
        <v>1.7844100000000001</v>
      </c>
      <c r="C329">
        <v>17435.216899999999</v>
      </c>
      <c r="D329">
        <v>1.43764</v>
      </c>
      <c r="E329">
        <v>1.43764</v>
      </c>
      <c r="F329" s="3">
        <v>887.96831999999995</v>
      </c>
      <c r="G329">
        <v>0.89102999999999999</v>
      </c>
      <c r="H329">
        <v>2164549870.24932</v>
      </c>
      <c r="I329">
        <f t="shared" si="35"/>
        <v>5.7505600000000004E-2</v>
      </c>
      <c r="J329" s="3">
        <f t="shared" si="36"/>
        <v>5.5619600000000005E-2</v>
      </c>
      <c r="K329" s="5">
        <f t="shared" si="37"/>
        <v>7688.1304492000008</v>
      </c>
      <c r="L329">
        <f t="shared" si="38"/>
        <v>5.7619600000000007E-2</v>
      </c>
      <c r="M329">
        <f t="shared" si="39"/>
        <v>5.5912927432549102E-2</v>
      </c>
      <c r="N329">
        <f t="shared" si="40"/>
        <v>937.35676277107189</v>
      </c>
      <c r="O329">
        <f t="shared" si="41"/>
        <v>5.4028703697542743E-2</v>
      </c>
    </row>
    <row r="330" spans="1:15">
      <c r="A330">
        <v>23.9</v>
      </c>
      <c r="B330">
        <v>1.79206</v>
      </c>
      <c r="C330">
        <v>17416.954040000001</v>
      </c>
      <c r="D330">
        <v>1.44442</v>
      </c>
      <c r="E330">
        <v>1.44442</v>
      </c>
      <c r="F330" s="3">
        <v>887.03819999999996</v>
      </c>
      <c r="G330">
        <v>0.89380999999999999</v>
      </c>
      <c r="H330">
        <v>2168291426.4151902</v>
      </c>
      <c r="I330">
        <f t="shared" si="35"/>
        <v>5.7776800000000003E-2</v>
      </c>
      <c r="J330" s="3">
        <f t="shared" si="36"/>
        <v>5.5890800000000004E-2</v>
      </c>
      <c r="K330" s="5">
        <f t="shared" si="37"/>
        <v>7725.6176116000006</v>
      </c>
      <c r="L330">
        <f t="shared" si="38"/>
        <v>5.7890800000000006E-2</v>
      </c>
      <c r="M330">
        <f t="shared" si="39"/>
        <v>5.6169347096879499E-2</v>
      </c>
      <c r="N330">
        <f t="shared" si="40"/>
        <v>936.61547462855992</v>
      </c>
      <c r="O330">
        <f t="shared" si="41"/>
        <v>5.428512336187314E-2</v>
      </c>
    </row>
    <row r="331" spans="1:15">
      <c r="A331">
        <v>24</v>
      </c>
      <c r="B331">
        <v>1.7988900000000001</v>
      </c>
      <c r="C331">
        <v>17403.68605</v>
      </c>
      <c r="D331">
        <v>1.45238</v>
      </c>
      <c r="E331">
        <v>1.45238</v>
      </c>
      <c r="F331" s="3">
        <v>886.36247000000003</v>
      </c>
      <c r="G331">
        <v>0.89705999999999997</v>
      </c>
      <c r="H331">
        <v>2173699236.9954801</v>
      </c>
      <c r="I331">
        <f t="shared" si="35"/>
        <v>5.80952E-2</v>
      </c>
      <c r="J331" s="3">
        <f t="shared" si="36"/>
        <v>5.6209200000000001E-2</v>
      </c>
      <c r="K331" s="5">
        <f t="shared" si="37"/>
        <v>7769.6290884</v>
      </c>
      <c r="L331">
        <f t="shared" si="38"/>
        <v>5.8209200000000003E-2</v>
      </c>
      <c r="M331">
        <f t="shared" si="39"/>
        <v>5.6470310484460051E-2</v>
      </c>
      <c r="N331">
        <f t="shared" si="40"/>
        <v>936.18419534872407</v>
      </c>
      <c r="O331">
        <f t="shared" si="41"/>
        <v>5.4586086749453692E-2</v>
      </c>
    </row>
    <row r="332" spans="1:15">
      <c r="A332">
        <v>24.1</v>
      </c>
      <c r="B332">
        <v>1.80846</v>
      </c>
      <c r="C332">
        <v>17363.476750000002</v>
      </c>
      <c r="D332">
        <v>1.4602900000000001</v>
      </c>
      <c r="E332">
        <v>1.4602900000000001</v>
      </c>
      <c r="F332" s="3">
        <v>884.31461999999999</v>
      </c>
      <c r="G332">
        <v>0.90027999999999997</v>
      </c>
      <c r="H332">
        <v>2175672981.3007798</v>
      </c>
      <c r="I332">
        <f t="shared" si="35"/>
        <v>5.8411600000000001E-2</v>
      </c>
      <c r="J332" s="3">
        <f t="shared" si="36"/>
        <v>5.6525600000000002E-2</v>
      </c>
      <c r="K332" s="5">
        <f t="shared" si="37"/>
        <v>7813.3641112000005</v>
      </c>
      <c r="L332">
        <f t="shared" si="38"/>
        <v>5.8525600000000004E-2</v>
      </c>
      <c r="M332">
        <f t="shared" si="39"/>
        <v>5.6769293698080661E-2</v>
      </c>
      <c r="N332">
        <f t="shared" si="40"/>
        <v>934.30103448427201</v>
      </c>
      <c r="O332">
        <f t="shared" si="41"/>
        <v>5.4885069963074302E-2</v>
      </c>
    </row>
    <row r="333" spans="1:15">
      <c r="A333">
        <v>24.2</v>
      </c>
      <c r="B333">
        <v>1.8143400000000001</v>
      </c>
      <c r="C333">
        <v>17346.167560000002</v>
      </c>
      <c r="D333">
        <v>1.4682599999999999</v>
      </c>
      <c r="E333">
        <v>1.4682599999999999</v>
      </c>
      <c r="F333" s="3">
        <v>883.43307000000004</v>
      </c>
      <c r="G333">
        <v>0.90351000000000004</v>
      </c>
      <c r="H333">
        <v>2180539047.5282798</v>
      </c>
      <c r="I333">
        <f t="shared" si="35"/>
        <v>5.8730399999999995E-2</v>
      </c>
      <c r="J333" s="3">
        <f t="shared" si="36"/>
        <v>5.6844399999999996E-2</v>
      </c>
      <c r="K333" s="5">
        <f t="shared" si="37"/>
        <v>7857.4308787999998</v>
      </c>
      <c r="L333">
        <f t="shared" si="38"/>
        <v>5.8844399999999998E-2</v>
      </c>
      <c r="M333">
        <f t="shared" si="39"/>
        <v>5.7070454416076312E-2</v>
      </c>
      <c r="N333">
        <f t="shared" si="40"/>
        <v>933.65129280430801</v>
      </c>
      <c r="O333">
        <f t="shared" si="41"/>
        <v>5.5186230681069953E-2</v>
      </c>
    </row>
    <row r="334" spans="1:15">
      <c r="A334">
        <v>24.3</v>
      </c>
      <c r="B334">
        <v>1.82456</v>
      </c>
      <c r="C334">
        <v>17335.855960000001</v>
      </c>
      <c r="D334">
        <v>1.4759500000000001</v>
      </c>
      <c r="E334">
        <v>1.4759500000000001</v>
      </c>
      <c r="F334" s="3">
        <v>882.90791000000002</v>
      </c>
      <c r="G334">
        <v>0.90663000000000005</v>
      </c>
      <c r="H334">
        <v>2186038060.3292398</v>
      </c>
      <c r="I334">
        <f t="shared" si="35"/>
        <v>5.9038000000000007E-2</v>
      </c>
      <c r="J334" s="3">
        <f t="shared" si="36"/>
        <v>5.7152000000000008E-2</v>
      </c>
      <c r="K334" s="5">
        <f t="shared" si="37"/>
        <v>7899.9495040000011</v>
      </c>
      <c r="L334">
        <f t="shared" si="38"/>
        <v>5.915200000000001E-2</v>
      </c>
      <c r="M334">
        <f t="shared" si="39"/>
        <v>5.736094888389754E-2</v>
      </c>
      <c r="N334">
        <f t="shared" si="40"/>
        <v>933.36786287232007</v>
      </c>
      <c r="O334">
        <f t="shared" si="41"/>
        <v>5.5476725148891182E-2</v>
      </c>
    </row>
    <row r="335" spans="1:15">
      <c r="A335">
        <v>24.4</v>
      </c>
      <c r="B335">
        <v>1.8301400000000001</v>
      </c>
      <c r="C335">
        <v>17313.539980000001</v>
      </c>
      <c r="D335">
        <v>1.4831700000000001</v>
      </c>
      <c r="E335">
        <v>1.4831700000000001</v>
      </c>
      <c r="F335" s="3">
        <v>881.77137000000005</v>
      </c>
      <c r="G335">
        <v>0.90952999999999995</v>
      </c>
      <c r="H335">
        <v>2189584824.2816901</v>
      </c>
      <c r="I335">
        <f t="shared" si="35"/>
        <v>5.9326800000000006E-2</v>
      </c>
      <c r="J335" s="3">
        <f t="shared" si="36"/>
        <v>5.7440800000000007E-2</v>
      </c>
      <c r="K335" s="5">
        <f t="shared" si="37"/>
        <v>7939.8694616000012</v>
      </c>
      <c r="L335">
        <f t="shared" si="38"/>
        <v>5.9440800000000009E-2</v>
      </c>
      <c r="M335">
        <f t="shared" si="39"/>
        <v>5.7633612026515006E-2</v>
      </c>
      <c r="N335">
        <f t="shared" si="40"/>
        <v>932.42102290989601</v>
      </c>
      <c r="O335">
        <f t="shared" si="41"/>
        <v>5.5749388291508647E-2</v>
      </c>
    </row>
    <row r="336" spans="1:15">
      <c r="A336">
        <v>24.5</v>
      </c>
      <c r="B336">
        <v>1.8371599999999999</v>
      </c>
      <c r="C336">
        <v>17287.48083</v>
      </c>
      <c r="D336">
        <v>1.49078</v>
      </c>
      <c r="E336">
        <v>1.49078</v>
      </c>
      <c r="F336" s="3">
        <v>880.44417999999996</v>
      </c>
      <c r="G336">
        <v>0.91259999999999997</v>
      </c>
      <c r="H336">
        <v>2192992035.8783698</v>
      </c>
      <c r="I336">
        <f t="shared" si="35"/>
        <v>5.9631200000000002E-2</v>
      </c>
      <c r="J336" s="3">
        <f t="shared" si="36"/>
        <v>5.7745200000000003E-2</v>
      </c>
      <c r="K336" s="5">
        <f t="shared" si="37"/>
        <v>7981.9457604000008</v>
      </c>
      <c r="L336">
        <f t="shared" si="38"/>
        <v>5.9745200000000005E-2</v>
      </c>
      <c r="M336">
        <f t="shared" si="39"/>
        <v>5.7920923055892699E-2</v>
      </c>
      <c r="N336">
        <f t="shared" si="40"/>
        <v>931.28560526293597</v>
      </c>
      <c r="O336">
        <f t="shared" si="41"/>
        <v>5.6036699320886341E-2</v>
      </c>
    </row>
    <row r="337" spans="1:15">
      <c r="A337">
        <v>24.6</v>
      </c>
      <c r="B337">
        <v>1.84453</v>
      </c>
      <c r="C337">
        <v>17273.390289999999</v>
      </c>
      <c r="D337">
        <v>1.4986600000000001</v>
      </c>
      <c r="E337">
        <v>1.4986600000000001</v>
      </c>
      <c r="F337" s="3">
        <v>879.72655999999995</v>
      </c>
      <c r="G337">
        <v>0.91576000000000002</v>
      </c>
      <c r="H337">
        <v>2198140533.6922898</v>
      </c>
      <c r="I337">
        <f t="shared" si="35"/>
        <v>5.9946400000000004E-2</v>
      </c>
      <c r="J337" s="3">
        <f t="shared" si="36"/>
        <v>5.8060400000000005E-2</v>
      </c>
      <c r="K337" s="5">
        <f t="shared" si="37"/>
        <v>8025.5149108000005</v>
      </c>
      <c r="L337">
        <f t="shared" si="38"/>
        <v>6.0060400000000007E-2</v>
      </c>
      <c r="M337">
        <f t="shared" si="39"/>
        <v>5.8218340807734803E-2</v>
      </c>
      <c r="N337">
        <f t="shared" si="40"/>
        <v>930.80383596422394</v>
      </c>
      <c r="O337">
        <f t="shared" si="41"/>
        <v>5.6334117072728444E-2</v>
      </c>
    </row>
    <row r="338" spans="1:15">
      <c r="A338">
        <v>24.7</v>
      </c>
      <c r="B338">
        <v>1.8528800000000001</v>
      </c>
      <c r="C338">
        <v>17252.397540000002</v>
      </c>
      <c r="D338">
        <v>1.5064</v>
      </c>
      <c r="E338">
        <v>1.5064</v>
      </c>
      <c r="F338" s="3">
        <v>878.65741000000003</v>
      </c>
      <c r="G338">
        <v>0.91884999999999994</v>
      </c>
      <c r="H338">
        <v>2202269594.1110201</v>
      </c>
      <c r="I338">
        <f t="shared" si="35"/>
        <v>6.0255999999999997E-2</v>
      </c>
      <c r="J338" s="3">
        <f t="shared" si="36"/>
        <v>5.8369999999999998E-2</v>
      </c>
      <c r="K338" s="5">
        <f t="shared" si="37"/>
        <v>8068.3099899999997</v>
      </c>
      <c r="L338">
        <f t="shared" si="38"/>
        <v>6.037E-2</v>
      </c>
      <c r="M338">
        <f t="shared" si="39"/>
        <v>5.8510388399229209E-2</v>
      </c>
      <c r="N338">
        <f t="shared" si="40"/>
        <v>929.94464302170002</v>
      </c>
      <c r="O338">
        <f t="shared" si="41"/>
        <v>5.662616466422285E-2</v>
      </c>
    </row>
    <row r="339" spans="1:15">
      <c r="A339">
        <v>24.8</v>
      </c>
      <c r="B339">
        <v>1.86114</v>
      </c>
      <c r="C339">
        <v>17223.346229999999</v>
      </c>
      <c r="D339">
        <v>1.5146200000000001</v>
      </c>
      <c r="E339">
        <v>1.5146200000000001</v>
      </c>
      <c r="F339" s="3">
        <v>877.17783999999995</v>
      </c>
      <c r="G339">
        <v>0.92212000000000005</v>
      </c>
      <c r="H339">
        <v>2205769832.20333</v>
      </c>
      <c r="I339">
        <f t="shared" si="35"/>
        <v>6.0584800000000001E-2</v>
      </c>
      <c r="J339" s="3">
        <f t="shared" si="36"/>
        <v>5.8698800000000002E-2</v>
      </c>
      <c r="K339" s="5">
        <f t="shared" si="37"/>
        <v>8113.7590276000001</v>
      </c>
      <c r="L339">
        <f t="shared" si="38"/>
        <v>6.0698800000000004E-2</v>
      </c>
      <c r="M339">
        <f t="shared" si="39"/>
        <v>5.8820454107729708E-2</v>
      </c>
      <c r="N339">
        <f t="shared" si="40"/>
        <v>928.66712659459188</v>
      </c>
      <c r="O339">
        <f t="shared" si="41"/>
        <v>5.693623037272335E-2</v>
      </c>
    </row>
    <row r="340" spans="1:15">
      <c r="A340">
        <v>24.819800000000001</v>
      </c>
      <c r="B340">
        <v>1.8615900000000001</v>
      </c>
      <c r="C340">
        <v>17225.19398</v>
      </c>
      <c r="D340">
        <v>1.5158</v>
      </c>
      <c r="E340">
        <v>1.5158</v>
      </c>
      <c r="F340" s="3">
        <v>877.27193999999997</v>
      </c>
      <c r="G340">
        <v>0.92259000000000002</v>
      </c>
      <c r="H340">
        <v>2207044416.3797402</v>
      </c>
      <c r="I340">
        <f t="shared" si="35"/>
        <v>6.0631999999999998E-2</v>
      </c>
      <c r="J340" s="3">
        <f t="shared" si="36"/>
        <v>5.8746E-2</v>
      </c>
      <c r="K340" s="5">
        <f t="shared" si="37"/>
        <v>8120.2833419999997</v>
      </c>
      <c r="L340">
        <f t="shared" si="38"/>
        <v>6.0746000000000001E-2</v>
      </c>
      <c r="M340">
        <f t="shared" si="39"/>
        <v>5.886495686671956E-2</v>
      </c>
      <c r="N340">
        <f t="shared" si="40"/>
        <v>928.80815738723993</v>
      </c>
      <c r="O340">
        <f t="shared" si="41"/>
        <v>5.6980733131713202E-2</v>
      </c>
    </row>
    <row r="341" spans="1:15">
      <c r="A341">
        <v>24.9</v>
      </c>
      <c r="B341">
        <v>1.86846</v>
      </c>
      <c r="C341">
        <v>17212.271690000001</v>
      </c>
      <c r="D341">
        <v>1.52214</v>
      </c>
      <c r="E341">
        <v>1.52214</v>
      </c>
      <c r="F341" s="3">
        <v>876.61380999999994</v>
      </c>
      <c r="G341">
        <v>0.92510999999999999</v>
      </c>
      <c r="H341">
        <v>2210945512.9534602</v>
      </c>
      <c r="I341">
        <f t="shared" si="35"/>
        <v>6.0885600000000005E-2</v>
      </c>
      <c r="J341" s="3">
        <f t="shared" si="36"/>
        <v>5.8999600000000006E-2</v>
      </c>
      <c r="K341" s="5">
        <f t="shared" si="37"/>
        <v>8155.337709200001</v>
      </c>
      <c r="L341">
        <f t="shared" si="38"/>
        <v>6.0999600000000008E-2</v>
      </c>
      <c r="M341">
        <f t="shared" si="39"/>
        <v>5.9104031009878093E-2</v>
      </c>
      <c r="N341">
        <f t="shared" si="40"/>
        <v>928.33367414447594</v>
      </c>
      <c r="O341">
        <f t="shared" si="41"/>
        <v>5.7219807274871734E-2</v>
      </c>
    </row>
    <row r="342" spans="1:15">
      <c r="A342">
        <v>25</v>
      </c>
      <c r="B342">
        <v>1.87622</v>
      </c>
      <c r="C342">
        <v>17187.440399999999</v>
      </c>
      <c r="D342">
        <v>1.5301800000000001</v>
      </c>
      <c r="E342">
        <v>1.5301800000000001</v>
      </c>
      <c r="F342" s="3">
        <v>875.34916999999996</v>
      </c>
      <c r="G342">
        <v>0.92828999999999995</v>
      </c>
      <c r="H342">
        <v>2214794281.5209498</v>
      </c>
      <c r="I342">
        <f t="shared" si="35"/>
        <v>6.1207200000000003E-2</v>
      </c>
      <c r="J342" s="3">
        <f t="shared" si="36"/>
        <v>5.9321200000000004E-2</v>
      </c>
      <c r="K342" s="5">
        <f t="shared" si="37"/>
        <v>8199.791512400001</v>
      </c>
      <c r="L342">
        <f t="shared" si="38"/>
        <v>6.1321200000000006E-2</v>
      </c>
      <c r="M342">
        <f t="shared" si="39"/>
        <v>5.9407128030387474E-2</v>
      </c>
      <c r="N342">
        <f t="shared" si="40"/>
        <v>927.27593318340405</v>
      </c>
      <c r="O342">
        <f t="shared" si="41"/>
        <v>5.7522904295381115E-2</v>
      </c>
    </row>
    <row r="343" spans="1:15">
      <c r="A343">
        <v>25.1</v>
      </c>
      <c r="B343">
        <v>1.88527</v>
      </c>
      <c r="C343">
        <v>17160.224910000001</v>
      </c>
      <c r="D343">
        <v>1.53792</v>
      </c>
      <c r="E343">
        <v>1.53792</v>
      </c>
      <c r="F343" s="3">
        <v>873.96308999999997</v>
      </c>
      <c r="G343">
        <v>0.93133999999999995</v>
      </c>
      <c r="H343">
        <v>2218044930.0394201</v>
      </c>
      <c r="I343">
        <f t="shared" si="35"/>
        <v>6.1516799999999996E-2</v>
      </c>
      <c r="J343" s="3">
        <f t="shared" si="36"/>
        <v>5.9630799999999998E-2</v>
      </c>
      <c r="K343" s="5">
        <f t="shared" si="37"/>
        <v>8242.5865916000002</v>
      </c>
      <c r="L343">
        <f t="shared" si="38"/>
        <v>6.1630799999999999E-2</v>
      </c>
      <c r="M343">
        <f t="shared" si="39"/>
        <v>5.9698828696319643E-2</v>
      </c>
      <c r="N343">
        <f t="shared" si="40"/>
        <v>926.07820822717201</v>
      </c>
      <c r="O343">
        <f t="shared" si="41"/>
        <v>5.7814604961313285E-2</v>
      </c>
    </row>
    <row r="344" spans="1:15">
      <c r="A344">
        <v>25.2</v>
      </c>
      <c r="B344">
        <v>1.8901600000000001</v>
      </c>
      <c r="C344">
        <v>17146.527770000001</v>
      </c>
      <c r="D344">
        <v>1.54538</v>
      </c>
      <c r="E344">
        <v>1.54538</v>
      </c>
      <c r="F344" s="3">
        <v>873.26549999999997</v>
      </c>
      <c r="G344">
        <v>0.93428</v>
      </c>
      <c r="H344">
        <v>2222796455.2150202</v>
      </c>
      <c r="I344">
        <f t="shared" si="35"/>
        <v>6.1815200000000001E-2</v>
      </c>
      <c r="J344" s="3">
        <f t="shared" si="36"/>
        <v>5.9929200000000002E-2</v>
      </c>
      <c r="K344" s="5">
        <f t="shared" si="37"/>
        <v>8283.8335284000004</v>
      </c>
      <c r="L344">
        <f t="shared" si="38"/>
        <v>6.1929200000000004E-2</v>
      </c>
      <c r="M344">
        <f t="shared" si="39"/>
        <v>5.9979896378589387E-2</v>
      </c>
      <c r="N344">
        <f t="shared" si="40"/>
        <v>925.59960280259997</v>
      </c>
      <c r="O344">
        <f t="shared" si="41"/>
        <v>5.8095672643583028E-2</v>
      </c>
    </row>
    <row r="345" spans="1:15">
      <c r="A345">
        <v>25.3</v>
      </c>
      <c r="B345">
        <v>1.8996999999999999</v>
      </c>
      <c r="C345">
        <v>17124.50981</v>
      </c>
      <c r="D345">
        <v>1.5535300000000001</v>
      </c>
      <c r="E345">
        <v>1.5535300000000001</v>
      </c>
      <c r="F345" s="3">
        <v>872.14413999999999</v>
      </c>
      <c r="G345">
        <v>0.93747999999999998</v>
      </c>
      <c r="H345">
        <v>2227043141.9135399</v>
      </c>
      <c r="I345">
        <f t="shared" si="35"/>
        <v>6.2141200000000001E-2</v>
      </c>
      <c r="J345" s="3">
        <f t="shared" si="36"/>
        <v>6.0255200000000002E-2</v>
      </c>
      <c r="K345" s="5">
        <f t="shared" si="37"/>
        <v>8328.895530400001</v>
      </c>
      <c r="L345">
        <f t="shared" si="38"/>
        <v>6.2255200000000004E-2</v>
      </c>
      <c r="M345">
        <f t="shared" si="39"/>
        <v>6.0286870667289313E-2</v>
      </c>
      <c r="N345">
        <f t="shared" si="40"/>
        <v>924.69535958452809</v>
      </c>
      <c r="O345">
        <f t="shared" si="41"/>
        <v>5.8402646932282955E-2</v>
      </c>
    </row>
    <row r="346" spans="1:15">
      <c r="A346">
        <v>25.4</v>
      </c>
      <c r="B346">
        <v>1.9059999999999999</v>
      </c>
      <c r="C346">
        <v>17109.751700000001</v>
      </c>
      <c r="D346">
        <v>1.5606899999999999</v>
      </c>
      <c r="E346">
        <v>1.5606899999999999</v>
      </c>
      <c r="F346" s="3">
        <v>871.39251000000002</v>
      </c>
      <c r="G346">
        <v>0.94028</v>
      </c>
      <c r="H346">
        <v>2231369518.6538601</v>
      </c>
      <c r="I346">
        <f t="shared" si="35"/>
        <v>6.24276E-2</v>
      </c>
      <c r="J346" s="3">
        <f t="shared" si="36"/>
        <v>6.0541600000000001E-2</v>
      </c>
      <c r="K346" s="5">
        <f t="shared" si="37"/>
        <v>8368.4837432000004</v>
      </c>
      <c r="L346">
        <f t="shared" si="38"/>
        <v>6.2541600000000003E-2</v>
      </c>
      <c r="M346">
        <f t="shared" si="39"/>
        <v>6.0556478318248952E-2</v>
      </c>
      <c r="N346">
        <f t="shared" si="40"/>
        <v>924.14800678341612</v>
      </c>
      <c r="O346">
        <f t="shared" si="41"/>
        <v>5.8672254583242593E-2</v>
      </c>
    </row>
    <row r="347" spans="1:15">
      <c r="A347">
        <v>25.5</v>
      </c>
      <c r="B347">
        <v>1.9140900000000001</v>
      </c>
      <c r="C347">
        <v>17090.344430000001</v>
      </c>
      <c r="D347">
        <v>1.56898</v>
      </c>
      <c r="E347">
        <v>1.56898</v>
      </c>
      <c r="F347" s="3">
        <v>870.40410999999995</v>
      </c>
      <c r="G347">
        <v>0.94350999999999996</v>
      </c>
      <c r="H347">
        <v>2236052449.3408799</v>
      </c>
      <c r="I347">
        <f t="shared" si="35"/>
        <v>6.2759200000000001E-2</v>
      </c>
      <c r="J347" s="3">
        <f t="shared" si="36"/>
        <v>6.0873200000000002E-2</v>
      </c>
      <c r="K347" s="5">
        <f t="shared" si="37"/>
        <v>8414.3198164000005</v>
      </c>
      <c r="L347">
        <f t="shared" si="38"/>
        <v>6.2873200000000004E-2</v>
      </c>
      <c r="M347">
        <f t="shared" si="39"/>
        <v>6.0868545005931043E-2</v>
      </c>
      <c r="N347">
        <f t="shared" si="40"/>
        <v>923.38839346885197</v>
      </c>
      <c r="O347">
        <f t="shared" si="41"/>
        <v>5.8984321270924685E-2</v>
      </c>
    </row>
    <row r="348" spans="1:15">
      <c r="A348">
        <v>25.6</v>
      </c>
      <c r="B348">
        <v>1.91954</v>
      </c>
      <c r="C348">
        <v>17072.96371</v>
      </c>
      <c r="D348">
        <v>1.57647</v>
      </c>
      <c r="E348">
        <v>1.57647</v>
      </c>
      <c r="F348" s="3">
        <v>869.51891999999998</v>
      </c>
      <c r="G348">
        <v>0.94642000000000004</v>
      </c>
      <c r="H348">
        <v>2240287922.6786699</v>
      </c>
      <c r="I348">
        <f t="shared" si="35"/>
        <v>6.3058799999999998E-2</v>
      </c>
      <c r="J348" s="3">
        <f t="shared" si="36"/>
        <v>6.1172799999999999E-2</v>
      </c>
      <c r="K348" s="5">
        <f t="shared" si="37"/>
        <v>8455.7326255999997</v>
      </c>
      <c r="L348">
        <f t="shared" si="38"/>
        <v>6.3172800000000001E-2</v>
      </c>
      <c r="M348">
        <f t="shared" si="39"/>
        <v>6.1150412975798422E-2</v>
      </c>
      <c r="N348">
        <f t="shared" si="40"/>
        <v>922.70982698937598</v>
      </c>
      <c r="O348">
        <f t="shared" si="41"/>
        <v>5.9266189240792064E-2</v>
      </c>
    </row>
    <row r="349" spans="1:15">
      <c r="A349">
        <v>25.7</v>
      </c>
      <c r="B349">
        <v>1.92872</v>
      </c>
      <c r="C349">
        <v>17042.160029999999</v>
      </c>
      <c r="D349">
        <v>1.58453</v>
      </c>
      <c r="E349">
        <v>1.58453</v>
      </c>
      <c r="F349" s="3">
        <v>867.95010000000002</v>
      </c>
      <c r="G349">
        <v>0.94954000000000005</v>
      </c>
      <c r="H349">
        <v>2243241621.9453902</v>
      </c>
      <c r="I349">
        <f t="shared" si="35"/>
        <v>6.3381199999999999E-2</v>
      </c>
      <c r="J349" s="3">
        <f t="shared" si="36"/>
        <v>6.14952E-2</v>
      </c>
      <c r="K349" s="5">
        <f t="shared" si="37"/>
        <v>8500.2970103999996</v>
      </c>
      <c r="L349">
        <f t="shared" si="38"/>
        <v>6.3495200000000002E-2</v>
      </c>
      <c r="M349">
        <f t="shared" si="39"/>
        <v>6.1453642789449682E-2</v>
      </c>
      <c r="N349">
        <f t="shared" si="40"/>
        <v>921.32486498952005</v>
      </c>
      <c r="O349">
        <f t="shared" si="41"/>
        <v>5.9569419054443323E-2</v>
      </c>
    </row>
    <row r="350" spans="1:15">
      <c r="A350">
        <v>25.8</v>
      </c>
      <c r="B350">
        <v>1.9362299999999999</v>
      </c>
      <c r="C350">
        <v>17019.915580000001</v>
      </c>
      <c r="D350">
        <v>1.59243</v>
      </c>
      <c r="E350">
        <v>1.59243</v>
      </c>
      <c r="F350" s="3">
        <v>866.81719999999996</v>
      </c>
      <c r="G350">
        <v>0.9526</v>
      </c>
      <c r="H350">
        <v>2247167146.5107698</v>
      </c>
      <c r="I350">
        <f t="shared" si="35"/>
        <v>6.3697199999999995E-2</v>
      </c>
      <c r="J350" s="3">
        <f t="shared" si="36"/>
        <v>6.1811199999999997E-2</v>
      </c>
      <c r="K350" s="5">
        <f t="shared" si="37"/>
        <v>8543.9767424000001</v>
      </c>
      <c r="L350">
        <f t="shared" si="38"/>
        <v>6.3811199999999998E-2</v>
      </c>
      <c r="M350">
        <f t="shared" si="39"/>
        <v>6.17507639508744E-2</v>
      </c>
      <c r="N350">
        <f t="shared" si="40"/>
        <v>920.39621131263993</v>
      </c>
      <c r="O350">
        <f t="shared" si="41"/>
        <v>5.9866540215868042E-2</v>
      </c>
    </row>
    <row r="351" spans="1:15">
      <c r="A351">
        <v>25.9</v>
      </c>
      <c r="B351">
        <v>1.9430799999999999</v>
      </c>
      <c r="C351">
        <v>17002.201079999999</v>
      </c>
      <c r="D351">
        <v>1.5998000000000001</v>
      </c>
      <c r="E351">
        <v>1.5998000000000001</v>
      </c>
      <c r="F351" s="3">
        <v>865.91501000000005</v>
      </c>
      <c r="G351">
        <v>0.95543999999999996</v>
      </c>
      <c r="H351">
        <v>2251208874.2609601</v>
      </c>
      <c r="I351">
        <f t="shared" si="35"/>
        <v>6.3992000000000007E-2</v>
      </c>
      <c r="J351" s="3">
        <f t="shared" si="36"/>
        <v>6.2106000000000008E-2</v>
      </c>
      <c r="K351" s="5">
        <f t="shared" si="37"/>
        <v>8584.7260620000015</v>
      </c>
      <c r="L351">
        <f t="shared" si="38"/>
        <v>6.410600000000001E-2</v>
      </c>
      <c r="M351">
        <f t="shared" si="39"/>
        <v>6.2027872094193907E-2</v>
      </c>
      <c r="N351">
        <f t="shared" si="40"/>
        <v>919.69352761106006</v>
      </c>
      <c r="O351">
        <f t="shared" si="41"/>
        <v>6.0143648359187549E-2</v>
      </c>
    </row>
    <row r="352" spans="1:15">
      <c r="A352">
        <v>26</v>
      </c>
      <c r="B352">
        <v>1.95113</v>
      </c>
      <c r="C352">
        <v>16984.772679999998</v>
      </c>
      <c r="D352">
        <v>1.60782</v>
      </c>
      <c r="E352">
        <v>1.60782</v>
      </c>
      <c r="F352" s="3">
        <v>865.02737999999999</v>
      </c>
      <c r="G352">
        <v>0.95852000000000004</v>
      </c>
      <c r="H352">
        <v>2255837295.6374998</v>
      </c>
      <c r="I352">
        <f t="shared" si="35"/>
        <v>6.4312800000000003E-2</v>
      </c>
      <c r="J352" s="3">
        <f t="shared" si="36"/>
        <v>6.2426800000000005E-2</v>
      </c>
      <c r="K352" s="5">
        <f t="shared" si="37"/>
        <v>8629.0692835999998</v>
      </c>
      <c r="L352">
        <f t="shared" si="38"/>
        <v>6.4426800000000006E-2</v>
      </c>
      <c r="M352">
        <f t="shared" si="39"/>
        <v>6.2329332676747111E-2</v>
      </c>
      <c r="N352">
        <f t="shared" si="40"/>
        <v>919.02827124578391</v>
      </c>
      <c r="O352">
        <f t="shared" si="41"/>
        <v>6.0445108941740752E-2</v>
      </c>
    </row>
    <row r="353" spans="1:15">
      <c r="A353">
        <v>26.066800000000001</v>
      </c>
      <c r="B353">
        <v>1.9548700000000001</v>
      </c>
      <c r="C353">
        <v>16981.18448</v>
      </c>
      <c r="D353">
        <v>1.6123799999999999</v>
      </c>
      <c r="E353">
        <v>1.6123799999999999</v>
      </c>
      <c r="F353" s="3">
        <v>864.84464000000003</v>
      </c>
      <c r="G353">
        <v>0.96026</v>
      </c>
      <c r="H353">
        <v>2259304207.7286601</v>
      </c>
      <c r="I353">
        <f t="shared" si="35"/>
        <v>6.4495200000000003E-2</v>
      </c>
      <c r="J353" s="3">
        <f t="shared" si="36"/>
        <v>6.2609200000000004E-2</v>
      </c>
      <c r="K353" s="5">
        <f t="shared" si="37"/>
        <v>8654.2818884000008</v>
      </c>
      <c r="L353">
        <f t="shared" si="38"/>
        <v>6.4609200000000006E-2</v>
      </c>
      <c r="M353">
        <f t="shared" si="39"/>
        <v>6.2500696182001214E-2</v>
      </c>
      <c r="N353">
        <f t="shared" si="40"/>
        <v>918.99187103468807</v>
      </c>
      <c r="O353">
        <f t="shared" si="41"/>
        <v>6.0616472446994855E-2</v>
      </c>
    </row>
    <row r="354" spans="1:15">
      <c r="A354">
        <v>26.1</v>
      </c>
      <c r="B354">
        <v>1.95756</v>
      </c>
      <c r="C354">
        <v>16965.687269999999</v>
      </c>
      <c r="D354">
        <v>1.6149199999999999</v>
      </c>
      <c r="E354">
        <v>1.6149199999999999</v>
      </c>
      <c r="F354" s="3">
        <v>864.05537000000004</v>
      </c>
      <c r="G354">
        <v>0.96123000000000003</v>
      </c>
      <c r="H354">
        <v>2259433740.7750602</v>
      </c>
      <c r="I354">
        <f t="shared" si="35"/>
        <v>6.4596799999999996E-2</v>
      </c>
      <c r="J354" s="3">
        <f t="shared" si="36"/>
        <v>6.2710799999999997E-2</v>
      </c>
      <c r="K354" s="5">
        <f t="shared" si="37"/>
        <v>8668.3257515999994</v>
      </c>
      <c r="L354">
        <f t="shared" si="38"/>
        <v>6.4710799999999999E-2</v>
      </c>
      <c r="M354">
        <f t="shared" si="39"/>
        <v>6.2596135928218999E-2</v>
      </c>
      <c r="N354">
        <f t="shared" si="40"/>
        <v>918.24097349699605</v>
      </c>
      <c r="O354">
        <f t="shared" si="41"/>
        <v>6.071191219321264E-2</v>
      </c>
    </row>
    <row r="355" spans="1:15">
      <c r="A355">
        <v>26.2</v>
      </c>
      <c r="B355">
        <v>1.9651099999999999</v>
      </c>
      <c r="C355">
        <v>16951.131819999999</v>
      </c>
      <c r="D355">
        <v>1.62294</v>
      </c>
      <c r="E355">
        <v>1.62294</v>
      </c>
      <c r="F355" s="3">
        <v>863.31407000000002</v>
      </c>
      <c r="G355">
        <v>0.96430000000000005</v>
      </c>
      <c r="H355">
        <v>2264421476.9428902</v>
      </c>
      <c r="I355">
        <f t="shared" si="35"/>
        <v>6.4917600000000006E-2</v>
      </c>
      <c r="J355" s="3">
        <f t="shared" si="36"/>
        <v>6.3031600000000007E-2</v>
      </c>
      <c r="K355" s="5">
        <f t="shared" si="37"/>
        <v>8712.6689732000013</v>
      </c>
      <c r="L355">
        <f t="shared" si="38"/>
        <v>6.5031600000000009E-2</v>
      </c>
      <c r="M355">
        <f t="shared" si="39"/>
        <v>6.2897425276087812E-2</v>
      </c>
      <c r="N355">
        <f t="shared" si="40"/>
        <v>917.73013713461194</v>
      </c>
      <c r="O355">
        <f t="shared" si="41"/>
        <v>6.1013201541081453E-2</v>
      </c>
    </row>
    <row r="356" spans="1:15">
      <c r="A356">
        <v>26.3</v>
      </c>
      <c r="B356">
        <v>1.9702599999999999</v>
      </c>
      <c r="C356">
        <v>16924.965380000001</v>
      </c>
      <c r="D356">
        <v>1.63046</v>
      </c>
      <c r="E356">
        <v>1.63046</v>
      </c>
      <c r="F356" s="3">
        <v>861.98141999999996</v>
      </c>
      <c r="G356">
        <v>0.96716000000000002</v>
      </c>
      <c r="H356">
        <v>2267411226.20961</v>
      </c>
      <c r="I356">
        <f t="shared" si="35"/>
        <v>6.5218399999999996E-2</v>
      </c>
      <c r="J356" s="3">
        <f t="shared" si="36"/>
        <v>6.3332399999999997E-2</v>
      </c>
      <c r="K356" s="5">
        <f t="shared" si="37"/>
        <v>8754.2476547999995</v>
      </c>
      <c r="L356">
        <f t="shared" si="38"/>
        <v>6.5332399999999999E-2</v>
      </c>
      <c r="M356">
        <f t="shared" si="39"/>
        <v>6.3179848559858781E-2</v>
      </c>
      <c r="N356">
        <f t="shared" si="40"/>
        <v>916.57277208400797</v>
      </c>
      <c r="O356">
        <f t="shared" si="41"/>
        <v>6.1295624824852422E-2</v>
      </c>
    </row>
    <row r="357" spans="1:15">
      <c r="A357">
        <v>26.4</v>
      </c>
      <c r="B357">
        <v>1.9820800000000001</v>
      </c>
      <c r="C357">
        <v>16902.768609999999</v>
      </c>
      <c r="D357">
        <v>1.6389499999999999</v>
      </c>
      <c r="E357">
        <v>1.6389499999999999</v>
      </c>
      <c r="F357" s="3">
        <v>860.85095000000001</v>
      </c>
      <c r="G357">
        <v>0.97038000000000002</v>
      </c>
      <c r="H357">
        <v>2271742922.4068999</v>
      </c>
      <c r="I357">
        <f t="shared" si="35"/>
        <v>6.5557999999999991E-2</v>
      </c>
      <c r="J357" s="3">
        <f t="shared" si="36"/>
        <v>6.3671999999999992E-2</v>
      </c>
      <c r="K357" s="5">
        <f t="shared" si="37"/>
        <v>8801.1895439999989</v>
      </c>
      <c r="L357">
        <f t="shared" si="38"/>
        <v>6.5671999999999994E-2</v>
      </c>
      <c r="M357">
        <f t="shared" si="39"/>
        <v>6.3498605612804793E-2</v>
      </c>
      <c r="N357">
        <f t="shared" si="40"/>
        <v>915.66305168839995</v>
      </c>
      <c r="O357">
        <f t="shared" si="41"/>
        <v>6.1614381877798434E-2</v>
      </c>
    </row>
    <row r="358" spans="1:15">
      <c r="A358">
        <v>26.5</v>
      </c>
      <c r="B358">
        <v>1.9887999999999999</v>
      </c>
      <c r="C358">
        <v>16878.235339999999</v>
      </c>
      <c r="D358">
        <v>1.64585</v>
      </c>
      <c r="E358">
        <v>1.64585</v>
      </c>
      <c r="F358" s="3">
        <v>859.60148000000004</v>
      </c>
      <c r="G358">
        <v>0.97299000000000002</v>
      </c>
      <c r="H358">
        <v>2274378791.4840498</v>
      </c>
      <c r="I358">
        <f t="shared" si="35"/>
        <v>6.5834000000000004E-2</v>
      </c>
      <c r="J358" s="3">
        <f t="shared" si="36"/>
        <v>6.3948000000000005E-2</v>
      </c>
      <c r="K358" s="5">
        <f t="shared" si="37"/>
        <v>8839.340196000001</v>
      </c>
      <c r="L358">
        <f t="shared" si="38"/>
        <v>6.5948000000000007E-2</v>
      </c>
      <c r="M358">
        <f t="shared" si="39"/>
        <v>6.3757591291218357E-2</v>
      </c>
      <c r="N358">
        <f t="shared" si="40"/>
        <v>914.57127544303989</v>
      </c>
      <c r="O358">
        <f t="shared" si="41"/>
        <v>6.1873367556211999E-2</v>
      </c>
    </row>
    <row r="359" spans="1:15">
      <c r="A359">
        <v>26.6</v>
      </c>
      <c r="B359">
        <v>1.99638</v>
      </c>
      <c r="C359">
        <v>16862.237450000001</v>
      </c>
      <c r="D359">
        <v>1.65418</v>
      </c>
      <c r="E359">
        <v>1.65418</v>
      </c>
      <c r="F359" s="3">
        <v>858.78671999999995</v>
      </c>
      <c r="G359">
        <v>0.97614000000000001</v>
      </c>
      <c r="H359">
        <v>2279375239.5429702</v>
      </c>
      <c r="I359">
        <f t="shared" si="35"/>
        <v>6.6167199999999995E-2</v>
      </c>
      <c r="J359" s="3">
        <f t="shared" si="36"/>
        <v>6.4281199999999997E-2</v>
      </c>
      <c r="K359" s="5">
        <f t="shared" si="37"/>
        <v>8885.3974323999992</v>
      </c>
      <c r="L359">
        <f t="shared" si="38"/>
        <v>6.6281199999999998E-2</v>
      </c>
      <c r="M359">
        <f t="shared" si="39"/>
        <v>6.4070161474305345E-2</v>
      </c>
      <c r="N359">
        <f t="shared" si="40"/>
        <v>913.99056090566387</v>
      </c>
      <c r="O359">
        <f t="shared" si="41"/>
        <v>6.2185937739298987E-2</v>
      </c>
    </row>
    <row r="360" spans="1:15">
      <c r="A360">
        <v>26.7</v>
      </c>
      <c r="B360">
        <v>2.00406</v>
      </c>
      <c r="C360">
        <v>16838.955880000001</v>
      </c>
      <c r="D360">
        <v>1.66137</v>
      </c>
      <c r="E360">
        <v>1.66137</v>
      </c>
      <c r="F360" s="3">
        <v>857.601</v>
      </c>
      <c r="G360">
        <v>0.97884000000000004</v>
      </c>
      <c r="H360">
        <v>2282392832.28866</v>
      </c>
      <c r="I360">
        <f t="shared" si="35"/>
        <v>6.6454799999999994E-2</v>
      </c>
      <c r="J360" s="3">
        <f t="shared" si="36"/>
        <v>6.4568799999999996E-2</v>
      </c>
      <c r="K360" s="5">
        <f t="shared" si="37"/>
        <v>8925.1515175999994</v>
      </c>
      <c r="L360">
        <f t="shared" si="38"/>
        <v>6.6568799999999997E-2</v>
      </c>
      <c r="M360">
        <f t="shared" si="39"/>
        <v>6.4339876409013466E-2</v>
      </c>
      <c r="N360">
        <f t="shared" si="40"/>
        <v>912.97526744879997</v>
      </c>
      <c r="O360">
        <f t="shared" si="41"/>
        <v>6.2455652674007107E-2</v>
      </c>
    </row>
    <row r="361" spans="1:15">
      <c r="A361">
        <v>26.8</v>
      </c>
      <c r="B361">
        <v>2.0108799999999998</v>
      </c>
      <c r="C361">
        <v>16827.39258</v>
      </c>
      <c r="D361">
        <v>1.6691199999999999</v>
      </c>
      <c r="E361">
        <v>1.6691199999999999</v>
      </c>
      <c r="F361" s="3">
        <v>857.01207999999997</v>
      </c>
      <c r="G361">
        <v>0.98175000000000001</v>
      </c>
      <c r="H361">
        <v>2287467438.3928499</v>
      </c>
      <c r="I361">
        <f t="shared" si="35"/>
        <v>6.6764799999999999E-2</v>
      </c>
      <c r="J361" s="3">
        <f t="shared" si="36"/>
        <v>6.48788E-2</v>
      </c>
      <c r="K361" s="5">
        <f t="shared" si="37"/>
        <v>8968.0018875999995</v>
      </c>
      <c r="L361">
        <f t="shared" si="38"/>
        <v>6.6878800000000002E-2</v>
      </c>
      <c r="M361">
        <f t="shared" si="39"/>
        <v>6.4630516905830784E-2</v>
      </c>
      <c r="N361">
        <f t="shared" si="40"/>
        <v>912.61399533590395</v>
      </c>
      <c r="O361">
        <f t="shared" si="41"/>
        <v>6.2746293170824419E-2</v>
      </c>
    </row>
    <row r="362" spans="1:15">
      <c r="A362">
        <v>26.9</v>
      </c>
      <c r="B362">
        <v>2.0167000000000002</v>
      </c>
      <c r="C362">
        <v>16806.74553</v>
      </c>
      <c r="D362">
        <v>1.6772499999999999</v>
      </c>
      <c r="E362">
        <v>1.6772499999999999</v>
      </c>
      <c r="F362" s="3">
        <v>855.96054000000004</v>
      </c>
      <c r="G362">
        <v>0.98479000000000005</v>
      </c>
      <c r="H362">
        <v>2291618484.23387</v>
      </c>
      <c r="I362">
        <f t="shared" si="35"/>
        <v>6.7089999999999997E-2</v>
      </c>
      <c r="J362" s="3">
        <f t="shared" si="36"/>
        <v>6.5203999999999998E-2</v>
      </c>
      <c r="K362" s="5">
        <f t="shared" si="37"/>
        <v>9012.9533080000001</v>
      </c>
      <c r="L362">
        <f t="shared" si="38"/>
        <v>6.7204E-2</v>
      </c>
      <c r="M362">
        <f t="shared" si="39"/>
        <v>6.4935317403519474E-2</v>
      </c>
      <c r="N362">
        <f t="shared" si="40"/>
        <v>911.77259105016003</v>
      </c>
      <c r="O362">
        <f t="shared" si="41"/>
        <v>6.3051093668513108E-2</v>
      </c>
    </row>
    <row r="363" spans="1:15">
      <c r="A363">
        <v>27</v>
      </c>
      <c r="B363">
        <v>2.0248400000000002</v>
      </c>
      <c r="C363">
        <v>16786.658759999998</v>
      </c>
      <c r="D363">
        <v>1.68418</v>
      </c>
      <c r="E363">
        <v>1.68418</v>
      </c>
      <c r="F363" s="3">
        <v>854.93753000000004</v>
      </c>
      <c r="G363">
        <v>0.98736999999999997</v>
      </c>
      <c r="H363">
        <v>2294802253.5208302</v>
      </c>
      <c r="I363">
        <f t="shared" si="35"/>
        <v>6.7367200000000002E-2</v>
      </c>
      <c r="J363" s="3">
        <f t="shared" si="36"/>
        <v>6.5481200000000003E-2</v>
      </c>
      <c r="K363" s="5">
        <f t="shared" si="37"/>
        <v>9051.2698324000012</v>
      </c>
      <c r="L363">
        <f t="shared" si="38"/>
        <v>6.7481200000000005E-2</v>
      </c>
      <c r="M363">
        <f t="shared" si="39"/>
        <v>6.5195055571666757E-2</v>
      </c>
      <c r="N363">
        <f t="shared" si="40"/>
        <v>910.91986538943604</v>
      </c>
      <c r="O363">
        <f t="shared" si="41"/>
        <v>6.3310831836660392E-2</v>
      </c>
    </row>
    <row r="364" spans="1:15">
      <c r="A364">
        <v>27.1</v>
      </c>
      <c r="B364">
        <v>2.0338799999999999</v>
      </c>
      <c r="C364">
        <v>16767.00115</v>
      </c>
      <c r="D364">
        <v>1.6914199999999999</v>
      </c>
      <c r="E364">
        <v>1.6914199999999999</v>
      </c>
      <c r="F364" s="3">
        <v>853.93637000000001</v>
      </c>
      <c r="G364">
        <v>0.99007000000000001</v>
      </c>
      <c r="H364">
        <v>2298297884.7755098</v>
      </c>
      <c r="I364">
        <f t="shared" si="35"/>
        <v>6.7656800000000003E-2</v>
      </c>
      <c r="J364" s="3">
        <f t="shared" si="36"/>
        <v>6.5770800000000004E-2</v>
      </c>
      <c r="K364" s="5">
        <f t="shared" si="37"/>
        <v>9091.3003716000003</v>
      </c>
      <c r="L364">
        <f t="shared" si="38"/>
        <v>6.7770800000000006E-2</v>
      </c>
      <c r="M364">
        <f t="shared" si="39"/>
        <v>6.5466340579962687E-2</v>
      </c>
      <c r="N364">
        <f t="shared" si="40"/>
        <v>910.10044820399594</v>
      </c>
      <c r="O364">
        <f t="shared" si="41"/>
        <v>6.3582116844956321E-2</v>
      </c>
    </row>
    <row r="365" spans="1:15">
      <c r="A365">
        <v>27.2</v>
      </c>
      <c r="B365">
        <v>2.0407099999999998</v>
      </c>
      <c r="C365">
        <v>16746.56868</v>
      </c>
      <c r="D365">
        <v>1.70038</v>
      </c>
      <c r="E365">
        <v>1.70038</v>
      </c>
      <c r="F365" s="3">
        <v>852.89575000000002</v>
      </c>
      <c r="G365">
        <v>0.99339</v>
      </c>
      <c r="H365">
        <v>2303145509.38761</v>
      </c>
      <c r="I365">
        <f t="shared" si="35"/>
        <v>6.8015199999999998E-2</v>
      </c>
      <c r="J365" s="3">
        <f t="shared" si="36"/>
        <v>6.6129199999999999E-2</v>
      </c>
      <c r="K365" s="5">
        <f t="shared" si="37"/>
        <v>9140.840928399999</v>
      </c>
      <c r="L365">
        <f t="shared" si="38"/>
        <v>6.8129200000000001E-2</v>
      </c>
      <c r="M365">
        <f t="shared" si="39"/>
        <v>6.5801972646464035E-2</v>
      </c>
      <c r="N365">
        <f t="shared" si="40"/>
        <v>909.29706363089997</v>
      </c>
      <c r="O365">
        <f t="shared" si="41"/>
        <v>6.391774891145767E-2</v>
      </c>
    </row>
    <row r="366" spans="1:15">
      <c r="A366">
        <v>27.290800000000001</v>
      </c>
      <c r="B366">
        <v>2.04752</v>
      </c>
      <c r="C366">
        <v>16724.526880000001</v>
      </c>
      <c r="D366">
        <v>1.7071099999999999</v>
      </c>
      <c r="E366">
        <v>1.7071099999999999</v>
      </c>
      <c r="F366" s="3">
        <v>851.77317000000005</v>
      </c>
      <c r="G366">
        <v>0.99587999999999999</v>
      </c>
      <c r="H366">
        <v>2305847275.3529401</v>
      </c>
      <c r="I366">
        <f t="shared" si="35"/>
        <v>6.8284399999999995E-2</v>
      </c>
      <c r="J366" s="3">
        <f t="shared" si="36"/>
        <v>6.6398399999999996E-2</v>
      </c>
      <c r="K366" s="5">
        <f t="shared" si="37"/>
        <v>9178.051636799999</v>
      </c>
      <c r="L366">
        <f t="shared" si="38"/>
        <v>6.8398399999999998E-2</v>
      </c>
      <c r="M366">
        <f t="shared" si="39"/>
        <v>6.6053997223377181E-2</v>
      </c>
      <c r="N366">
        <f t="shared" si="40"/>
        <v>908.32954565092803</v>
      </c>
      <c r="O366">
        <f t="shared" si="41"/>
        <v>6.4169773488370815E-2</v>
      </c>
    </row>
    <row r="367" spans="1:15">
      <c r="A367">
        <v>27.3</v>
      </c>
      <c r="B367">
        <v>2.04881</v>
      </c>
      <c r="C367">
        <v>16726.255420000001</v>
      </c>
      <c r="D367">
        <v>1.7076199999999999</v>
      </c>
      <c r="E367">
        <v>1.7076199999999999</v>
      </c>
      <c r="F367" s="3">
        <v>851.86121000000003</v>
      </c>
      <c r="G367">
        <v>0.99607000000000001</v>
      </c>
      <c r="H367">
        <v>2306513370.62005</v>
      </c>
      <c r="I367">
        <f t="shared" si="35"/>
        <v>6.8304799999999999E-2</v>
      </c>
      <c r="J367" s="3">
        <f t="shared" si="36"/>
        <v>6.64188E-2</v>
      </c>
      <c r="K367" s="5">
        <f t="shared" si="37"/>
        <v>9180.8714676</v>
      </c>
      <c r="L367">
        <f t="shared" si="38"/>
        <v>6.8418800000000002E-2</v>
      </c>
      <c r="M367">
        <f t="shared" si="39"/>
        <v>6.6073093079520737E-2</v>
      </c>
      <c r="N367">
        <f t="shared" si="40"/>
        <v>908.44080933474811</v>
      </c>
      <c r="O367">
        <f t="shared" si="41"/>
        <v>6.4188869344514371E-2</v>
      </c>
    </row>
    <row r="368" spans="1:15">
      <c r="A368">
        <v>27.4</v>
      </c>
      <c r="B368">
        <v>2.0550799999999998</v>
      </c>
      <c r="C368">
        <v>16705.14345</v>
      </c>
      <c r="D368">
        <v>1.7160500000000001</v>
      </c>
      <c r="E368">
        <v>1.7160500000000001</v>
      </c>
      <c r="F368" s="3">
        <v>850.78598</v>
      </c>
      <c r="G368">
        <v>0.99917999999999996</v>
      </c>
      <c r="H368">
        <v>2310777655.0931902</v>
      </c>
      <c r="I368">
        <f t="shared" si="35"/>
        <v>6.8642000000000009E-2</v>
      </c>
      <c r="J368" s="3">
        <f t="shared" si="36"/>
        <v>6.675600000000001E-2</v>
      </c>
      <c r="K368" s="5">
        <f t="shared" si="37"/>
        <v>9227.4816120000014</v>
      </c>
      <c r="L368">
        <f t="shared" si="38"/>
        <v>6.8756000000000012E-2</v>
      </c>
      <c r="M368">
        <f t="shared" si="39"/>
        <v>6.6388683531092674E-2</v>
      </c>
      <c r="N368">
        <f t="shared" si="40"/>
        <v>907.58104888088008</v>
      </c>
      <c r="O368">
        <f t="shared" si="41"/>
        <v>6.4504459796086308E-2</v>
      </c>
    </row>
    <row r="369" spans="1:15">
      <c r="A369">
        <v>27.5</v>
      </c>
      <c r="B369">
        <v>2.0634100000000002</v>
      </c>
      <c r="C369">
        <v>16679.85916</v>
      </c>
      <c r="D369">
        <v>1.72349</v>
      </c>
      <c r="E369">
        <v>1.72349</v>
      </c>
      <c r="F369" s="3">
        <v>849.49827000000005</v>
      </c>
      <c r="G369">
        <v>1.0019199999999999</v>
      </c>
      <c r="H369">
        <v>2313603072.9156499</v>
      </c>
      <c r="I369">
        <f t="shared" si="35"/>
        <v>6.8939600000000004E-2</v>
      </c>
      <c r="J369" s="3">
        <f t="shared" si="36"/>
        <v>6.7053600000000005E-2</v>
      </c>
      <c r="K369" s="5">
        <f t="shared" si="37"/>
        <v>9268.6179671999998</v>
      </c>
      <c r="L369">
        <f t="shared" si="38"/>
        <v>6.9053600000000007E-2</v>
      </c>
      <c r="M369">
        <f t="shared" si="39"/>
        <v>6.6667129043463211E-2</v>
      </c>
      <c r="N369">
        <f t="shared" si="40"/>
        <v>906.46018719727203</v>
      </c>
      <c r="O369">
        <f t="shared" si="41"/>
        <v>6.4782905308456845E-2</v>
      </c>
    </row>
    <row r="370" spans="1:15">
      <c r="A370">
        <v>27.6</v>
      </c>
      <c r="B370">
        <v>2.0719500000000002</v>
      </c>
      <c r="C370">
        <v>16666.233540000001</v>
      </c>
      <c r="D370">
        <v>1.7308399999999999</v>
      </c>
      <c r="E370">
        <v>1.7308399999999999</v>
      </c>
      <c r="F370" s="3">
        <v>848.80431999999996</v>
      </c>
      <c r="G370">
        <v>1.00461</v>
      </c>
      <c r="H370">
        <v>2317949924.49717</v>
      </c>
      <c r="I370">
        <f t="shared" si="35"/>
        <v>6.9233599999999992E-2</v>
      </c>
      <c r="J370" s="3">
        <f t="shared" si="36"/>
        <v>6.7347599999999994E-2</v>
      </c>
      <c r="K370" s="5">
        <f t="shared" si="37"/>
        <v>9309.2567051999995</v>
      </c>
      <c r="L370">
        <f t="shared" si="38"/>
        <v>6.9347599999999995E-2</v>
      </c>
      <c r="M370">
        <f t="shared" si="39"/>
        <v>6.6942130153619162E-2</v>
      </c>
      <c r="N370">
        <f t="shared" si="40"/>
        <v>905.96925382163192</v>
      </c>
      <c r="O370">
        <f t="shared" si="41"/>
        <v>6.5057906418612796E-2</v>
      </c>
    </row>
    <row r="371" spans="1:15">
      <c r="A371">
        <v>27.7</v>
      </c>
      <c r="B371">
        <v>2.0781200000000002</v>
      </c>
      <c r="C371">
        <v>16642.558570000001</v>
      </c>
      <c r="D371">
        <v>1.73929</v>
      </c>
      <c r="E371">
        <v>1.73929</v>
      </c>
      <c r="F371" s="3">
        <v>847.59856000000002</v>
      </c>
      <c r="G371">
        <v>1.0077</v>
      </c>
      <c r="H371">
        <v>2321817257.6789398</v>
      </c>
      <c r="I371">
        <f t="shared" si="35"/>
        <v>6.9571599999999997E-2</v>
      </c>
      <c r="J371" s="3">
        <f t="shared" si="36"/>
        <v>6.7685599999999999E-2</v>
      </c>
      <c r="K371" s="5">
        <f t="shared" si="37"/>
        <v>9355.977431199999</v>
      </c>
      <c r="L371">
        <f t="shared" si="38"/>
        <v>6.96856E-2</v>
      </c>
      <c r="M371">
        <f t="shared" si="39"/>
        <v>6.7258194471036856E-2</v>
      </c>
      <c r="N371">
        <f t="shared" si="40"/>
        <v>904.96877709273599</v>
      </c>
      <c r="O371">
        <f t="shared" si="41"/>
        <v>6.537397073603049E-2</v>
      </c>
    </row>
    <row r="372" spans="1:15">
      <c r="A372">
        <v>27.8</v>
      </c>
      <c r="B372">
        <v>2.0858500000000002</v>
      </c>
      <c r="C372">
        <v>16621.50621</v>
      </c>
      <c r="D372">
        <v>1.74664</v>
      </c>
      <c r="E372">
        <v>1.74664</v>
      </c>
      <c r="F372" s="3">
        <v>846.52637000000004</v>
      </c>
      <c r="G372">
        <v>1.0103800000000001</v>
      </c>
      <c r="H372">
        <v>2325105345.5738001</v>
      </c>
      <c r="I372">
        <f t="shared" si="35"/>
        <v>6.98656E-2</v>
      </c>
      <c r="J372" s="3">
        <f t="shared" si="36"/>
        <v>6.7979600000000001E-2</v>
      </c>
      <c r="K372" s="5">
        <f t="shared" si="37"/>
        <v>9396.6161692000005</v>
      </c>
      <c r="L372">
        <f t="shared" si="38"/>
        <v>6.9979600000000003E-2</v>
      </c>
      <c r="M372">
        <f t="shared" si="39"/>
        <v>6.7533033107899529E-2</v>
      </c>
      <c r="N372">
        <f t="shared" si="40"/>
        <v>904.07289402205197</v>
      </c>
      <c r="O372">
        <f t="shared" si="41"/>
        <v>6.5648809372893163E-2</v>
      </c>
    </row>
    <row r="373" spans="1:15">
      <c r="A373">
        <v>27.9</v>
      </c>
      <c r="B373">
        <v>2.0930800000000001</v>
      </c>
      <c r="C373">
        <v>16606.62889</v>
      </c>
      <c r="D373">
        <v>1.7549999999999999</v>
      </c>
      <c r="E373">
        <v>1.7549999999999999</v>
      </c>
      <c r="F373" s="3">
        <v>845.76868000000002</v>
      </c>
      <c r="G373">
        <v>1.01342</v>
      </c>
      <c r="H373">
        <v>2330091952.3860002</v>
      </c>
      <c r="I373">
        <f t="shared" si="35"/>
        <v>7.0199999999999999E-2</v>
      </c>
      <c r="J373" s="3">
        <f t="shared" si="36"/>
        <v>6.8314E-2</v>
      </c>
      <c r="K373" s="5">
        <f t="shared" si="37"/>
        <v>9442.8392779999995</v>
      </c>
      <c r="L373">
        <f t="shared" si="38"/>
        <v>7.0314000000000002E-2</v>
      </c>
      <c r="M373">
        <f t="shared" si="39"/>
        <v>6.7845546895067235E-2</v>
      </c>
      <c r="N373">
        <f t="shared" si="40"/>
        <v>903.54652160551996</v>
      </c>
      <c r="O373">
        <f t="shared" si="41"/>
        <v>6.596132316006087E-2</v>
      </c>
    </row>
    <row r="374" spans="1:15">
      <c r="A374">
        <v>28</v>
      </c>
      <c r="B374">
        <v>2.1017000000000001</v>
      </c>
      <c r="C374">
        <v>16590.166089999999</v>
      </c>
      <c r="D374">
        <v>1.7625900000000001</v>
      </c>
      <c r="E374">
        <v>1.7625900000000001</v>
      </c>
      <c r="F374" s="3">
        <v>844.93024000000003</v>
      </c>
      <c r="G374">
        <v>1.01617</v>
      </c>
      <c r="H374">
        <v>2334195611.5571699</v>
      </c>
      <c r="I374">
        <f t="shared" si="35"/>
        <v>7.05036E-2</v>
      </c>
      <c r="J374" s="3">
        <f t="shared" si="36"/>
        <v>6.8617600000000001E-2</v>
      </c>
      <c r="K374" s="5">
        <f t="shared" si="37"/>
        <v>9484.8049952000001</v>
      </c>
      <c r="L374">
        <f t="shared" si="38"/>
        <v>7.0617600000000003E-2</v>
      </c>
      <c r="M374">
        <f t="shared" si="39"/>
        <v>6.8129191956471671E-2</v>
      </c>
      <c r="N374">
        <f t="shared" si="40"/>
        <v>902.9073252362241</v>
      </c>
      <c r="O374">
        <f t="shared" si="41"/>
        <v>6.6244968221465306E-2</v>
      </c>
    </row>
    <row r="375" spans="1:15">
      <c r="A375">
        <v>28.1</v>
      </c>
      <c r="B375">
        <v>2.1078800000000002</v>
      </c>
      <c r="C375">
        <v>16555.738450000001</v>
      </c>
      <c r="D375">
        <v>1.7702100000000001</v>
      </c>
      <c r="E375">
        <v>1.7702100000000001</v>
      </c>
      <c r="F375" s="3">
        <v>843.17684999999994</v>
      </c>
      <c r="G375">
        <v>1.01892</v>
      </c>
      <c r="H375">
        <v>2335780886.1345501</v>
      </c>
      <c r="I375">
        <f t="shared" si="35"/>
        <v>7.0808400000000007E-2</v>
      </c>
      <c r="J375" s="3">
        <f t="shared" si="36"/>
        <v>6.8922400000000009E-2</v>
      </c>
      <c r="K375" s="5">
        <f t="shared" si="37"/>
        <v>9526.9365848000016</v>
      </c>
      <c r="L375">
        <f t="shared" si="38"/>
        <v>7.092240000000001E-2</v>
      </c>
      <c r="M375">
        <f t="shared" si="39"/>
        <v>6.8413877235458262E-2</v>
      </c>
      <c r="N375">
        <f t="shared" si="40"/>
        <v>901.29062212643987</v>
      </c>
      <c r="O375">
        <f t="shared" si="41"/>
        <v>6.6529653500451896E-2</v>
      </c>
    </row>
    <row r="376" spans="1:15">
      <c r="A376">
        <v>28.2</v>
      </c>
      <c r="B376">
        <v>2.11632</v>
      </c>
      <c r="C376">
        <v>16545.96329</v>
      </c>
      <c r="D376">
        <v>1.7782100000000001</v>
      </c>
      <c r="E376">
        <v>1.7782100000000001</v>
      </c>
      <c r="F376" s="3">
        <v>842.67899999999997</v>
      </c>
      <c r="G376">
        <v>1.0218100000000001</v>
      </c>
      <c r="H376">
        <v>2341139778.8685298</v>
      </c>
      <c r="I376">
        <f t="shared" si="35"/>
        <v>7.1128400000000008E-2</v>
      </c>
      <c r="J376" s="3">
        <f t="shared" si="36"/>
        <v>6.9242400000000009E-2</v>
      </c>
      <c r="K376" s="5">
        <f t="shared" si="37"/>
        <v>9571.1692248000018</v>
      </c>
      <c r="L376">
        <f t="shared" si="38"/>
        <v>7.1242400000000011E-2</v>
      </c>
      <c r="M376">
        <f t="shared" si="39"/>
        <v>6.8712672234807315E-2</v>
      </c>
      <c r="N376">
        <f t="shared" si="40"/>
        <v>901.02811638959997</v>
      </c>
      <c r="O376">
        <f t="shared" si="41"/>
        <v>6.6828448499800949E-2</v>
      </c>
    </row>
    <row r="377" spans="1:15">
      <c r="A377">
        <v>28.3</v>
      </c>
      <c r="B377">
        <v>2.12317</v>
      </c>
      <c r="C377">
        <v>16522.99166</v>
      </c>
      <c r="D377">
        <v>1.7858700000000001</v>
      </c>
      <c r="E377">
        <v>1.7858700000000001</v>
      </c>
      <c r="F377" s="3">
        <v>841.50906999999995</v>
      </c>
      <c r="G377">
        <v>1.0245599999999999</v>
      </c>
      <c r="H377">
        <v>2344330973.08634</v>
      </c>
      <c r="I377">
        <f t="shared" si="35"/>
        <v>7.1434800000000007E-2</v>
      </c>
      <c r="J377" s="3">
        <f t="shared" si="36"/>
        <v>6.9548800000000008E-2</v>
      </c>
      <c r="K377" s="5">
        <f t="shared" si="37"/>
        <v>9613.5219776000013</v>
      </c>
      <c r="L377">
        <f t="shared" si="38"/>
        <v>7.154880000000001E-2</v>
      </c>
      <c r="M377">
        <f t="shared" si="39"/>
        <v>6.8998684803387444E-2</v>
      </c>
      <c r="N377">
        <f t="shared" si="40"/>
        <v>900.03501600761592</v>
      </c>
      <c r="O377">
        <f t="shared" si="41"/>
        <v>6.7114461068381079E-2</v>
      </c>
    </row>
    <row r="378" spans="1:15">
      <c r="A378">
        <v>28.4</v>
      </c>
      <c r="B378">
        <v>2.1308400000000001</v>
      </c>
      <c r="C378">
        <v>16497.242450000002</v>
      </c>
      <c r="D378">
        <v>1.79345</v>
      </c>
      <c r="E378">
        <v>1.79345</v>
      </c>
      <c r="F378" s="3">
        <v>840.19767000000002</v>
      </c>
      <c r="G378">
        <v>1.02728</v>
      </c>
      <c r="H378">
        <v>2347051490.9840102</v>
      </c>
      <c r="I378">
        <f t="shared" si="35"/>
        <v>7.1737999999999996E-2</v>
      </c>
      <c r="J378" s="3">
        <f t="shared" si="36"/>
        <v>6.9851999999999997E-2</v>
      </c>
      <c r="K378" s="5">
        <f t="shared" si="37"/>
        <v>9655.4324039999992</v>
      </c>
      <c r="L378">
        <f t="shared" si="38"/>
        <v>7.1851999999999999E-2</v>
      </c>
      <c r="M378">
        <f t="shared" si="39"/>
        <v>6.928162979225895E-2</v>
      </c>
      <c r="N378">
        <f t="shared" si="40"/>
        <v>898.88715764484004</v>
      </c>
      <c r="O378">
        <f t="shared" si="41"/>
        <v>6.7397406057252585E-2</v>
      </c>
    </row>
    <row r="379" spans="1:15">
      <c r="A379">
        <v>28.5</v>
      </c>
      <c r="B379">
        <v>2.1392899999999999</v>
      </c>
      <c r="C379">
        <v>16483.318810000001</v>
      </c>
      <c r="D379">
        <v>1.8016000000000001</v>
      </c>
      <c r="E379">
        <v>1.8016000000000001</v>
      </c>
      <c r="F379" s="3">
        <v>839.48855000000003</v>
      </c>
      <c r="G379">
        <v>1.0301899999999999</v>
      </c>
      <c r="H379">
        <v>2351913199.9604301</v>
      </c>
      <c r="I379">
        <f t="shared" si="35"/>
        <v>7.2064000000000003E-2</v>
      </c>
      <c r="J379" s="3">
        <f t="shared" si="36"/>
        <v>7.0178000000000004E-2</v>
      </c>
      <c r="K379" s="5">
        <f t="shared" si="37"/>
        <v>9700.4944059999998</v>
      </c>
      <c r="L379">
        <f t="shared" si="38"/>
        <v>7.2178000000000006E-2</v>
      </c>
      <c r="M379">
        <f t="shared" si="39"/>
        <v>6.9585762359084494E-2</v>
      </c>
      <c r="N379">
        <f t="shared" si="40"/>
        <v>898.40217746190012</v>
      </c>
      <c r="O379">
        <f t="shared" si="41"/>
        <v>6.7701538624078128E-2</v>
      </c>
    </row>
    <row r="380" spans="1:15">
      <c r="A380">
        <v>28.515799999999999</v>
      </c>
      <c r="B380">
        <v>2.141</v>
      </c>
      <c r="C380">
        <v>16477.47755</v>
      </c>
      <c r="D380">
        <v>1.80253</v>
      </c>
      <c r="E380">
        <v>1.80253</v>
      </c>
      <c r="F380" s="3">
        <v>839.19105000000002</v>
      </c>
      <c r="G380">
        <v>1.0305200000000001</v>
      </c>
      <c r="H380">
        <v>2351857549.7764101</v>
      </c>
      <c r="I380">
        <f t="shared" si="35"/>
        <v>7.2101200000000004E-2</v>
      </c>
      <c r="J380" s="3">
        <f t="shared" si="36"/>
        <v>7.0215200000000005E-2</v>
      </c>
      <c r="K380" s="5">
        <f t="shared" si="37"/>
        <v>9705.6364504000012</v>
      </c>
      <c r="L380">
        <f t="shared" si="38"/>
        <v>7.2215200000000007E-2</v>
      </c>
      <c r="M380">
        <f t="shared" si="39"/>
        <v>6.9620461178003579E-2</v>
      </c>
      <c r="N380">
        <f t="shared" si="40"/>
        <v>898.11501741396</v>
      </c>
      <c r="O380">
        <f t="shared" si="41"/>
        <v>6.7736237442997213E-2</v>
      </c>
    </row>
    <row r="381" spans="1:15">
      <c r="A381">
        <v>28.6</v>
      </c>
      <c r="B381">
        <v>2.14744</v>
      </c>
      <c r="C381">
        <v>16461.62271</v>
      </c>
      <c r="D381">
        <v>1.80846</v>
      </c>
      <c r="E381">
        <v>1.80846</v>
      </c>
      <c r="F381" s="3">
        <v>838.38356999999996</v>
      </c>
      <c r="G381">
        <v>1.03264</v>
      </c>
      <c r="H381">
        <v>2354565483.2394199</v>
      </c>
      <c r="I381">
        <f t="shared" si="35"/>
        <v>7.2338399999999997E-2</v>
      </c>
      <c r="J381" s="3">
        <f t="shared" si="36"/>
        <v>7.0452399999999998E-2</v>
      </c>
      <c r="K381" s="5">
        <f t="shared" si="37"/>
        <v>9738.4238948000002</v>
      </c>
      <c r="L381">
        <f t="shared" si="38"/>
        <v>7.24524E-2</v>
      </c>
      <c r="M381">
        <f t="shared" si="39"/>
        <v>6.9841684476591531E-2</v>
      </c>
      <c r="N381">
        <f t="shared" si="40"/>
        <v>897.44970462706794</v>
      </c>
      <c r="O381">
        <f t="shared" si="41"/>
        <v>6.7957460741585166E-2</v>
      </c>
    </row>
    <row r="382" spans="1:15">
      <c r="A382">
        <v>28.7</v>
      </c>
      <c r="B382">
        <v>2.1530999999999998</v>
      </c>
      <c r="C382">
        <v>16436.529159999998</v>
      </c>
      <c r="D382">
        <v>1.8167199999999999</v>
      </c>
      <c r="E382">
        <v>1.8167199999999999</v>
      </c>
      <c r="F382" s="3">
        <v>837.10556999999994</v>
      </c>
      <c r="G382">
        <v>1.0355700000000001</v>
      </c>
      <c r="H382">
        <v>2357893008.0219598</v>
      </c>
      <c r="I382">
        <f t="shared" si="35"/>
        <v>7.2668799999999992E-2</v>
      </c>
      <c r="J382" s="3">
        <f t="shared" si="36"/>
        <v>7.0782799999999993E-2</v>
      </c>
      <c r="K382" s="5">
        <f t="shared" si="37"/>
        <v>9784.0940955999995</v>
      </c>
      <c r="L382">
        <f t="shared" si="38"/>
        <v>7.2782799999999995E-2</v>
      </c>
      <c r="M382">
        <f t="shared" si="39"/>
        <v>7.0149748713031354E-2</v>
      </c>
      <c r="N382">
        <f t="shared" si="40"/>
        <v>896.35824614019589</v>
      </c>
      <c r="O382">
        <f t="shared" si="41"/>
        <v>6.8265524978024988E-2</v>
      </c>
    </row>
    <row r="383" spans="1:15">
      <c r="A383">
        <v>28.8</v>
      </c>
      <c r="B383">
        <v>2.1613799999999999</v>
      </c>
      <c r="C383">
        <v>16422.140599999999</v>
      </c>
      <c r="D383">
        <v>1.8245</v>
      </c>
      <c r="E383">
        <v>1.8245</v>
      </c>
      <c r="F383" s="3">
        <v>836.37276999999995</v>
      </c>
      <c r="G383">
        <v>1.03833</v>
      </c>
      <c r="H383">
        <v>2362338290.8284602</v>
      </c>
      <c r="I383">
        <f t="shared" si="35"/>
        <v>7.2980000000000003E-2</v>
      </c>
      <c r="J383" s="3">
        <f t="shared" si="36"/>
        <v>7.1094000000000004E-2</v>
      </c>
      <c r="K383" s="5">
        <f t="shared" si="37"/>
        <v>9827.1103380000004</v>
      </c>
      <c r="L383">
        <f t="shared" si="38"/>
        <v>7.3094000000000006E-2</v>
      </c>
      <c r="M383">
        <f t="shared" si="39"/>
        <v>7.0439824145862848E-2</v>
      </c>
      <c r="N383">
        <f t="shared" si="40"/>
        <v>895.83385571037991</v>
      </c>
      <c r="O383">
        <f t="shared" si="41"/>
        <v>6.8555600410856482E-2</v>
      </c>
    </row>
    <row r="384" spans="1:15">
      <c r="A384">
        <v>28.9</v>
      </c>
      <c r="B384">
        <v>2.1678600000000001</v>
      </c>
      <c r="C384">
        <v>16403.043269999998</v>
      </c>
      <c r="D384">
        <v>1.8319099999999999</v>
      </c>
      <c r="E384">
        <v>1.8319099999999999</v>
      </c>
      <c r="F384" s="3">
        <v>835.40015000000005</v>
      </c>
      <c r="G384">
        <v>1.04095</v>
      </c>
      <c r="H384">
        <v>2365775505.5748701</v>
      </c>
      <c r="I384">
        <f t="shared" si="35"/>
        <v>7.3276399999999992E-2</v>
      </c>
      <c r="J384" s="3">
        <f t="shared" si="36"/>
        <v>7.1390399999999993E-2</v>
      </c>
      <c r="K384" s="5">
        <f t="shared" si="37"/>
        <v>9868.0808207999999</v>
      </c>
      <c r="L384">
        <f t="shared" si="38"/>
        <v>7.3390399999999995E-2</v>
      </c>
      <c r="M384">
        <f t="shared" si="39"/>
        <v>7.0716026003091459E-2</v>
      </c>
      <c r="N384">
        <f t="shared" si="40"/>
        <v>895.03970086856009</v>
      </c>
      <c r="O384">
        <f t="shared" si="41"/>
        <v>6.8831802268085093E-2</v>
      </c>
    </row>
    <row r="385" spans="1:15">
      <c r="A385">
        <v>29</v>
      </c>
      <c r="B385">
        <v>2.17652</v>
      </c>
      <c r="C385">
        <v>16377.15101</v>
      </c>
      <c r="D385">
        <v>1.84056</v>
      </c>
      <c r="E385">
        <v>1.84056</v>
      </c>
      <c r="F385" s="3">
        <v>834.08146999999997</v>
      </c>
      <c r="G385">
        <v>1.044</v>
      </c>
      <c r="H385">
        <v>2369256029.10149</v>
      </c>
      <c r="I385">
        <f t="shared" si="35"/>
        <v>7.3622400000000005E-2</v>
      </c>
      <c r="J385" s="3">
        <f t="shared" si="36"/>
        <v>7.1736400000000006E-2</v>
      </c>
      <c r="K385" s="5">
        <f t="shared" si="37"/>
        <v>9915.9073628000006</v>
      </c>
      <c r="L385">
        <f t="shared" si="38"/>
        <v>7.3736400000000007E-2</v>
      </c>
      <c r="M385">
        <f t="shared" si="39"/>
        <v>7.1038351399142316E-2</v>
      </c>
      <c r="N385">
        <f t="shared" si="40"/>
        <v>893.91547196450801</v>
      </c>
      <c r="O385">
        <f t="shared" si="41"/>
        <v>6.915412766413595E-2</v>
      </c>
    </row>
    <row r="386" spans="1:15">
      <c r="A386">
        <v>29.1</v>
      </c>
      <c r="B386">
        <v>2.18215</v>
      </c>
      <c r="C386">
        <v>16362.023349999999</v>
      </c>
      <c r="D386">
        <v>1.847</v>
      </c>
      <c r="E386">
        <v>1.847</v>
      </c>
      <c r="F386" s="3">
        <v>833.31101999999998</v>
      </c>
      <c r="G386">
        <v>1.04626</v>
      </c>
      <c r="H386">
        <v>2372433051.0424399</v>
      </c>
      <c r="I386">
        <f t="shared" si="35"/>
        <v>7.3880000000000001E-2</v>
      </c>
      <c r="J386" s="3">
        <f t="shared" si="36"/>
        <v>7.1994000000000002E-2</v>
      </c>
      <c r="K386" s="5">
        <f t="shared" si="37"/>
        <v>9951.5146380000006</v>
      </c>
      <c r="L386">
        <f t="shared" si="38"/>
        <v>7.3994000000000004E-2</v>
      </c>
      <c r="M386">
        <f t="shared" si="39"/>
        <v>7.1278258000630049E-2</v>
      </c>
      <c r="N386">
        <f t="shared" si="40"/>
        <v>893.30441357388008</v>
      </c>
      <c r="O386">
        <f t="shared" si="41"/>
        <v>6.9394034265623683E-2</v>
      </c>
    </row>
    <row r="387" spans="1:15">
      <c r="A387">
        <v>29.2</v>
      </c>
      <c r="B387">
        <v>2.1885300000000001</v>
      </c>
      <c r="C387">
        <v>16343.247890000001</v>
      </c>
      <c r="D387">
        <v>1.85494</v>
      </c>
      <c r="E387">
        <v>1.85494</v>
      </c>
      <c r="F387" s="3">
        <v>832.35478999999998</v>
      </c>
      <c r="G387">
        <v>1.04905</v>
      </c>
      <c r="H387">
        <v>2376325226.0556102</v>
      </c>
      <c r="I387">
        <f t="shared" si="35"/>
        <v>7.4197600000000002E-2</v>
      </c>
      <c r="J387" s="3">
        <f t="shared" si="36"/>
        <v>7.2311600000000004E-2</v>
      </c>
      <c r="K387" s="5">
        <f t="shared" si="37"/>
        <v>9995.4155332000009</v>
      </c>
      <c r="L387">
        <f t="shared" si="38"/>
        <v>7.4311600000000005E-2</v>
      </c>
      <c r="M387">
        <f t="shared" si="39"/>
        <v>7.1573964265910534E-2</v>
      </c>
      <c r="N387">
        <f t="shared" si="40"/>
        <v>892.54369663256387</v>
      </c>
      <c r="O387">
        <f t="shared" si="41"/>
        <v>6.9689740530904168E-2</v>
      </c>
    </row>
    <row r="388" spans="1:15">
      <c r="A388">
        <v>29.3</v>
      </c>
      <c r="B388">
        <v>2.1985199999999998</v>
      </c>
      <c r="C388">
        <v>16320.32394</v>
      </c>
      <c r="D388">
        <v>1.8631</v>
      </c>
      <c r="E388">
        <v>1.8631</v>
      </c>
      <c r="F388" s="3">
        <v>831.18728999999996</v>
      </c>
      <c r="G388">
        <v>1.0519000000000001</v>
      </c>
      <c r="H388">
        <v>2379771968.1677599</v>
      </c>
      <c r="I388">
        <f t="shared" si="35"/>
        <v>7.4523999999999993E-2</v>
      </c>
      <c r="J388" s="3">
        <f t="shared" si="36"/>
        <v>7.2637999999999994E-2</v>
      </c>
      <c r="K388" s="5">
        <f t="shared" si="37"/>
        <v>10040.532825999999</v>
      </c>
      <c r="L388">
        <f t="shared" si="38"/>
        <v>7.4637999999999996E-2</v>
      </c>
      <c r="M388">
        <f t="shared" si="39"/>
        <v>7.1877772821202765E-2</v>
      </c>
      <c r="N388">
        <f t="shared" si="40"/>
        <v>891.56307237101998</v>
      </c>
      <c r="O388">
        <f t="shared" si="41"/>
        <v>6.9993549086196399E-2</v>
      </c>
    </row>
    <row r="389" spans="1:15">
      <c r="A389">
        <v>29.4</v>
      </c>
      <c r="B389">
        <v>2.20709</v>
      </c>
      <c r="C389">
        <v>16300.058360000001</v>
      </c>
      <c r="D389">
        <v>1.8708</v>
      </c>
      <c r="E389">
        <v>1.8708</v>
      </c>
      <c r="F389" s="3">
        <v>830.15517</v>
      </c>
      <c r="G389">
        <v>1.0545899999999999</v>
      </c>
      <c r="H389">
        <v>2383206160.3621602</v>
      </c>
      <c r="I389">
        <f t="shared" si="35"/>
        <v>7.4831999999999996E-2</v>
      </c>
      <c r="J389" s="3">
        <f t="shared" si="36"/>
        <v>7.2945999999999997E-2</v>
      </c>
      <c r="K389" s="5">
        <f t="shared" si="37"/>
        <v>10083.106742</v>
      </c>
      <c r="L389">
        <f t="shared" si="38"/>
        <v>7.4945999999999999E-2</v>
      </c>
      <c r="M389">
        <f t="shared" si="39"/>
        <v>7.2164370297012434E-2</v>
      </c>
      <c r="N389">
        <f t="shared" si="40"/>
        <v>890.71166903081996</v>
      </c>
      <c r="O389">
        <f t="shared" si="41"/>
        <v>7.0280146562006068E-2</v>
      </c>
    </row>
    <row r="390" spans="1:15">
      <c r="A390">
        <v>29.5</v>
      </c>
      <c r="B390">
        <v>2.2126299999999999</v>
      </c>
      <c r="C390">
        <v>16281.00872</v>
      </c>
      <c r="D390">
        <v>1.8789400000000001</v>
      </c>
      <c r="E390">
        <v>1.8789400000000001</v>
      </c>
      <c r="F390" s="3">
        <v>829.18498</v>
      </c>
      <c r="G390">
        <v>1.05742</v>
      </c>
      <c r="H390">
        <v>2387170925.2174802</v>
      </c>
      <c r="I390">
        <f t="shared" si="35"/>
        <v>7.5157600000000005E-2</v>
      </c>
      <c r="J390" s="3">
        <f t="shared" si="36"/>
        <v>7.3271600000000006E-2</v>
      </c>
      <c r="K390" s="5">
        <f t="shared" si="37"/>
        <v>10128.113453200001</v>
      </c>
      <c r="L390">
        <f t="shared" si="38"/>
        <v>7.5271600000000008E-2</v>
      </c>
      <c r="M390">
        <f t="shared" si="39"/>
        <v>7.2467255485377288E-2</v>
      </c>
      <c r="N390">
        <f t="shared" si="40"/>
        <v>889.94069018056803</v>
      </c>
      <c r="O390">
        <f t="shared" si="41"/>
        <v>7.0583031750370923E-2</v>
      </c>
    </row>
    <row r="391" spans="1:15">
      <c r="A391">
        <v>29.6</v>
      </c>
      <c r="B391">
        <v>2.2208199999999998</v>
      </c>
      <c r="C391">
        <v>16260.42128</v>
      </c>
      <c r="D391">
        <v>1.8863700000000001</v>
      </c>
      <c r="E391">
        <v>1.8863700000000001</v>
      </c>
      <c r="F391" s="3">
        <v>828.13647000000003</v>
      </c>
      <c r="G391">
        <v>1.06</v>
      </c>
      <c r="H391">
        <v>2390310088.7481699</v>
      </c>
      <c r="I391">
        <f t="shared" si="35"/>
        <v>7.5454800000000002E-2</v>
      </c>
      <c r="J391" s="3">
        <f t="shared" si="36"/>
        <v>7.3568800000000004E-2</v>
      </c>
      <c r="K391" s="5">
        <f t="shared" si="37"/>
        <v>10169.194517600001</v>
      </c>
      <c r="L391">
        <f t="shared" si="38"/>
        <v>7.5568800000000005E-2</v>
      </c>
      <c r="M391">
        <f t="shared" si="39"/>
        <v>7.274364187828733E-2</v>
      </c>
      <c r="N391">
        <f t="shared" si="40"/>
        <v>889.06147633413616</v>
      </c>
      <c r="O391">
        <f t="shared" si="41"/>
        <v>7.0859418143280964E-2</v>
      </c>
    </row>
    <row r="392" spans="1:15">
      <c r="A392">
        <v>29.7</v>
      </c>
      <c r="B392">
        <v>2.2284999999999999</v>
      </c>
      <c r="C392">
        <v>16234.61246</v>
      </c>
      <c r="D392">
        <v>1.89466</v>
      </c>
      <c r="E392">
        <v>1.89466</v>
      </c>
      <c r="F392" s="3">
        <v>826.82204000000002</v>
      </c>
      <c r="G392">
        <v>1.06287</v>
      </c>
      <c r="H392">
        <v>2393368871.0070801</v>
      </c>
      <c r="I392">
        <f t="shared" ref="I392:I455" si="42">D392/25</f>
        <v>7.5786400000000004E-2</v>
      </c>
      <c r="J392" s="3">
        <f t="shared" ref="J392:J455" si="43">I392-$I$7</f>
        <v>7.3900400000000005E-2</v>
      </c>
      <c r="K392" s="5">
        <f t="shared" ref="K392:K455" si="44">(138227*J392)</f>
        <v>10215.030590800001</v>
      </c>
      <c r="L392">
        <f t="shared" ref="L392:L455" si="45">J392+0.002</f>
        <v>7.5900400000000007E-2</v>
      </c>
      <c r="M392">
        <f t="shared" ref="M392:M455" si="46">LN((25+D392)/25)</f>
        <v>7.3051929022124568E-2</v>
      </c>
      <c r="N392">
        <f t="shared" ref="N392:N455" si="47">F392*(J392+1)</f>
        <v>887.92451948481607</v>
      </c>
      <c r="O392">
        <f t="shared" ref="O392:O455" si="48">M392-$M$7</f>
        <v>7.1167705287118202E-2</v>
      </c>
    </row>
    <row r="393" spans="1:15">
      <c r="A393">
        <v>29.750800000000002</v>
      </c>
      <c r="B393">
        <v>2.2316799999999999</v>
      </c>
      <c r="C393">
        <v>16221.94052</v>
      </c>
      <c r="D393">
        <v>1.89821</v>
      </c>
      <c r="E393">
        <v>1.89821</v>
      </c>
      <c r="F393" s="3">
        <v>826.17665999999997</v>
      </c>
      <c r="G393">
        <v>1.06409</v>
      </c>
      <c r="H393">
        <v>2394435664.18011</v>
      </c>
      <c r="I393">
        <f t="shared" si="42"/>
        <v>7.5928399999999993E-2</v>
      </c>
      <c r="J393" s="3">
        <f t="shared" si="43"/>
        <v>7.4042399999999994E-2</v>
      </c>
      <c r="K393" s="5">
        <f t="shared" si="44"/>
        <v>10234.658824799999</v>
      </c>
      <c r="L393">
        <f t="shared" si="45"/>
        <v>7.6042399999999996E-2</v>
      </c>
      <c r="M393">
        <f t="shared" si="46"/>
        <v>7.3183916774596236E-2</v>
      </c>
      <c r="N393">
        <f t="shared" si="47"/>
        <v>887.3487627303839</v>
      </c>
      <c r="O393">
        <f t="shared" si="48"/>
        <v>7.129969303958987E-2</v>
      </c>
    </row>
    <row r="394" spans="1:15">
      <c r="A394">
        <v>29.8</v>
      </c>
      <c r="B394">
        <v>2.2374299999999998</v>
      </c>
      <c r="C394">
        <v>16217.017169999999</v>
      </c>
      <c r="D394">
        <v>1.90177</v>
      </c>
      <c r="E394">
        <v>1.90177</v>
      </c>
      <c r="F394" s="3">
        <v>825.92592000000002</v>
      </c>
      <c r="G394">
        <v>1.06532</v>
      </c>
      <c r="H394">
        <v>2396647927.6629</v>
      </c>
      <c r="I394">
        <f t="shared" si="42"/>
        <v>7.6070799999999994E-2</v>
      </c>
      <c r="J394" s="3">
        <f t="shared" si="43"/>
        <v>7.4184799999999995E-2</v>
      </c>
      <c r="K394" s="5">
        <f t="shared" si="44"/>
        <v>10254.3423496</v>
      </c>
      <c r="L394">
        <f t="shared" si="45"/>
        <v>7.6184799999999997E-2</v>
      </c>
      <c r="M394">
        <f t="shared" si="46"/>
        <v>7.3316258831422024E-2</v>
      </c>
      <c r="N394">
        <f t="shared" si="47"/>
        <v>887.19706919001601</v>
      </c>
      <c r="O394">
        <f t="shared" si="48"/>
        <v>7.1432035096415658E-2</v>
      </c>
    </row>
    <row r="395" spans="1:15">
      <c r="A395">
        <v>29.9</v>
      </c>
      <c r="B395">
        <v>2.2435</v>
      </c>
      <c r="C395">
        <v>16196.56086</v>
      </c>
      <c r="D395">
        <v>1.90984</v>
      </c>
      <c r="E395">
        <v>1.90984</v>
      </c>
      <c r="F395" s="3">
        <v>824.88409000000001</v>
      </c>
      <c r="G395">
        <v>1.0681</v>
      </c>
      <c r="H395">
        <v>2400280743.0135498</v>
      </c>
      <c r="I395">
        <f t="shared" si="42"/>
        <v>7.6393600000000006E-2</v>
      </c>
      <c r="J395" s="3">
        <f t="shared" si="43"/>
        <v>7.4507600000000007E-2</v>
      </c>
      <c r="K395" s="5">
        <f t="shared" si="44"/>
        <v>10298.9620252</v>
      </c>
      <c r="L395">
        <f t="shared" si="45"/>
        <v>7.6507600000000009E-2</v>
      </c>
      <c r="M395">
        <f t="shared" si="46"/>
        <v>7.3616194107861563E-2</v>
      </c>
      <c r="N395">
        <f t="shared" si="47"/>
        <v>886.344223824084</v>
      </c>
      <c r="O395">
        <f t="shared" si="48"/>
        <v>7.1731970372855197E-2</v>
      </c>
    </row>
    <row r="396" spans="1:15">
      <c r="A396">
        <v>30</v>
      </c>
      <c r="B396">
        <v>2.2511999999999999</v>
      </c>
      <c r="C396">
        <v>16173.49386</v>
      </c>
      <c r="D396">
        <v>1.9175800000000001</v>
      </c>
      <c r="E396">
        <v>1.9175800000000001</v>
      </c>
      <c r="F396" s="3">
        <v>823.70929000000001</v>
      </c>
      <c r="G396">
        <v>1.0707599999999999</v>
      </c>
      <c r="H396">
        <v>2403239971.6595602</v>
      </c>
      <c r="I396">
        <f t="shared" si="42"/>
        <v>7.6703199999999999E-2</v>
      </c>
      <c r="J396" s="3">
        <f t="shared" si="43"/>
        <v>7.48172E-2</v>
      </c>
      <c r="K396" s="5">
        <f t="shared" si="44"/>
        <v>10341.7571044</v>
      </c>
      <c r="L396">
        <f t="shared" si="45"/>
        <v>7.6817200000000002E-2</v>
      </c>
      <c r="M396">
        <f t="shared" si="46"/>
        <v>7.3903779879326947E-2</v>
      </c>
      <c r="N396">
        <f t="shared" si="47"/>
        <v>885.33691269178803</v>
      </c>
      <c r="O396">
        <f t="shared" si="48"/>
        <v>7.2019556144320582E-2</v>
      </c>
    </row>
    <row r="397" spans="1:15">
      <c r="A397">
        <v>30.1</v>
      </c>
      <c r="B397">
        <v>2.2578800000000001</v>
      </c>
      <c r="C397">
        <v>16156.220439999999</v>
      </c>
      <c r="D397">
        <v>1.92442</v>
      </c>
      <c r="E397">
        <v>1.92442</v>
      </c>
      <c r="F397" s="3">
        <v>822.82956000000001</v>
      </c>
      <c r="G397">
        <v>1.0730999999999999</v>
      </c>
      <c r="H397">
        <v>2406298691.1916199</v>
      </c>
      <c r="I397">
        <f t="shared" si="42"/>
        <v>7.6976799999999998E-2</v>
      </c>
      <c r="J397" s="3">
        <f t="shared" si="43"/>
        <v>7.5090799999999999E-2</v>
      </c>
      <c r="K397" s="5">
        <f t="shared" si="44"/>
        <v>10379.5760116</v>
      </c>
      <c r="L397">
        <f t="shared" si="45"/>
        <v>7.7090800000000001E-2</v>
      </c>
      <c r="M397">
        <f t="shared" si="46"/>
        <v>7.4157856623756693E-2</v>
      </c>
      <c r="N397">
        <f t="shared" si="47"/>
        <v>884.61648992404798</v>
      </c>
      <c r="O397">
        <f t="shared" si="48"/>
        <v>7.2273632888750328E-2</v>
      </c>
    </row>
    <row r="398" spans="1:15">
      <c r="A398">
        <v>30.2</v>
      </c>
      <c r="B398">
        <v>2.2654700000000001</v>
      </c>
      <c r="C398">
        <v>16131.651400000001</v>
      </c>
      <c r="D398">
        <v>1.93272</v>
      </c>
      <c r="E398">
        <v>1.93272</v>
      </c>
      <c r="F398" s="3">
        <v>821.57826999999997</v>
      </c>
      <c r="G398">
        <v>1.0759300000000001</v>
      </c>
      <c r="H398">
        <v>2409460896.7557201</v>
      </c>
      <c r="I398">
        <f t="shared" si="42"/>
        <v>7.7308799999999997E-2</v>
      </c>
      <c r="J398" s="3">
        <f t="shared" si="43"/>
        <v>7.5422799999999998E-2</v>
      </c>
      <c r="K398" s="5">
        <f t="shared" si="44"/>
        <v>10425.467375599999</v>
      </c>
      <c r="L398">
        <f t="shared" si="45"/>
        <v>7.74228E-2</v>
      </c>
      <c r="M398">
        <f t="shared" si="46"/>
        <v>7.446607945421925E-2</v>
      </c>
      <c r="N398">
        <f t="shared" si="47"/>
        <v>883.54400354255586</v>
      </c>
      <c r="O398">
        <f t="shared" si="48"/>
        <v>7.2581855719212884E-2</v>
      </c>
    </row>
    <row r="399" spans="1:15">
      <c r="A399">
        <v>30.3</v>
      </c>
      <c r="B399">
        <v>2.27176</v>
      </c>
      <c r="C399">
        <v>16118.51454</v>
      </c>
      <c r="D399">
        <v>1.94048</v>
      </c>
      <c r="E399">
        <v>1.94048</v>
      </c>
      <c r="F399" s="3">
        <v>820.90922</v>
      </c>
      <c r="G399">
        <v>1.07857</v>
      </c>
      <c r="H399">
        <v>2413865760.6496401</v>
      </c>
      <c r="I399">
        <f t="shared" si="42"/>
        <v>7.7619199999999999E-2</v>
      </c>
      <c r="J399" s="3">
        <f t="shared" si="43"/>
        <v>7.5733200000000001E-2</v>
      </c>
      <c r="K399" s="5">
        <f t="shared" si="44"/>
        <v>10468.3730364</v>
      </c>
      <c r="L399">
        <f t="shared" si="45"/>
        <v>7.7733200000000002E-2</v>
      </c>
      <c r="M399">
        <f t="shared" si="46"/>
        <v>7.4754163327227327E-2</v>
      </c>
      <c r="N399">
        <f t="shared" si="47"/>
        <v>883.07930214010401</v>
      </c>
      <c r="O399">
        <f t="shared" si="48"/>
        <v>7.2869939592220961E-2</v>
      </c>
    </row>
    <row r="400" spans="1:15">
      <c r="A400">
        <v>30.4</v>
      </c>
      <c r="B400">
        <v>2.2823799999999999</v>
      </c>
      <c r="C400">
        <v>16093.504430000001</v>
      </c>
      <c r="D400">
        <v>1.94842</v>
      </c>
      <c r="E400">
        <v>1.94842</v>
      </c>
      <c r="F400" s="3">
        <v>819.63545999999997</v>
      </c>
      <c r="G400">
        <v>1.08127</v>
      </c>
      <c r="H400">
        <v>2416631340.8082199</v>
      </c>
      <c r="I400">
        <f t="shared" si="42"/>
        <v>7.7936800000000001E-2</v>
      </c>
      <c r="J400" s="3">
        <f t="shared" si="43"/>
        <v>7.6050800000000002E-2</v>
      </c>
      <c r="K400" s="5">
        <f t="shared" si="44"/>
        <v>10512.273931600001</v>
      </c>
      <c r="L400">
        <f t="shared" si="45"/>
        <v>7.8050800000000004E-2</v>
      </c>
      <c r="M400">
        <f t="shared" si="46"/>
        <v>7.5048843680972074E-2</v>
      </c>
      <c r="N400">
        <f t="shared" si="47"/>
        <v>881.96939244136797</v>
      </c>
      <c r="O400">
        <f t="shared" si="48"/>
        <v>7.3164619945965709E-2</v>
      </c>
    </row>
    <row r="401" spans="1:15">
      <c r="A401">
        <v>30.5</v>
      </c>
      <c r="B401">
        <v>2.2881900000000002</v>
      </c>
      <c r="C401">
        <v>16073.42958</v>
      </c>
      <c r="D401">
        <v>1.9563699999999999</v>
      </c>
      <c r="E401">
        <v>1.9563699999999999</v>
      </c>
      <c r="F401" s="3">
        <v>818.61306000000002</v>
      </c>
      <c r="G401">
        <v>1.08396</v>
      </c>
      <c r="H401">
        <v>2420125868.62007</v>
      </c>
      <c r="I401">
        <f t="shared" si="42"/>
        <v>7.8254799999999999E-2</v>
      </c>
      <c r="J401" s="3">
        <f t="shared" si="43"/>
        <v>7.6368800000000001E-2</v>
      </c>
      <c r="K401" s="5">
        <f t="shared" si="44"/>
        <v>10556.2301176</v>
      </c>
      <c r="L401">
        <f t="shared" si="45"/>
        <v>7.8368800000000002E-2</v>
      </c>
      <c r="M401">
        <f t="shared" si="46"/>
        <v>7.5343808193685732E-2</v>
      </c>
      <c r="N401">
        <f t="shared" si="47"/>
        <v>881.12955705652803</v>
      </c>
      <c r="O401">
        <f t="shared" si="48"/>
        <v>7.3459584458679367E-2</v>
      </c>
    </row>
    <row r="402" spans="1:15">
      <c r="A402">
        <v>30.6</v>
      </c>
      <c r="B402">
        <v>2.2966600000000001</v>
      </c>
      <c r="C402">
        <v>16050.553320000001</v>
      </c>
      <c r="D402">
        <v>1.96418</v>
      </c>
      <c r="E402">
        <v>1.96418</v>
      </c>
      <c r="F402" s="3">
        <v>817.44798000000003</v>
      </c>
      <c r="G402">
        <v>1.0866</v>
      </c>
      <c r="H402">
        <v>2423064265.5617499</v>
      </c>
      <c r="I402">
        <f t="shared" si="42"/>
        <v>7.8567200000000004E-2</v>
      </c>
      <c r="J402" s="3">
        <f t="shared" si="43"/>
        <v>7.6681200000000005E-2</v>
      </c>
      <c r="K402" s="5">
        <f t="shared" si="44"/>
        <v>10599.4122324</v>
      </c>
      <c r="L402">
        <f t="shared" si="45"/>
        <v>7.8681200000000007E-2</v>
      </c>
      <c r="M402">
        <f t="shared" si="46"/>
        <v>7.5633493668133364E-2</v>
      </c>
      <c r="N402">
        <f t="shared" si="47"/>
        <v>880.13087204397596</v>
      </c>
      <c r="O402">
        <f t="shared" si="48"/>
        <v>7.3749269933126999E-2</v>
      </c>
    </row>
    <row r="403" spans="1:15">
      <c r="A403">
        <v>30.7</v>
      </c>
      <c r="B403">
        <v>2.3024100000000001</v>
      </c>
      <c r="C403">
        <v>16030.56192</v>
      </c>
      <c r="D403">
        <v>1.9715400000000001</v>
      </c>
      <c r="E403">
        <v>1.9715400000000001</v>
      </c>
      <c r="F403" s="3">
        <v>816.42983000000004</v>
      </c>
      <c r="G403">
        <v>1.08908</v>
      </c>
      <c r="H403">
        <v>2426050072.1990199</v>
      </c>
      <c r="I403">
        <f t="shared" si="42"/>
        <v>7.8861600000000004E-2</v>
      </c>
      <c r="J403" s="3">
        <f t="shared" si="43"/>
        <v>7.6975600000000005E-2</v>
      </c>
      <c r="K403" s="5">
        <f t="shared" si="44"/>
        <v>10640.106261200001</v>
      </c>
      <c r="L403">
        <f t="shared" si="45"/>
        <v>7.8975600000000007E-2</v>
      </c>
      <c r="M403">
        <f t="shared" si="46"/>
        <v>7.5906411135284416E-2</v>
      </c>
      <c r="N403">
        <f t="shared" si="47"/>
        <v>879.27500602214798</v>
      </c>
      <c r="O403">
        <f t="shared" si="48"/>
        <v>7.402218740027805E-2</v>
      </c>
    </row>
    <row r="404" spans="1:15">
      <c r="A404">
        <v>30.8</v>
      </c>
      <c r="B404">
        <v>2.31088</v>
      </c>
      <c r="C404">
        <v>16009.77182</v>
      </c>
      <c r="D404">
        <v>1.9798100000000001</v>
      </c>
      <c r="E404">
        <v>1.9798100000000001</v>
      </c>
      <c r="F404" s="3">
        <v>815.37099999999998</v>
      </c>
      <c r="G404">
        <v>1.0918600000000001</v>
      </c>
      <c r="H404">
        <v>2429649383.8379698</v>
      </c>
      <c r="I404">
        <f t="shared" si="42"/>
        <v>7.9192399999999996E-2</v>
      </c>
      <c r="J404" s="3">
        <f t="shared" si="43"/>
        <v>7.7306399999999997E-2</v>
      </c>
      <c r="K404" s="5">
        <f t="shared" si="44"/>
        <v>10685.831752799999</v>
      </c>
      <c r="L404">
        <f t="shared" si="45"/>
        <v>7.9306399999999999E-2</v>
      </c>
      <c r="M404">
        <f t="shared" si="46"/>
        <v>7.6212983633091105E-2</v>
      </c>
      <c r="N404">
        <f t="shared" si="47"/>
        <v>878.40439667439989</v>
      </c>
      <c r="O404">
        <f t="shared" si="48"/>
        <v>7.432875989808474E-2</v>
      </c>
    </row>
    <row r="405" spans="1:15">
      <c r="A405">
        <v>30.9</v>
      </c>
      <c r="B405">
        <v>2.3165300000000002</v>
      </c>
      <c r="C405">
        <v>15997.326370000001</v>
      </c>
      <c r="D405">
        <v>1.9874099999999999</v>
      </c>
      <c r="E405">
        <v>1.9874099999999999</v>
      </c>
      <c r="F405" s="3">
        <v>814.73716000000002</v>
      </c>
      <c r="G405">
        <v>1.0944100000000001</v>
      </c>
      <c r="H405">
        <v>2433952327.3278098</v>
      </c>
      <c r="I405">
        <f t="shared" si="42"/>
        <v>7.9496399999999995E-2</v>
      </c>
      <c r="J405" s="3">
        <f t="shared" si="43"/>
        <v>7.7610399999999996E-2</v>
      </c>
      <c r="K405" s="5">
        <f t="shared" si="44"/>
        <v>10727.852760799999</v>
      </c>
      <c r="L405">
        <f t="shared" si="45"/>
        <v>7.9610399999999998E-2</v>
      </c>
      <c r="M405">
        <f t="shared" si="46"/>
        <v>7.6494636089906309E-2</v>
      </c>
      <c r="N405">
        <f t="shared" si="47"/>
        <v>877.96923688246397</v>
      </c>
      <c r="O405">
        <f t="shared" si="48"/>
        <v>7.4610412354899944E-2</v>
      </c>
    </row>
    <row r="406" spans="1:15">
      <c r="A406">
        <v>30.960799999999999</v>
      </c>
      <c r="B406">
        <v>2.3218899999999998</v>
      </c>
      <c r="C406">
        <v>15985.90612</v>
      </c>
      <c r="D406">
        <v>1.9915099999999999</v>
      </c>
      <c r="E406">
        <v>1.9915099999999999</v>
      </c>
      <c r="F406" s="3">
        <v>814.15553</v>
      </c>
      <c r="G406">
        <v>1.09578</v>
      </c>
      <c r="H406">
        <v>2435555880.3758202</v>
      </c>
      <c r="I406">
        <f t="shared" si="42"/>
        <v>7.9660399999999992E-2</v>
      </c>
      <c r="J406" s="3">
        <f t="shared" si="43"/>
        <v>7.7774399999999994E-2</v>
      </c>
      <c r="K406" s="5">
        <f t="shared" si="44"/>
        <v>10750.521988799999</v>
      </c>
      <c r="L406">
        <f t="shared" si="45"/>
        <v>7.9774399999999995E-2</v>
      </c>
      <c r="M406">
        <f t="shared" si="46"/>
        <v>7.6646547243663377E-2</v>
      </c>
      <c r="N406">
        <f t="shared" si="47"/>
        <v>877.47598785243201</v>
      </c>
      <c r="O406">
        <f t="shared" si="48"/>
        <v>7.4762323508657011E-2</v>
      </c>
    </row>
    <row r="407" spans="1:15">
      <c r="A407">
        <v>31</v>
      </c>
      <c r="B407">
        <v>2.32477</v>
      </c>
      <c r="C407">
        <v>15976.3217</v>
      </c>
      <c r="D407">
        <v>1.9951099999999999</v>
      </c>
      <c r="E407">
        <v>1.9951099999999999</v>
      </c>
      <c r="F407" s="3">
        <v>813.66740000000004</v>
      </c>
      <c r="G407">
        <v>1.0969800000000001</v>
      </c>
      <c r="H407">
        <v>2437026144.2108302</v>
      </c>
      <c r="I407">
        <f t="shared" si="42"/>
        <v>7.9804399999999998E-2</v>
      </c>
      <c r="J407" s="3">
        <f t="shared" si="43"/>
        <v>7.7918399999999999E-2</v>
      </c>
      <c r="K407" s="5">
        <f t="shared" si="44"/>
        <v>10770.4266768</v>
      </c>
      <c r="L407">
        <f t="shared" si="45"/>
        <v>7.9918400000000001E-2</v>
      </c>
      <c r="M407">
        <f t="shared" si="46"/>
        <v>7.6779913622419441E-2</v>
      </c>
      <c r="N407">
        <f t="shared" si="47"/>
        <v>877.06706194015999</v>
      </c>
      <c r="O407">
        <f t="shared" si="48"/>
        <v>7.4895689887413075E-2</v>
      </c>
    </row>
    <row r="408" spans="1:15">
      <c r="A408">
        <v>31.1</v>
      </c>
      <c r="B408">
        <v>2.33128</v>
      </c>
      <c r="C408">
        <v>15945.76836</v>
      </c>
      <c r="D408">
        <v>2.0030999999999999</v>
      </c>
      <c r="E408">
        <v>2.0030999999999999</v>
      </c>
      <c r="F408" s="3">
        <v>812.11132999999995</v>
      </c>
      <c r="G408">
        <v>1.09965</v>
      </c>
      <c r="H408">
        <v>2438855522.92414</v>
      </c>
      <c r="I408">
        <f t="shared" si="42"/>
        <v>8.0124000000000001E-2</v>
      </c>
      <c r="J408" s="3">
        <f t="shared" si="43"/>
        <v>7.8238000000000002E-2</v>
      </c>
      <c r="K408" s="5">
        <f t="shared" si="44"/>
        <v>10814.604026000001</v>
      </c>
      <c r="L408">
        <f t="shared" si="45"/>
        <v>8.0238000000000004E-2</v>
      </c>
      <c r="M408">
        <f t="shared" si="46"/>
        <v>7.7075849360226836E-2</v>
      </c>
      <c r="N408">
        <f t="shared" si="47"/>
        <v>875.64929623653995</v>
      </c>
      <c r="O408">
        <f t="shared" si="48"/>
        <v>7.5191625625220471E-2</v>
      </c>
    </row>
    <row r="409" spans="1:15">
      <c r="A409">
        <v>31.2</v>
      </c>
      <c r="B409">
        <v>2.34</v>
      </c>
      <c r="C409">
        <v>15930.163860000001</v>
      </c>
      <c r="D409">
        <v>2.01071</v>
      </c>
      <c r="E409">
        <v>2.01071</v>
      </c>
      <c r="F409" s="3">
        <v>811.31659999999999</v>
      </c>
      <c r="G409">
        <v>1.1021799999999999</v>
      </c>
      <c r="H409">
        <v>2442639374.8558102</v>
      </c>
      <c r="I409">
        <f t="shared" si="42"/>
        <v>8.0428399999999997E-2</v>
      </c>
      <c r="J409" s="3">
        <f t="shared" si="43"/>
        <v>7.8542399999999998E-2</v>
      </c>
      <c r="K409" s="5">
        <f t="shared" si="44"/>
        <v>10856.6803248</v>
      </c>
      <c r="L409">
        <f t="shared" si="45"/>
        <v>8.05424E-2</v>
      </c>
      <c r="M409">
        <f t="shared" si="46"/>
        <v>7.7357629151370969E-2</v>
      </c>
      <c r="N409">
        <f t="shared" si="47"/>
        <v>875.03935292383994</v>
      </c>
      <c r="O409">
        <f t="shared" si="48"/>
        <v>7.5473405416364603E-2</v>
      </c>
    </row>
    <row r="410" spans="1:15">
      <c r="A410">
        <v>31.3</v>
      </c>
      <c r="B410">
        <v>2.3484799999999999</v>
      </c>
      <c r="C410">
        <v>15895.85543</v>
      </c>
      <c r="D410">
        <v>2.01857</v>
      </c>
      <c r="E410">
        <v>2.01857</v>
      </c>
      <c r="F410" s="3">
        <v>809.56928000000005</v>
      </c>
      <c r="G410">
        <v>1.1047800000000001</v>
      </c>
      <c r="H410">
        <v>2443738606.4841199</v>
      </c>
      <c r="I410">
        <f t="shared" si="42"/>
        <v>8.0742800000000003E-2</v>
      </c>
      <c r="J410" s="3">
        <f t="shared" si="43"/>
        <v>7.8856800000000005E-2</v>
      </c>
      <c r="K410" s="5">
        <f t="shared" si="44"/>
        <v>10900.1388936</v>
      </c>
      <c r="L410">
        <f t="shared" si="45"/>
        <v>8.0856800000000006E-2</v>
      </c>
      <c r="M410">
        <f t="shared" si="46"/>
        <v>7.7648582503162894E-2</v>
      </c>
      <c r="N410">
        <f t="shared" si="47"/>
        <v>873.40932279910407</v>
      </c>
      <c r="O410">
        <f t="shared" si="48"/>
        <v>7.5764358768156528E-2</v>
      </c>
    </row>
    <row r="411" spans="1:15">
      <c r="A411">
        <v>31.4</v>
      </c>
      <c r="B411">
        <v>2.3570099999999998</v>
      </c>
      <c r="C411">
        <v>15880.65624</v>
      </c>
      <c r="D411">
        <v>2.02644</v>
      </c>
      <c r="E411">
        <v>2.02644</v>
      </c>
      <c r="F411" s="3">
        <v>808.79519000000005</v>
      </c>
      <c r="G411">
        <v>1.1073900000000001</v>
      </c>
      <c r="H411">
        <v>2447766624.5532799</v>
      </c>
      <c r="I411">
        <f t="shared" si="42"/>
        <v>8.1057600000000007E-2</v>
      </c>
      <c r="J411" s="3">
        <f t="shared" si="43"/>
        <v>7.9171600000000009E-2</v>
      </c>
      <c r="K411" s="5">
        <f t="shared" si="44"/>
        <v>10943.652753200002</v>
      </c>
      <c r="L411">
        <f t="shared" si="45"/>
        <v>8.117160000000001E-2</v>
      </c>
      <c r="M411">
        <f t="shared" si="46"/>
        <v>7.7939821233829296E-2</v>
      </c>
      <c r="N411">
        <f t="shared" si="47"/>
        <v>872.82879926460407</v>
      </c>
      <c r="O411">
        <f t="shared" si="48"/>
        <v>7.605559749882293E-2</v>
      </c>
    </row>
    <row r="412" spans="1:15">
      <c r="A412">
        <v>31.5</v>
      </c>
      <c r="B412">
        <v>2.3629099999999998</v>
      </c>
      <c r="C412">
        <v>15860.67677</v>
      </c>
      <c r="D412">
        <v>2.03423</v>
      </c>
      <c r="E412">
        <v>2.03423</v>
      </c>
      <c r="F412" s="3">
        <v>807.77764999999999</v>
      </c>
      <c r="G412">
        <v>1.1099600000000001</v>
      </c>
      <c r="H412">
        <v>2450987159.7417598</v>
      </c>
      <c r="I412">
        <f t="shared" si="42"/>
        <v>8.1369200000000003E-2</v>
      </c>
      <c r="J412" s="3">
        <f t="shared" si="43"/>
        <v>7.9483200000000004E-2</v>
      </c>
      <c r="K412" s="5">
        <f t="shared" si="44"/>
        <v>10986.7242864</v>
      </c>
      <c r="L412">
        <f t="shared" si="45"/>
        <v>8.1483200000000006E-2</v>
      </c>
      <c r="M412">
        <f t="shared" si="46"/>
        <v>7.8228015962230529E-2</v>
      </c>
      <c r="N412">
        <f t="shared" si="47"/>
        <v>871.98240251048003</v>
      </c>
      <c r="O412">
        <f t="shared" si="48"/>
        <v>7.6343792227224164E-2</v>
      </c>
    </row>
    <row r="413" spans="1:15">
      <c r="A413">
        <v>31.6</v>
      </c>
      <c r="B413">
        <v>2.3720300000000001</v>
      </c>
      <c r="C413">
        <v>15840.685369999999</v>
      </c>
      <c r="D413">
        <v>2.0419800000000001</v>
      </c>
      <c r="E413">
        <v>2.0419800000000001</v>
      </c>
      <c r="F413" s="3">
        <v>806.75949000000003</v>
      </c>
      <c r="G413">
        <v>1.1125100000000001</v>
      </c>
      <c r="H413">
        <v>2454147900.00769</v>
      </c>
      <c r="I413">
        <f t="shared" si="42"/>
        <v>8.1679200000000007E-2</v>
      </c>
      <c r="J413" s="3">
        <f t="shared" si="43"/>
        <v>7.9793200000000009E-2</v>
      </c>
      <c r="K413" s="5">
        <f t="shared" si="44"/>
        <v>11029.574656400002</v>
      </c>
      <c r="L413">
        <f t="shared" si="45"/>
        <v>8.179320000000001E-2</v>
      </c>
      <c r="M413">
        <f t="shared" si="46"/>
        <v>7.8514648477824939E-2</v>
      </c>
      <c r="N413">
        <f t="shared" si="47"/>
        <v>871.13341133746815</v>
      </c>
      <c r="O413">
        <f t="shared" si="48"/>
        <v>7.6630424742818573E-2</v>
      </c>
    </row>
    <row r="414" spans="1:15">
      <c r="A414">
        <v>31.7</v>
      </c>
      <c r="B414">
        <v>2.3782100000000002</v>
      </c>
      <c r="C414">
        <v>15818.17865</v>
      </c>
      <c r="D414">
        <v>2.0493399999999999</v>
      </c>
      <c r="E414">
        <v>2.0493399999999999</v>
      </c>
      <c r="F414" s="3">
        <v>805.61324000000002</v>
      </c>
      <c r="G414">
        <v>1.11493</v>
      </c>
      <c r="H414">
        <v>2456590063.4032102</v>
      </c>
      <c r="I414">
        <f t="shared" si="42"/>
        <v>8.1973599999999994E-2</v>
      </c>
      <c r="J414" s="3">
        <f t="shared" si="43"/>
        <v>8.0087599999999995E-2</v>
      </c>
      <c r="K414" s="5">
        <f t="shared" si="44"/>
        <v>11070.268685199999</v>
      </c>
      <c r="L414">
        <f t="shared" si="45"/>
        <v>8.2087599999999997E-2</v>
      </c>
      <c r="M414">
        <f t="shared" si="46"/>
        <v>7.8786780865994499E-2</v>
      </c>
      <c r="N414">
        <f t="shared" si="47"/>
        <v>870.13287091982397</v>
      </c>
      <c r="O414">
        <f t="shared" si="48"/>
        <v>7.6902557130988133E-2</v>
      </c>
    </row>
    <row r="415" spans="1:15">
      <c r="A415">
        <v>31.8</v>
      </c>
      <c r="B415">
        <v>2.3863699999999999</v>
      </c>
      <c r="C415">
        <v>15799.26014</v>
      </c>
      <c r="D415">
        <v>2.0560700000000001</v>
      </c>
      <c r="E415">
        <v>2.0560700000000001</v>
      </c>
      <c r="F415" s="3">
        <v>804.64972999999998</v>
      </c>
      <c r="G415">
        <v>1.11713</v>
      </c>
      <c r="H415">
        <v>2459061970.8944001</v>
      </c>
      <c r="I415">
        <f t="shared" si="42"/>
        <v>8.2242800000000005E-2</v>
      </c>
      <c r="J415" s="3">
        <f t="shared" si="43"/>
        <v>8.0356800000000006E-2</v>
      </c>
      <c r="K415" s="5">
        <f t="shared" si="44"/>
        <v>11107.479393600001</v>
      </c>
      <c r="L415">
        <f t="shared" si="45"/>
        <v>8.2356800000000008E-2</v>
      </c>
      <c r="M415">
        <f t="shared" si="46"/>
        <v>7.9035554511170017E-2</v>
      </c>
      <c r="N415">
        <f t="shared" si="47"/>
        <v>869.30880742366412</v>
      </c>
      <c r="O415">
        <f t="shared" si="48"/>
        <v>7.7151330776163651E-2</v>
      </c>
    </row>
    <row r="416" spans="1:15">
      <c r="A416">
        <v>31.9</v>
      </c>
      <c r="B416">
        <v>2.3932099999999998</v>
      </c>
      <c r="C416">
        <v>15776.920319999999</v>
      </c>
      <c r="D416">
        <v>2.0647600000000002</v>
      </c>
      <c r="E416">
        <v>2.0647600000000002</v>
      </c>
      <c r="F416" s="3">
        <v>803.51197000000002</v>
      </c>
      <c r="G416">
        <v>1.1199699999999999</v>
      </c>
      <c r="H416">
        <v>2462570109.5361099</v>
      </c>
      <c r="I416">
        <f t="shared" si="42"/>
        <v>8.2590400000000008E-2</v>
      </c>
      <c r="J416" s="3">
        <f t="shared" si="43"/>
        <v>8.0704400000000009E-2</v>
      </c>
      <c r="K416" s="5">
        <f t="shared" si="44"/>
        <v>11155.527098800001</v>
      </c>
      <c r="L416">
        <f t="shared" si="45"/>
        <v>8.2704400000000011E-2</v>
      </c>
      <c r="M416">
        <f t="shared" si="46"/>
        <v>7.9356687800318806E-2</v>
      </c>
      <c r="N416">
        <f t="shared" si="47"/>
        <v>868.35892143166814</v>
      </c>
      <c r="O416">
        <f t="shared" si="48"/>
        <v>7.7472464065312441E-2</v>
      </c>
    </row>
    <row r="417" spans="1:15">
      <c r="A417">
        <v>32</v>
      </c>
      <c r="B417">
        <v>2.4004300000000001</v>
      </c>
      <c r="C417">
        <v>15753.49569</v>
      </c>
      <c r="D417">
        <v>2.0726399999999998</v>
      </c>
      <c r="E417">
        <v>2.0726399999999998</v>
      </c>
      <c r="F417" s="3">
        <v>802.31895999999995</v>
      </c>
      <c r="G417">
        <v>1.1225400000000001</v>
      </c>
      <c r="H417">
        <v>2465235892.90064</v>
      </c>
      <c r="I417">
        <f t="shared" si="42"/>
        <v>8.2905599999999996E-2</v>
      </c>
      <c r="J417" s="3">
        <f t="shared" si="43"/>
        <v>8.1019599999999997E-2</v>
      </c>
      <c r="K417" s="5">
        <f t="shared" si="44"/>
        <v>11199.0962492</v>
      </c>
      <c r="L417">
        <f t="shared" si="45"/>
        <v>8.3019599999999999E-2</v>
      </c>
      <c r="M417">
        <f t="shared" si="46"/>
        <v>7.9647798938114439E-2</v>
      </c>
      <c r="N417">
        <f t="shared" si="47"/>
        <v>867.32252121161605</v>
      </c>
      <c r="O417">
        <f t="shared" si="48"/>
        <v>7.7763575203108073E-2</v>
      </c>
    </row>
    <row r="418" spans="1:15">
      <c r="A418">
        <v>32.1</v>
      </c>
      <c r="B418">
        <v>2.4075000000000002</v>
      </c>
      <c r="C418">
        <v>15741.57476</v>
      </c>
      <c r="D418">
        <v>2.08019</v>
      </c>
      <c r="E418">
        <v>2.08019</v>
      </c>
      <c r="F418" s="3">
        <v>801.71182999999996</v>
      </c>
      <c r="G418">
        <v>1.1249899999999999</v>
      </c>
      <c r="H418">
        <v>2469427251.89854</v>
      </c>
      <c r="I418">
        <f t="shared" si="42"/>
        <v>8.3207599999999993E-2</v>
      </c>
      <c r="J418" s="3">
        <f t="shared" si="43"/>
        <v>8.1321599999999994E-2</v>
      </c>
      <c r="K418" s="5">
        <f t="shared" si="44"/>
        <v>11240.840803199999</v>
      </c>
      <c r="L418">
        <f t="shared" si="45"/>
        <v>8.3321599999999996E-2</v>
      </c>
      <c r="M418">
        <f t="shared" si="46"/>
        <v>7.992663939941351E-2</v>
      </c>
      <c r="N418">
        <f t="shared" si="47"/>
        <v>866.90831875452784</v>
      </c>
      <c r="O418">
        <f t="shared" si="48"/>
        <v>7.8042415664407144E-2</v>
      </c>
    </row>
    <row r="419" spans="1:15">
      <c r="A419">
        <v>32.178800000000003</v>
      </c>
      <c r="B419">
        <v>2.4143300000000001</v>
      </c>
      <c r="C419">
        <v>15734.17187</v>
      </c>
      <c r="D419">
        <v>2.0863499999999999</v>
      </c>
      <c r="E419">
        <v>2.0863499999999999</v>
      </c>
      <c r="F419" s="3">
        <v>801.33480999999995</v>
      </c>
      <c r="G419">
        <v>1.1269899999999999</v>
      </c>
      <c r="H419">
        <v>2473197495.7728801</v>
      </c>
      <c r="I419">
        <f t="shared" si="42"/>
        <v>8.3454E-2</v>
      </c>
      <c r="J419" s="3">
        <f t="shared" si="43"/>
        <v>8.1568000000000002E-2</v>
      </c>
      <c r="K419" s="5">
        <f t="shared" si="44"/>
        <v>11274.899936</v>
      </c>
      <c r="L419">
        <f t="shared" si="45"/>
        <v>8.3568000000000003E-2</v>
      </c>
      <c r="M419">
        <f t="shared" si="46"/>
        <v>8.0154086086115281E-2</v>
      </c>
      <c r="N419">
        <f t="shared" si="47"/>
        <v>866.69808778208005</v>
      </c>
      <c r="O419">
        <f t="shared" si="48"/>
        <v>7.8269862351108915E-2</v>
      </c>
    </row>
    <row r="420" spans="1:15">
      <c r="A420">
        <v>32.200000000000003</v>
      </c>
      <c r="B420">
        <v>2.4166599999999998</v>
      </c>
      <c r="C420">
        <v>15717.72099</v>
      </c>
      <c r="D420">
        <v>2.0878299999999999</v>
      </c>
      <c r="E420">
        <v>2.0878299999999999</v>
      </c>
      <c r="F420" s="3">
        <v>800.49697000000003</v>
      </c>
      <c r="G420">
        <v>1.12747</v>
      </c>
      <c r="H420">
        <v>2471796124.77949</v>
      </c>
      <c r="I420">
        <f t="shared" si="42"/>
        <v>8.3513199999999996E-2</v>
      </c>
      <c r="J420" s="3">
        <f t="shared" si="43"/>
        <v>8.1627199999999997E-2</v>
      </c>
      <c r="K420" s="5">
        <f t="shared" si="44"/>
        <v>11283.0829744</v>
      </c>
      <c r="L420">
        <f t="shared" si="45"/>
        <v>8.3627199999999999E-2</v>
      </c>
      <c r="M420">
        <f t="shared" si="46"/>
        <v>8.0208724661184519E-2</v>
      </c>
      <c r="N420">
        <f t="shared" si="47"/>
        <v>865.839296269584</v>
      </c>
      <c r="O420">
        <f t="shared" si="48"/>
        <v>7.8324500926178153E-2</v>
      </c>
    </row>
    <row r="421" spans="1:15">
      <c r="A421">
        <v>32.299999999999997</v>
      </c>
      <c r="B421">
        <v>2.4231600000000002</v>
      </c>
      <c r="C421">
        <v>15693.819519999999</v>
      </c>
      <c r="D421">
        <v>2.0955499999999998</v>
      </c>
      <c r="E421">
        <v>2.0955499999999998</v>
      </c>
      <c r="F421" s="3">
        <v>799.27967999999998</v>
      </c>
      <c r="G421">
        <v>1.1299699999999999</v>
      </c>
      <c r="H421">
        <v>2474213966.32621</v>
      </c>
      <c r="I421">
        <f t="shared" si="42"/>
        <v>8.3821999999999994E-2</v>
      </c>
      <c r="J421" s="3">
        <f t="shared" si="43"/>
        <v>8.1935999999999995E-2</v>
      </c>
      <c r="K421" s="5">
        <f t="shared" si="44"/>
        <v>11325.767472</v>
      </c>
      <c r="L421">
        <f t="shared" si="45"/>
        <v>8.3935999999999997E-2</v>
      </c>
      <c r="M421">
        <f t="shared" si="46"/>
        <v>8.04936828920014E-2</v>
      </c>
      <c r="N421">
        <f t="shared" si="47"/>
        <v>864.76945986047997</v>
      </c>
      <c r="O421">
        <f t="shared" si="48"/>
        <v>7.8609459156995035E-2</v>
      </c>
    </row>
    <row r="422" spans="1:15">
      <c r="A422">
        <v>32.4</v>
      </c>
      <c r="B422">
        <v>2.4300700000000002</v>
      </c>
      <c r="C422">
        <v>15670.04919</v>
      </c>
      <c r="D422">
        <v>2.10331</v>
      </c>
      <c r="E422">
        <v>2.10331</v>
      </c>
      <c r="F422" s="3">
        <v>798.06907000000001</v>
      </c>
      <c r="G422">
        <v>1.1324700000000001</v>
      </c>
      <c r="H422">
        <v>2476657503.3385</v>
      </c>
      <c r="I422">
        <f t="shared" si="42"/>
        <v>8.4132399999999996E-2</v>
      </c>
      <c r="J422" s="3">
        <f t="shared" si="43"/>
        <v>8.2246399999999997E-2</v>
      </c>
      <c r="K422" s="5">
        <f t="shared" si="44"/>
        <v>11368.673132800001</v>
      </c>
      <c r="L422">
        <f t="shared" si="45"/>
        <v>8.4246399999999999E-2</v>
      </c>
      <c r="M422">
        <f t="shared" si="46"/>
        <v>8.0780035780347259E-2</v>
      </c>
      <c r="N422">
        <f t="shared" si="47"/>
        <v>863.70737795884804</v>
      </c>
      <c r="O422">
        <f t="shared" si="48"/>
        <v>7.8895812045340893E-2</v>
      </c>
    </row>
    <row r="423" spans="1:15">
      <c r="A423">
        <v>32.5</v>
      </c>
      <c r="B423">
        <v>2.4386899999999998</v>
      </c>
      <c r="C423">
        <v>15655.11227</v>
      </c>
      <c r="D423">
        <v>2.1109599999999999</v>
      </c>
      <c r="E423">
        <v>2.1109599999999999</v>
      </c>
      <c r="F423" s="3">
        <v>797.30832999999996</v>
      </c>
      <c r="G423">
        <v>1.13493</v>
      </c>
      <c r="H423">
        <v>2480395141.2778902</v>
      </c>
      <c r="I423">
        <f t="shared" si="42"/>
        <v>8.4438399999999997E-2</v>
      </c>
      <c r="J423" s="3">
        <f t="shared" si="43"/>
        <v>8.2552399999999998E-2</v>
      </c>
      <c r="K423" s="5">
        <f t="shared" si="44"/>
        <v>11410.970594799999</v>
      </c>
      <c r="L423">
        <f t="shared" si="45"/>
        <v>8.45524E-2</v>
      </c>
      <c r="M423">
        <f t="shared" si="46"/>
        <v>8.1062249302756434E-2</v>
      </c>
      <c r="N423">
        <f t="shared" si="47"/>
        <v>863.12804618149198</v>
      </c>
      <c r="O423">
        <f t="shared" si="48"/>
        <v>7.9178025567750068E-2</v>
      </c>
    </row>
    <row r="424" spans="1:15">
      <c r="A424">
        <v>32.6</v>
      </c>
      <c r="B424">
        <v>2.4455300000000002</v>
      </c>
      <c r="C424">
        <v>15633.33273</v>
      </c>
      <c r="D424">
        <v>2.1191599999999999</v>
      </c>
      <c r="E424">
        <v>2.1191599999999999</v>
      </c>
      <c r="F424" s="3">
        <v>796.19911000000002</v>
      </c>
      <c r="G424">
        <v>1.1375599999999999</v>
      </c>
      <c r="H424">
        <v>2483473311.8719001</v>
      </c>
      <c r="I424">
        <f t="shared" si="42"/>
        <v>8.4766399999999992E-2</v>
      </c>
      <c r="J424" s="3">
        <f t="shared" si="43"/>
        <v>8.2880399999999993E-2</v>
      </c>
      <c r="K424" s="5">
        <f t="shared" si="44"/>
        <v>11456.309050799999</v>
      </c>
      <c r="L424">
        <f t="shared" si="45"/>
        <v>8.4880399999999995E-2</v>
      </c>
      <c r="M424">
        <f t="shared" si="46"/>
        <v>8.1364664272979503E-2</v>
      </c>
      <c r="N424">
        <f t="shared" si="47"/>
        <v>862.18841071644408</v>
      </c>
      <c r="O424">
        <f t="shared" si="48"/>
        <v>7.9480440537973138E-2</v>
      </c>
    </row>
    <row r="425" spans="1:15">
      <c r="A425">
        <v>32.700000000000003</v>
      </c>
      <c r="B425">
        <v>2.4544299999999999</v>
      </c>
      <c r="C425">
        <v>15599.3104</v>
      </c>
      <c r="D425">
        <v>2.1274199999999999</v>
      </c>
      <c r="E425">
        <v>2.1274199999999999</v>
      </c>
      <c r="F425" s="3">
        <v>794.46636999999998</v>
      </c>
      <c r="G425">
        <v>1.1402099999999999</v>
      </c>
      <c r="H425">
        <v>2484628303.6662202</v>
      </c>
      <c r="I425">
        <f t="shared" si="42"/>
        <v>8.50968E-2</v>
      </c>
      <c r="J425" s="3">
        <f t="shared" si="43"/>
        <v>8.3210800000000001E-2</v>
      </c>
      <c r="K425" s="5">
        <f t="shared" si="44"/>
        <v>11501.9792516</v>
      </c>
      <c r="L425">
        <f t="shared" si="45"/>
        <v>8.5210800000000003E-2</v>
      </c>
      <c r="M425">
        <f t="shared" si="46"/>
        <v>8.166919960272144E-2</v>
      </c>
      <c r="N425">
        <f t="shared" si="47"/>
        <v>860.57455222079602</v>
      </c>
      <c r="O425">
        <f t="shared" si="48"/>
        <v>7.9784975867715074E-2</v>
      </c>
    </row>
    <row r="426" spans="1:15">
      <c r="A426">
        <v>32.799999999999997</v>
      </c>
      <c r="B426">
        <v>2.46102</v>
      </c>
      <c r="C426">
        <v>15588.22393</v>
      </c>
      <c r="D426">
        <v>2.1345399999999999</v>
      </c>
      <c r="E426">
        <v>2.1345399999999999</v>
      </c>
      <c r="F426" s="3">
        <v>793.90174000000002</v>
      </c>
      <c r="G426">
        <v>1.1424799999999999</v>
      </c>
      <c r="H426">
        <v>2488517240.3502002</v>
      </c>
      <c r="I426">
        <f t="shared" si="42"/>
        <v>8.5381600000000002E-2</v>
      </c>
      <c r="J426" s="3">
        <f t="shared" si="43"/>
        <v>8.3495600000000003E-2</v>
      </c>
      <c r="K426" s="5">
        <f t="shared" si="44"/>
        <v>11541.346301200001</v>
      </c>
      <c r="L426">
        <f t="shared" si="45"/>
        <v>8.5495600000000005E-2</v>
      </c>
      <c r="M426">
        <f t="shared" si="46"/>
        <v>8.1931630227817256E-2</v>
      </c>
      <c r="N426">
        <f t="shared" si="47"/>
        <v>860.18904212234406</v>
      </c>
      <c r="O426">
        <f t="shared" si="48"/>
        <v>8.0047406492810891E-2</v>
      </c>
    </row>
    <row r="427" spans="1:15">
      <c r="A427">
        <v>32.9</v>
      </c>
      <c r="B427">
        <v>2.4687899999999998</v>
      </c>
      <c r="C427">
        <v>15554.38042</v>
      </c>
      <c r="D427">
        <v>2.1424400000000001</v>
      </c>
      <c r="E427">
        <v>2.1424400000000001</v>
      </c>
      <c r="F427" s="3">
        <v>792.17809999999997</v>
      </c>
      <c r="G427">
        <v>1.145</v>
      </c>
      <c r="H427">
        <v>2489374291.77215</v>
      </c>
      <c r="I427">
        <f t="shared" si="42"/>
        <v>8.5697599999999999E-2</v>
      </c>
      <c r="J427" s="3">
        <f t="shared" si="43"/>
        <v>8.38116E-2</v>
      </c>
      <c r="K427" s="5">
        <f t="shared" si="44"/>
        <v>11585.0260332</v>
      </c>
      <c r="L427">
        <f t="shared" si="45"/>
        <v>8.5811600000000002E-2</v>
      </c>
      <c r="M427">
        <f t="shared" si="46"/>
        <v>8.2222729697824098E-2</v>
      </c>
      <c r="N427">
        <f t="shared" si="47"/>
        <v>858.57181404595997</v>
      </c>
      <c r="O427">
        <f t="shared" si="48"/>
        <v>8.0338505962817733E-2</v>
      </c>
    </row>
    <row r="428" spans="1:15">
      <c r="A428">
        <v>33</v>
      </c>
      <c r="B428">
        <v>2.4744600000000001</v>
      </c>
      <c r="C428">
        <v>15539.99186</v>
      </c>
      <c r="D428">
        <v>2.1498699999999999</v>
      </c>
      <c r="E428">
        <v>2.1498699999999999</v>
      </c>
      <c r="F428" s="3">
        <v>791.44529999999997</v>
      </c>
      <c r="G428">
        <v>1.1473599999999999</v>
      </c>
      <c r="H428">
        <v>2492948176.95155</v>
      </c>
      <c r="I428">
        <f t="shared" si="42"/>
        <v>8.5994799999999996E-2</v>
      </c>
      <c r="J428" s="3">
        <f t="shared" si="43"/>
        <v>8.4108799999999997E-2</v>
      </c>
      <c r="K428" s="5">
        <f t="shared" si="44"/>
        <v>11626.107097599999</v>
      </c>
      <c r="L428">
        <f t="shared" si="45"/>
        <v>8.6108799999999999E-2</v>
      </c>
      <c r="M428">
        <f t="shared" si="46"/>
        <v>8.2496433286652099E-2</v>
      </c>
      <c r="N428">
        <f t="shared" si="47"/>
        <v>858.01281444864003</v>
      </c>
      <c r="O428">
        <f t="shared" si="48"/>
        <v>8.0612209551645733E-2</v>
      </c>
    </row>
    <row r="429" spans="1:15">
      <c r="A429">
        <v>33.1</v>
      </c>
      <c r="B429">
        <v>2.4820899999999999</v>
      </c>
      <c r="C429">
        <v>15515.577789999999</v>
      </c>
      <c r="D429">
        <v>2.1579199999999998</v>
      </c>
      <c r="E429">
        <v>2.1579199999999998</v>
      </c>
      <c r="F429" s="3">
        <v>790.20190000000002</v>
      </c>
      <c r="G429">
        <v>1.14991</v>
      </c>
      <c r="H429">
        <v>2495394807.1644402</v>
      </c>
      <c r="I429">
        <f t="shared" si="42"/>
        <v>8.6316799999999999E-2</v>
      </c>
      <c r="J429" s="3">
        <f t="shared" si="43"/>
        <v>8.44308E-2</v>
      </c>
      <c r="K429" s="5">
        <f t="shared" si="44"/>
        <v>11670.6161916</v>
      </c>
      <c r="L429">
        <f t="shared" si="45"/>
        <v>8.6430800000000002E-2</v>
      </c>
      <c r="M429">
        <f t="shared" si="46"/>
        <v>8.2792891679047076E-2</v>
      </c>
      <c r="N429">
        <f t="shared" si="47"/>
        <v>856.91927857851999</v>
      </c>
      <c r="O429">
        <f t="shared" si="48"/>
        <v>8.090866794404071E-2</v>
      </c>
    </row>
    <row r="430" spans="1:15">
      <c r="A430">
        <v>33.200000000000003</v>
      </c>
      <c r="B430">
        <v>2.4920499999999999</v>
      </c>
      <c r="C430">
        <v>15497.01691</v>
      </c>
      <c r="D430">
        <v>2.1657199999999999</v>
      </c>
      <c r="E430">
        <v>2.1657199999999999</v>
      </c>
      <c r="F430" s="3">
        <v>789.25660000000005</v>
      </c>
      <c r="G430">
        <v>1.15238</v>
      </c>
      <c r="H430">
        <v>2498566430.0540299</v>
      </c>
      <c r="I430">
        <f t="shared" si="42"/>
        <v>8.6628799999999992E-2</v>
      </c>
      <c r="J430" s="3">
        <f t="shared" si="43"/>
        <v>8.4742799999999993E-2</v>
      </c>
      <c r="K430" s="5">
        <f t="shared" si="44"/>
        <v>11713.743015599999</v>
      </c>
      <c r="L430">
        <f t="shared" si="45"/>
        <v>8.6742799999999995E-2</v>
      </c>
      <c r="M430">
        <f t="shared" si="46"/>
        <v>8.3080059477581902E-2</v>
      </c>
      <c r="N430">
        <f t="shared" si="47"/>
        <v>856.14041420247997</v>
      </c>
      <c r="O430">
        <f t="shared" si="48"/>
        <v>8.1195835742575537E-2</v>
      </c>
    </row>
    <row r="431" spans="1:15">
      <c r="A431">
        <v>33.297800000000002</v>
      </c>
      <c r="B431">
        <v>2.4986100000000002</v>
      </c>
      <c r="C431">
        <v>15478.88517</v>
      </c>
      <c r="D431">
        <v>2.1733099999999999</v>
      </c>
      <c r="E431">
        <v>2.1733099999999999</v>
      </c>
      <c r="F431" s="3">
        <v>788.33316000000002</v>
      </c>
      <c r="G431">
        <v>1.1547700000000001</v>
      </c>
      <c r="H431">
        <v>2501623509.3398399</v>
      </c>
      <c r="I431">
        <f t="shared" si="42"/>
        <v>8.6932399999999993E-2</v>
      </c>
      <c r="J431" s="3">
        <f t="shared" si="43"/>
        <v>8.5046399999999994E-2</v>
      </c>
      <c r="K431" s="5">
        <f t="shared" si="44"/>
        <v>11755.7087328</v>
      </c>
      <c r="L431">
        <f t="shared" si="45"/>
        <v>8.7046399999999996E-2</v>
      </c>
      <c r="M431">
        <f t="shared" si="46"/>
        <v>8.3359416692805E-2</v>
      </c>
      <c r="N431">
        <f t="shared" si="47"/>
        <v>855.37805725862404</v>
      </c>
      <c r="O431">
        <f t="shared" si="48"/>
        <v>8.1475192957798634E-2</v>
      </c>
    </row>
    <row r="432" spans="1:15">
      <c r="A432">
        <v>33.299999999999997</v>
      </c>
      <c r="B432">
        <v>2.49864</v>
      </c>
      <c r="C432">
        <v>15475.95263</v>
      </c>
      <c r="D432">
        <v>2.1735600000000002</v>
      </c>
      <c r="E432">
        <v>2.1735600000000002</v>
      </c>
      <c r="F432" s="3">
        <v>788.18380999999999</v>
      </c>
      <c r="G432">
        <v>1.1548499999999999</v>
      </c>
      <c r="H432">
        <v>2501346878.3910599</v>
      </c>
      <c r="I432">
        <f t="shared" si="42"/>
        <v>8.6942400000000003E-2</v>
      </c>
      <c r="J432" s="3">
        <f t="shared" si="43"/>
        <v>8.5056400000000004E-2</v>
      </c>
      <c r="K432" s="5">
        <f t="shared" si="44"/>
        <v>11757.0910028</v>
      </c>
      <c r="L432">
        <f t="shared" si="45"/>
        <v>8.7056400000000006E-2</v>
      </c>
      <c r="M432">
        <f t="shared" si="46"/>
        <v>8.3368616854654382E-2</v>
      </c>
      <c r="N432">
        <f t="shared" si="47"/>
        <v>855.22388741688405</v>
      </c>
      <c r="O432">
        <f t="shared" si="48"/>
        <v>8.1484393119648016E-2</v>
      </c>
    </row>
    <row r="433" spans="1:15">
      <c r="A433">
        <v>33.4</v>
      </c>
      <c r="B433">
        <v>2.50542</v>
      </c>
      <c r="C433">
        <v>15455.555920000001</v>
      </c>
      <c r="D433">
        <v>2.1810399999999999</v>
      </c>
      <c r="E433">
        <v>2.1810399999999999</v>
      </c>
      <c r="F433" s="3">
        <v>787.14500999999996</v>
      </c>
      <c r="G433">
        <v>1.1572100000000001</v>
      </c>
      <c r="H433">
        <v>2503937172.5321698</v>
      </c>
      <c r="I433">
        <f t="shared" si="42"/>
        <v>8.7241599999999989E-2</v>
      </c>
      <c r="J433" s="3">
        <f t="shared" si="43"/>
        <v>8.535559999999999E-2</v>
      </c>
      <c r="K433" s="5">
        <f t="shared" si="44"/>
        <v>11798.448521199998</v>
      </c>
      <c r="L433">
        <f t="shared" si="45"/>
        <v>8.7355599999999992E-2</v>
      </c>
      <c r="M433">
        <f t="shared" si="46"/>
        <v>8.3643846551762505E-2</v>
      </c>
      <c r="N433">
        <f t="shared" si="47"/>
        <v>854.33224461555596</v>
      </c>
      <c r="O433">
        <f t="shared" si="48"/>
        <v>8.1759622816756139E-2</v>
      </c>
    </row>
    <row r="434" spans="1:15">
      <c r="A434">
        <v>33.5</v>
      </c>
      <c r="B434">
        <v>2.51187</v>
      </c>
      <c r="C434">
        <v>15430.641170000001</v>
      </c>
      <c r="D434">
        <v>2.1888399999999999</v>
      </c>
      <c r="E434">
        <v>2.1888399999999999</v>
      </c>
      <c r="F434" s="3">
        <v>785.87612000000001</v>
      </c>
      <c r="G434">
        <v>1.1596599999999999</v>
      </c>
      <c r="H434">
        <v>2506034705.6170802</v>
      </c>
      <c r="I434">
        <f t="shared" si="42"/>
        <v>8.7553599999999995E-2</v>
      </c>
      <c r="J434" s="3">
        <f t="shared" si="43"/>
        <v>8.5667599999999997E-2</v>
      </c>
      <c r="K434" s="5">
        <f t="shared" si="44"/>
        <v>11841.575345199999</v>
      </c>
      <c r="L434">
        <f t="shared" si="45"/>
        <v>8.7667599999999998E-2</v>
      </c>
      <c r="M434">
        <f t="shared" si="46"/>
        <v>8.3930770122442017E-2</v>
      </c>
      <c r="N434">
        <f t="shared" si="47"/>
        <v>853.20024109771202</v>
      </c>
      <c r="O434">
        <f t="shared" si="48"/>
        <v>8.2046546387435651E-2</v>
      </c>
    </row>
    <row r="435" spans="1:15">
      <c r="A435">
        <v>33.6</v>
      </c>
      <c r="B435">
        <v>2.5199400000000001</v>
      </c>
      <c r="C435">
        <v>15411.531929999999</v>
      </c>
      <c r="D435">
        <v>2.19693</v>
      </c>
      <c r="E435">
        <v>2.19693</v>
      </c>
      <c r="F435" s="3">
        <v>784.90288999999996</v>
      </c>
      <c r="G435">
        <v>1.1621900000000001</v>
      </c>
      <c r="H435">
        <v>2509280980.3857002</v>
      </c>
      <c r="I435">
        <f t="shared" si="42"/>
        <v>8.7877200000000003E-2</v>
      </c>
      <c r="J435" s="3">
        <f t="shared" si="43"/>
        <v>8.5991200000000004E-2</v>
      </c>
      <c r="K435" s="5">
        <f t="shared" si="44"/>
        <v>11886.3056024</v>
      </c>
      <c r="L435">
        <f t="shared" si="45"/>
        <v>8.7991200000000006E-2</v>
      </c>
      <c r="M435">
        <f t="shared" si="46"/>
        <v>8.4228274416659962E-2</v>
      </c>
      <c r="N435">
        <f t="shared" si="47"/>
        <v>852.39763139456795</v>
      </c>
      <c r="O435">
        <f t="shared" si="48"/>
        <v>8.2344050681653597E-2</v>
      </c>
    </row>
    <row r="436" spans="1:15">
      <c r="A436">
        <v>33.700000000000003</v>
      </c>
      <c r="B436">
        <v>2.5276999999999998</v>
      </c>
      <c r="C436">
        <v>15383.601189999999</v>
      </c>
      <c r="D436">
        <v>2.20438</v>
      </c>
      <c r="E436">
        <v>2.20438</v>
      </c>
      <c r="F436" s="3">
        <v>783.48039000000006</v>
      </c>
      <c r="G436">
        <v>1.16452</v>
      </c>
      <c r="H436">
        <v>2510568391.1671801</v>
      </c>
      <c r="I436">
        <f t="shared" si="42"/>
        <v>8.8175199999999995E-2</v>
      </c>
      <c r="J436" s="3">
        <f t="shared" si="43"/>
        <v>8.6289199999999996E-2</v>
      </c>
      <c r="K436" s="5">
        <f t="shared" si="44"/>
        <v>11927.497248399999</v>
      </c>
      <c r="L436">
        <f t="shared" si="45"/>
        <v>8.8289199999999998E-2</v>
      </c>
      <c r="M436">
        <f t="shared" si="46"/>
        <v>8.450216488167156E-2</v>
      </c>
      <c r="N436">
        <f t="shared" si="47"/>
        <v>851.08628606878801</v>
      </c>
      <c r="O436">
        <f t="shared" si="48"/>
        <v>8.2617941146665194E-2</v>
      </c>
    </row>
    <row r="437" spans="1:15">
      <c r="A437">
        <v>33.799999999999997</v>
      </c>
      <c r="B437">
        <v>2.53592</v>
      </c>
      <c r="C437">
        <v>15371.274950000001</v>
      </c>
      <c r="D437">
        <v>2.2126100000000002</v>
      </c>
      <c r="E437">
        <v>2.2126100000000002</v>
      </c>
      <c r="F437" s="3">
        <v>782.85262</v>
      </c>
      <c r="G437">
        <v>1.1670799999999999</v>
      </c>
      <c r="H437">
        <v>2515001917.5151601</v>
      </c>
      <c r="I437">
        <f t="shared" si="42"/>
        <v>8.8504400000000011E-2</v>
      </c>
      <c r="J437" s="3">
        <f t="shared" si="43"/>
        <v>8.6618400000000012E-2</v>
      </c>
      <c r="K437" s="5">
        <f t="shared" si="44"/>
        <v>11973.001576800001</v>
      </c>
      <c r="L437">
        <f t="shared" si="45"/>
        <v>8.8618400000000014E-2</v>
      </c>
      <c r="M437">
        <f t="shared" si="46"/>
        <v>8.4804643944286121E-2</v>
      </c>
      <c r="N437">
        <f t="shared" si="47"/>
        <v>850.66206138020812</v>
      </c>
      <c r="O437">
        <f t="shared" si="48"/>
        <v>8.2920420209279755E-2</v>
      </c>
    </row>
    <row r="438" spans="1:15">
      <c r="A438">
        <v>33.9</v>
      </c>
      <c r="B438">
        <v>2.5425</v>
      </c>
      <c r="C438">
        <v>15340.38782</v>
      </c>
      <c r="D438">
        <v>2.2207499999999998</v>
      </c>
      <c r="E438">
        <v>2.2207499999999998</v>
      </c>
      <c r="F438" s="3">
        <v>781.27954999999997</v>
      </c>
      <c r="G438">
        <v>1.16961</v>
      </c>
      <c r="H438">
        <v>2516302446.8068299</v>
      </c>
      <c r="I438">
        <f t="shared" si="42"/>
        <v>8.8829999999999992E-2</v>
      </c>
      <c r="J438" s="3">
        <f t="shared" si="43"/>
        <v>8.6943999999999994E-2</v>
      </c>
      <c r="K438" s="5">
        <f t="shared" si="44"/>
        <v>12018.008287999999</v>
      </c>
      <c r="L438">
        <f t="shared" si="45"/>
        <v>8.8943999999999995E-2</v>
      </c>
      <c r="M438">
        <f t="shared" si="46"/>
        <v>8.510372524518954E-2</v>
      </c>
      <c r="N438">
        <f t="shared" si="47"/>
        <v>849.20711919519988</v>
      </c>
      <c r="O438">
        <f t="shared" si="48"/>
        <v>8.3219501510183175E-2</v>
      </c>
    </row>
    <row r="439" spans="1:15">
      <c r="A439">
        <v>34</v>
      </c>
      <c r="B439">
        <v>2.5512800000000002</v>
      </c>
      <c r="C439">
        <v>15315.437320000001</v>
      </c>
      <c r="D439">
        <v>2.22811</v>
      </c>
      <c r="E439">
        <v>2.22811</v>
      </c>
      <c r="F439" s="3">
        <v>780.00882999999999</v>
      </c>
      <c r="G439">
        <v>1.1718999999999999</v>
      </c>
      <c r="H439">
        <v>2517951565.5299702</v>
      </c>
      <c r="I439">
        <f t="shared" si="42"/>
        <v>8.9124400000000006E-2</v>
      </c>
      <c r="J439" s="3">
        <f t="shared" si="43"/>
        <v>8.7238400000000008E-2</v>
      </c>
      <c r="K439" s="5">
        <f t="shared" si="44"/>
        <v>12058.702316800001</v>
      </c>
      <c r="L439">
        <f t="shared" si="45"/>
        <v>8.9238400000000009E-2</v>
      </c>
      <c r="M439">
        <f t="shared" si="46"/>
        <v>8.5374070668209498E-2</v>
      </c>
      <c r="N439">
        <f t="shared" si="47"/>
        <v>848.05555231507196</v>
      </c>
      <c r="O439">
        <f t="shared" si="48"/>
        <v>8.3489846933203132E-2</v>
      </c>
    </row>
    <row r="440" spans="1:15">
      <c r="A440">
        <v>34.1</v>
      </c>
      <c r="B440">
        <v>2.5584500000000001</v>
      </c>
      <c r="C440">
        <v>15295.1479</v>
      </c>
      <c r="D440">
        <v>2.2358799999999999</v>
      </c>
      <c r="E440">
        <v>2.2358799999999999</v>
      </c>
      <c r="F440" s="3">
        <v>778.97550000000001</v>
      </c>
      <c r="G440">
        <v>1.1742999999999999</v>
      </c>
      <c r="H440">
        <v>2520671565.9299798</v>
      </c>
      <c r="I440">
        <f t="shared" si="42"/>
        <v>8.9435199999999992E-2</v>
      </c>
      <c r="J440" s="3">
        <f t="shared" si="43"/>
        <v>8.7549199999999994E-2</v>
      </c>
      <c r="K440" s="5">
        <f t="shared" si="44"/>
        <v>12101.6632684</v>
      </c>
      <c r="L440">
        <f t="shared" si="45"/>
        <v>8.9549199999999995E-2</v>
      </c>
      <c r="M440">
        <f t="shared" si="46"/>
        <v>8.5659396809489807E-2</v>
      </c>
      <c r="N440">
        <f t="shared" si="47"/>
        <v>847.17418184459996</v>
      </c>
      <c r="O440">
        <f t="shared" si="48"/>
        <v>8.3775173074483442E-2</v>
      </c>
    </row>
    <row r="441" spans="1:15">
      <c r="A441">
        <v>34.200000000000003</v>
      </c>
      <c r="B441">
        <v>2.5667499999999999</v>
      </c>
      <c r="C441">
        <v>15263.22365</v>
      </c>
      <c r="D441">
        <v>2.2440099999999998</v>
      </c>
      <c r="E441">
        <v>2.2440099999999998</v>
      </c>
      <c r="F441" s="3">
        <v>777.34960999999998</v>
      </c>
      <c r="G441">
        <v>1.1768099999999999</v>
      </c>
      <c r="H441">
        <v>2521733769.1184301</v>
      </c>
      <c r="I441">
        <f t="shared" si="42"/>
        <v>8.976039999999999E-2</v>
      </c>
      <c r="J441" s="3">
        <f t="shared" si="43"/>
        <v>8.7874399999999991E-2</v>
      </c>
      <c r="K441" s="5">
        <f t="shared" si="44"/>
        <v>12146.614688799998</v>
      </c>
      <c r="L441">
        <f t="shared" si="45"/>
        <v>8.9874399999999993E-2</v>
      </c>
      <c r="M441">
        <f t="shared" si="46"/>
        <v>8.595785556410003E-2</v>
      </c>
      <c r="N441">
        <f t="shared" si="47"/>
        <v>845.65874056898394</v>
      </c>
      <c r="O441">
        <f t="shared" si="48"/>
        <v>8.4073631829093665E-2</v>
      </c>
    </row>
    <row r="442" spans="1:15">
      <c r="A442">
        <v>34.299999999999997</v>
      </c>
      <c r="B442">
        <v>2.5732200000000001</v>
      </c>
      <c r="C442">
        <v>15242.803099999999</v>
      </c>
      <c r="D442">
        <v>2.2515700000000001</v>
      </c>
      <c r="E442">
        <v>2.2515700000000001</v>
      </c>
      <c r="F442" s="3">
        <v>776.30960000000005</v>
      </c>
      <c r="G442">
        <v>1.1791400000000001</v>
      </c>
      <c r="H442">
        <v>2524221422.69174</v>
      </c>
      <c r="I442">
        <f t="shared" si="42"/>
        <v>9.0062799999999998E-2</v>
      </c>
      <c r="J442" s="3">
        <f t="shared" si="43"/>
        <v>8.81768E-2</v>
      </c>
      <c r="K442" s="5">
        <f t="shared" si="44"/>
        <v>12188.4145336</v>
      </c>
      <c r="L442">
        <f t="shared" si="45"/>
        <v>9.0176800000000001E-2</v>
      </c>
      <c r="M442">
        <f t="shared" si="46"/>
        <v>8.6235309260289647E-2</v>
      </c>
      <c r="N442">
        <f t="shared" si="47"/>
        <v>844.76209633728013</v>
      </c>
      <c r="O442">
        <f t="shared" si="48"/>
        <v>8.4351085525283281E-2</v>
      </c>
    </row>
    <row r="443" spans="1:15">
      <c r="A443">
        <v>34.4</v>
      </c>
      <c r="B443">
        <v>2.5805699999999998</v>
      </c>
      <c r="C443">
        <v>15232.098099999999</v>
      </c>
      <c r="D443">
        <v>2.2592300000000001</v>
      </c>
      <c r="E443">
        <v>2.2592300000000001</v>
      </c>
      <c r="F443" s="3">
        <v>775.76440000000002</v>
      </c>
      <c r="G443">
        <v>1.1814899999999999</v>
      </c>
      <c r="H443">
        <v>2528391554.3927898</v>
      </c>
      <c r="I443">
        <f t="shared" si="42"/>
        <v>9.0369199999999997E-2</v>
      </c>
      <c r="J443" s="3">
        <f t="shared" si="43"/>
        <v>8.8483199999999998E-2</v>
      </c>
      <c r="K443" s="5">
        <f t="shared" si="44"/>
        <v>12230.7672864</v>
      </c>
      <c r="L443">
        <f t="shared" si="45"/>
        <v>9.04832E-2</v>
      </c>
      <c r="M443">
        <f t="shared" si="46"/>
        <v>8.6516354486205177E-2</v>
      </c>
      <c r="N443">
        <f t="shared" si="47"/>
        <v>844.40651655808006</v>
      </c>
      <c r="O443">
        <f t="shared" si="48"/>
        <v>8.4632130751198811E-2</v>
      </c>
    </row>
    <row r="444" spans="1:15">
      <c r="A444">
        <v>34.428800000000003</v>
      </c>
      <c r="B444">
        <v>2.5826799999999999</v>
      </c>
      <c r="C444">
        <v>15229.690070000001</v>
      </c>
      <c r="D444">
        <v>2.26111</v>
      </c>
      <c r="E444">
        <v>2.26111</v>
      </c>
      <c r="F444" s="3">
        <v>775.64175999999998</v>
      </c>
      <c r="G444">
        <v>1.18207</v>
      </c>
      <c r="H444">
        <v>2529451614.0837798</v>
      </c>
      <c r="I444">
        <f t="shared" si="42"/>
        <v>9.0444399999999994E-2</v>
      </c>
      <c r="J444" s="3">
        <f t="shared" si="43"/>
        <v>8.8558399999999995E-2</v>
      </c>
      <c r="K444" s="5">
        <f t="shared" si="44"/>
        <v>12241.161956799999</v>
      </c>
      <c r="L444">
        <f t="shared" si="45"/>
        <v>9.0558399999999997E-2</v>
      </c>
      <c r="M444">
        <f t="shared" si="46"/>
        <v>8.6585319573390745E-2</v>
      </c>
      <c r="N444">
        <f t="shared" si="47"/>
        <v>844.33135323878389</v>
      </c>
      <c r="O444">
        <f t="shared" si="48"/>
        <v>8.470109583838438E-2</v>
      </c>
    </row>
    <row r="445" spans="1:15">
      <c r="A445">
        <v>34.5</v>
      </c>
      <c r="B445">
        <v>2.5875300000000001</v>
      </c>
      <c r="C445">
        <v>15212.72659</v>
      </c>
      <c r="D445">
        <v>2.2673000000000001</v>
      </c>
      <c r="E445">
        <v>2.2673000000000001</v>
      </c>
      <c r="F445" s="3">
        <v>774.77782000000002</v>
      </c>
      <c r="G445">
        <v>1.1839599999999999</v>
      </c>
      <c r="H445">
        <v>2531430032.2744699</v>
      </c>
      <c r="I445">
        <f t="shared" si="42"/>
        <v>9.0692000000000009E-2</v>
      </c>
      <c r="J445" s="3">
        <f t="shared" si="43"/>
        <v>8.880600000000001E-2</v>
      </c>
      <c r="K445" s="5">
        <f t="shared" si="44"/>
        <v>12275.386962</v>
      </c>
      <c r="L445">
        <f t="shared" si="45"/>
        <v>9.0806000000000012E-2</v>
      </c>
      <c r="M445">
        <f t="shared" si="46"/>
        <v>8.6812357186502501E-2</v>
      </c>
      <c r="N445">
        <f t="shared" si="47"/>
        <v>843.58273908291994</v>
      </c>
      <c r="O445">
        <f t="shared" si="48"/>
        <v>8.4928133451496135E-2</v>
      </c>
    </row>
    <row r="446" spans="1:15">
      <c r="A446">
        <v>34.6</v>
      </c>
      <c r="B446">
        <v>2.5967699999999998</v>
      </c>
      <c r="C446">
        <v>15178.85923</v>
      </c>
      <c r="D446">
        <v>2.2749600000000001</v>
      </c>
      <c r="E446">
        <v>2.2749600000000001</v>
      </c>
      <c r="F446" s="3">
        <v>773.05296999999996</v>
      </c>
      <c r="G446">
        <v>1.1862999999999999</v>
      </c>
      <c r="H446">
        <v>2531714244.4548302</v>
      </c>
      <c r="I446">
        <f t="shared" si="42"/>
        <v>9.0998400000000007E-2</v>
      </c>
      <c r="J446" s="3">
        <f t="shared" si="43"/>
        <v>8.9112400000000008E-2</v>
      </c>
      <c r="K446" s="5">
        <f t="shared" si="44"/>
        <v>12317.739714800002</v>
      </c>
      <c r="L446">
        <f t="shared" si="45"/>
        <v>9.111240000000001E-2</v>
      </c>
      <c r="M446">
        <f t="shared" si="46"/>
        <v>8.7093240305403691E-2</v>
      </c>
      <c r="N446">
        <f t="shared" si="47"/>
        <v>841.94157548382805</v>
      </c>
      <c r="O446">
        <f t="shared" si="48"/>
        <v>8.5209016570397325E-2</v>
      </c>
    </row>
    <row r="447" spans="1:15">
      <c r="A447">
        <v>34.700000000000003</v>
      </c>
      <c r="B447">
        <v>2.6029300000000002</v>
      </c>
      <c r="C447">
        <v>15158.164500000001</v>
      </c>
      <c r="D447">
        <v>2.2825600000000001</v>
      </c>
      <c r="E447">
        <v>2.2825600000000001</v>
      </c>
      <c r="F447" s="3">
        <v>771.99899000000005</v>
      </c>
      <c r="G447">
        <v>1.18862</v>
      </c>
      <c r="H447">
        <v>2534134004.7437501</v>
      </c>
      <c r="I447">
        <f t="shared" si="42"/>
        <v>9.1302400000000006E-2</v>
      </c>
      <c r="J447" s="3">
        <f t="shared" si="43"/>
        <v>8.9416400000000007E-2</v>
      </c>
      <c r="K447" s="5">
        <f t="shared" si="44"/>
        <v>12359.760722800002</v>
      </c>
      <c r="L447">
        <f t="shared" si="45"/>
        <v>9.1416400000000009E-2</v>
      </c>
      <c r="M447">
        <f t="shared" si="46"/>
        <v>8.7371845346437882E-2</v>
      </c>
      <c r="N447">
        <f t="shared" si="47"/>
        <v>841.02836048943607</v>
      </c>
      <c r="O447">
        <f t="shared" si="48"/>
        <v>8.5487621611431516E-2</v>
      </c>
    </row>
    <row r="448" spans="1:15">
      <c r="A448">
        <v>34.799999999999997</v>
      </c>
      <c r="B448">
        <v>2.6120800000000002</v>
      </c>
      <c r="C448">
        <v>15138.47113</v>
      </c>
      <c r="D448">
        <v>2.2905000000000002</v>
      </c>
      <c r="E448">
        <v>2.2905000000000002</v>
      </c>
      <c r="F448" s="3">
        <v>770.99602000000004</v>
      </c>
      <c r="G448">
        <v>1.1910400000000001</v>
      </c>
      <c r="H448">
        <v>2536961726.1100502</v>
      </c>
      <c r="I448">
        <f t="shared" si="42"/>
        <v>9.1620000000000007E-2</v>
      </c>
      <c r="J448" s="3">
        <f t="shared" si="43"/>
        <v>8.9734000000000008E-2</v>
      </c>
      <c r="K448" s="5">
        <f t="shared" si="44"/>
        <v>12403.661618000002</v>
      </c>
      <c r="L448">
        <f t="shared" si="45"/>
        <v>9.173400000000001E-2</v>
      </c>
      <c r="M448">
        <f t="shared" si="46"/>
        <v>8.7662831413776815E-2</v>
      </c>
      <c r="N448">
        <f t="shared" si="47"/>
        <v>840.18057685868007</v>
      </c>
      <c r="O448">
        <f t="shared" si="48"/>
        <v>8.5778607678770449E-2</v>
      </c>
    </row>
    <row r="449" spans="1:15">
      <c r="A449">
        <v>34.9</v>
      </c>
      <c r="B449">
        <v>2.61883</v>
      </c>
      <c r="C449">
        <v>15111.982819999999</v>
      </c>
      <c r="D449">
        <v>2.2975400000000001</v>
      </c>
      <c r="E449">
        <v>2.2975400000000001</v>
      </c>
      <c r="F449" s="3">
        <v>769.64697999999999</v>
      </c>
      <c r="G449">
        <v>1.1931799999999999</v>
      </c>
      <c r="H449">
        <v>2537942792.9350901</v>
      </c>
      <c r="I449">
        <f t="shared" si="42"/>
        <v>9.19016E-2</v>
      </c>
      <c r="J449" s="3">
        <f t="shared" si="43"/>
        <v>9.0015600000000001E-2</v>
      </c>
      <c r="K449" s="5">
        <f t="shared" si="44"/>
        <v>12442.5863412</v>
      </c>
      <c r="L449">
        <f t="shared" si="45"/>
        <v>9.2015600000000003E-2</v>
      </c>
      <c r="M449">
        <f t="shared" si="46"/>
        <v>8.7920763372463476E-2</v>
      </c>
      <c r="N449">
        <f t="shared" si="47"/>
        <v>838.92721469288801</v>
      </c>
      <c r="O449">
        <f t="shared" si="48"/>
        <v>8.603653963745711E-2</v>
      </c>
    </row>
    <row r="450" spans="1:15">
      <c r="A450">
        <v>35</v>
      </c>
      <c r="B450">
        <v>2.6261999999999999</v>
      </c>
      <c r="C450">
        <v>15090.56091</v>
      </c>
      <c r="D450">
        <v>2.3053900000000001</v>
      </c>
      <c r="E450">
        <v>2.3053900000000001</v>
      </c>
      <c r="F450" s="3">
        <v>768.55597</v>
      </c>
      <c r="G450">
        <v>1.1955499999999999</v>
      </c>
      <c r="H450">
        <v>2540375967.09483</v>
      </c>
      <c r="I450">
        <f t="shared" si="42"/>
        <v>9.2215600000000009E-2</v>
      </c>
      <c r="J450" s="3">
        <f t="shared" si="43"/>
        <v>9.032960000000001E-2</v>
      </c>
      <c r="K450" s="5">
        <f t="shared" si="44"/>
        <v>12485.989619200001</v>
      </c>
      <c r="L450">
        <f t="shared" si="45"/>
        <v>9.2329600000000012E-2</v>
      </c>
      <c r="M450">
        <f t="shared" si="46"/>
        <v>8.8208293732247492E-2</v>
      </c>
      <c r="N450">
        <f t="shared" si="47"/>
        <v>837.97932334771201</v>
      </c>
      <c r="O450">
        <f t="shared" si="48"/>
        <v>8.6324069997241126E-2</v>
      </c>
    </row>
    <row r="451" spans="1:15">
      <c r="A451">
        <v>35.1</v>
      </c>
      <c r="B451">
        <v>2.6342400000000001</v>
      </c>
      <c r="C451">
        <v>15073.370929999999</v>
      </c>
      <c r="D451">
        <v>2.31352</v>
      </c>
      <c r="E451">
        <v>2.31352</v>
      </c>
      <c r="F451" s="3">
        <v>767.68048999999996</v>
      </c>
      <c r="G451">
        <v>1.19801</v>
      </c>
      <c r="H451">
        <v>2543725757.2035198</v>
      </c>
      <c r="I451">
        <f t="shared" si="42"/>
        <v>9.2540800000000006E-2</v>
      </c>
      <c r="J451" s="3">
        <f t="shared" si="43"/>
        <v>9.0654800000000008E-2</v>
      </c>
      <c r="K451" s="5">
        <f t="shared" si="44"/>
        <v>12530.9410396</v>
      </c>
      <c r="L451">
        <f t="shared" si="45"/>
        <v>9.2654800000000009E-2</v>
      </c>
      <c r="M451">
        <f t="shared" si="46"/>
        <v>8.8505992828038449E-2</v>
      </c>
      <c r="N451">
        <f t="shared" si="47"/>
        <v>837.27441128485202</v>
      </c>
      <c r="O451">
        <f t="shared" si="48"/>
        <v>8.6621769093032083E-2</v>
      </c>
    </row>
    <row r="452" spans="1:15">
      <c r="A452">
        <v>35.200000000000003</v>
      </c>
      <c r="B452">
        <v>2.6395400000000002</v>
      </c>
      <c r="C452">
        <v>15055.15575</v>
      </c>
      <c r="D452">
        <v>2.32138</v>
      </c>
      <c r="E452">
        <v>2.32138</v>
      </c>
      <c r="F452" s="3">
        <v>766.75279999999998</v>
      </c>
      <c r="G452">
        <v>1.20038</v>
      </c>
      <c r="H452">
        <v>2546675358.70714</v>
      </c>
      <c r="I452">
        <f t="shared" si="42"/>
        <v>9.2855199999999999E-2</v>
      </c>
      <c r="J452" s="3">
        <f t="shared" si="43"/>
        <v>9.09692E-2</v>
      </c>
      <c r="K452" s="5">
        <f t="shared" si="44"/>
        <v>12574.399608399999</v>
      </c>
      <c r="L452">
        <f t="shared" si="45"/>
        <v>9.2969200000000002E-2</v>
      </c>
      <c r="M452">
        <f t="shared" si="46"/>
        <v>8.8793721003773168E-2</v>
      </c>
      <c r="N452">
        <f t="shared" si="47"/>
        <v>836.50368881375994</v>
      </c>
      <c r="O452">
        <f t="shared" si="48"/>
        <v>8.6909497268766803E-2</v>
      </c>
    </row>
    <row r="453" spans="1:15">
      <c r="A453">
        <v>35.299999999999997</v>
      </c>
      <c r="B453">
        <v>2.6486299999999998</v>
      </c>
      <c r="C453">
        <v>15025.17462</v>
      </c>
      <c r="D453">
        <v>2.3288799999999998</v>
      </c>
      <c r="E453">
        <v>2.3288799999999998</v>
      </c>
      <c r="F453" s="3">
        <v>765.22586999999999</v>
      </c>
      <c r="G453">
        <v>1.2026399999999999</v>
      </c>
      <c r="H453">
        <v>2547347425.83602</v>
      </c>
      <c r="I453">
        <f t="shared" si="42"/>
        <v>9.3155199999999994E-2</v>
      </c>
      <c r="J453" s="3">
        <f t="shared" si="43"/>
        <v>9.1269199999999995E-2</v>
      </c>
      <c r="K453" s="5">
        <f t="shared" si="44"/>
        <v>12615.867708399999</v>
      </c>
      <c r="L453">
        <f t="shared" si="45"/>
        <v>9.3269199999999997E-2</v>
      </c>
      <c r="M453">
        <f t="shared" si="46"/>
        <v>8.9068193624656705E-2</v>
      </c>
      <c r="N453">
        <f t="shared" si="47"/>
        <v>835.06742297420396</v>
      </c>
      <c r="O453">
        <f t="shared" si="48"/>
        <v>8.718396988965034E-2</v>
      </c>
    </row>
    <row r="454" spans="1:15">
      <c r="A454">
        <v>35.4</v>
      </c>
      <c r="B454">
        <v>2.6551399999999998</v>
      </c>
      <c r="C454">
        <v>15000.0453</v>
      </c>
      <c r="D454">
        <v>2.33745</v>
      </c>
      <c r="E454">
        <v>2.33745</v>
      </c>
      <c r="F454" s="3">
        <v>763.94605000000001</v>
      </c>
      <c r="G454">
        <v>1.2052099999999999</v>
      </c>
      <c r="H454">
        <v>2549630376.6908898</v>
      </c>
      <c r="I454">
        <f t="shared" si="42"/>
        <v>9.3497999999999998E-2</v>
      </c>
      <c r="J454" s="3">
        <f t="shared" si="43"/>
        <v>9.1611999999999999E-2</v>
      </c>
      <c r="K454" s="5">
        <f t="shared" si="44"/>
        <v>12663.251924</v>
      </c>
      <c r="L454">
        <f t="shared" si="45"/>
        <v>9.3612000000000001E-2</v>
      </c>
      <c r="M454">
        <f t="shared" si="46"/>
        <v>8.9381732143529638E-2</v>
      </c>
      <c r="N454">
        <f t="shared" si="47"/>
        <v>833.9326755326</v>
      </c>
      <c r="O454">
        <f t="shared" si="48"/>
        <v>8.7497508408523272E-2</v>
      </c>
    </row>
    <row r="455" spans="1:15">
      <c r="A455">
        <v>35.4998</v>
      </c>
      <c r="B455">
        <v>2.6642199999999998</v>
      </c>
      <c r="C455">
        <v>14969.265460000001</v>
      </c>
      <c r="D455">
        <v>2.3451599999999999</v>
      </c>
      <c r="E455">
        <v>2.3451599999999999</v>
      </c>
      <c r="F455" s="3">
        <v>762.37843999999996</v>
      </c>
      <c r="G455">
        <v>1.2075199999999999</v>
      </c>
      <c r="H455">
        <v>2550280954.00701</v>
      </c>
      <c r="I455">
        <f t="shared" si="42"/>
        <v>9.3806399999999998E-2</v>
      </c>
      <c r="J455" s="3">
        <f t="shared" si="43"/>
        <v>9.1920399999999999E-2</v>
      </c>
      <c r="K455" s="5">
        <f t="shared" si="44"/>
        <v>12705.8811308</v>
      </c>
      <c r="L455">
        <f t="shared" si="45"/>
        <v>9.3920400000000001E-2</v>
      </c>
      <c r="M455">
        <f t="shared" si="46"/>
        <v>8.9663723074507165E-2</v>
      </c>
      <c r="N455">
        <f t="shared" si="47"/>
        <v>832.45657115617598</v>
      </c>
      <c r="O455">
        <f t="shared" si="48"/>
        <v>8.7779499339500799E-2</v>
      </c>
    </row>
    <row r="456" spans="1:15">
      <c r="A456">
        <v>35.5</v>
      </c>
      <c r="B456">
        <v>2.6640100000000002</v>
      </c>
      <c r="C456">
        <v>14973.17553</v>
      </c>
      <c r="D456">
        <v>2.3450600000000001</v>
      </c>
      <c r="E456">
        <v>2.3450600000000001</v>
      </c>
      <c r="F456" s="3">
        <v>762.57758000000001</v>
      </c>
      <c r="G456">
        <v>1.20749</v>
      </c>
      <c r="H456">
        <v>2550869832.7818999</v>
      </c>
      <c r="I456">
        <f t="shared" ref="I456:I519" si="49">D456/25</f>
        <v>9.3802400000000008E-2</v>
      </c>
      <c r="J456" s="3">
        <f t="shared" ref="J456:J519" si="50">I456-$I$7</f>
        <v>9.1916400000000009E-2</v>
      </c>
      <c r="K456" s="5">
        <f t="shared" ref="K456:K519" si="51">(138227*J456)</f>
        <v>12705.328222800001</v>
      </c>
      <c r="L456">
        <f t="shared" ref="L456:L519" si="52">J456+0.002</f>
        <v>9.3916400000000011E-2</v>
      </c>
      <c r="M456">
        <f t="shared" ref="M456:M519" si="53">LN((25+D456)/25)</f>
        <v>8.9660066113536704E-2</v>
      </c>
      <c r="N456">
        <f t="shared" ref="N456:N519" si="54">F456*(J456+1)</f>
        <v>832.67096587431206</v>
      </c>
      <c r="O456">
        <f t="shared" ref="O456:O519" si="55">M456-$M$7</f>
        <v>8.7775842378530339E-2</v>
      </c>
    </row>
    <row r="457" spans="1:15">
      <c r="A457">
        <v>35.6</v>
      </c>
      <c r="B457">
        <v>2.6709700000000001</v>
      </c>
      <c r="C457">
        <v>14946.413039999999</v>
      </c>
      <c r="D457">
        <v>2.3529399999999998</v>
      </c>
      <c r="E457">
        <v>2.3529399999999998</v>
      </c>
      <c r="F457" s="3">
        <v>761.21457999999996</v>
      </c>
      <c r="G457">
        <v>1.20984</v>
      </c>
      <c r="H457">
        <v>2552305270.2167702</v>
      </c>
      <c r="I457">
        <f t="shared" si="49"/>
        <v>9.4117599999999996E-2</v>
      </c>
      <c r="J457" s="3">
        <f t="shared" si="50"/>
        <v>9.2231599999999997E-2</v>
      </c>
      <c r="K457" s="5">
        <f t="shared" si="51"/>
        <v>12748.897373199999</v>
      </c>
      <c r="L457">
        <f t="shared" si="52"/>
        <v>9.4231599999999999E-2</v>
      </c>
      <c r="M457">
        <f t="shared" si="53"/>
        <v>8.9948193652185787E-2</v>
      </c>
      <c r="N457">
        <f t="shared" si="54"/>
        <v>831.42261865672799</v>
      </c>
      <c r="O457">
        <f t="shared" si="55"/>
        <v>8.8063969917179422E-2</v>
      </c>
    </row>
    <row r="458" spans="1:15">
      <c r="A458">
        <v>35.700000000000003</v>
      </c>
      <c r="B458">
        <v>2.6786799999999999</v>
      </c>
      <c r="C458">
        <v>14926.52893</v>
      </c>
      <c r="D458">
        <v>2.3604500000000002</v>
      </c>
      <c r="E458">
        <v>2.3604500000000002</v>
      </c>
      <c r="F458" s="3">
        <v>760.20189000000005</v>
      </c>
      <c r="G458">
        <v>1.21207</v>
      </c>
      <c r="H458">
        <v>2554616776.7153401</v>
      </c>
      <c r="I458">
        <f t="shared" si="49"/>
        <v>9.4418000000000002E-2</v>
      </c>
      <c r="J458" s="3">
        <f t="shared" si="50"/>
        <v>9.2532000000000003E-2</v>
      </c>
      <c r="K458" s="5">
        <f t="shared" si="51"/>
        <v>12790.420764</v>
      </c>
      <c r="L458">
        <f t="shared" si="52"/>
        <v>9.4532000000000005E-2</v>
      </c>
      <c r="M458">
        <f t="shared" si="53"/>
        <v>9.0222715119313637E-2</v>
      </c>
      <c r="N458">
        <f t="shared" si="54"/>
        <v>830.54489128548005</v>
      </c>
      <c r="O458">
        <f t="shared" si="55"/>
        <v>8.8338491384307272E-2</v>
      </c>
    </row>
    <row r="459" spans="1:15">
      <c r="A459">
        <v>35.799999999999997</v>
      </c>
      <c r="B459">
        <v>2.6843599999999999</v>
      </c>
      <c r="C459">
        <v>14906.65674</v>
      </c>
      <c r="D459">
        <v>2.36816</v>
      </c>
      <c r="E459">
        <v>2.36816</v>
      </c>
      <c r="F459" s="3">
        <v>759.18980999999997</v>
      </c>
      <c r="G459">
        <v>1.2143699999999999</v>
      </c>
      <c r="H459">
        <v>2557075764.95086</v>
      </c>
      <c r="I459">
        <f t="shared" si="49"/>
        <v>9.4726400000000002E-2</v>
      </c>
      <c r="J459" s="3">
        <f t="shared" si="50"/>
        <v>9.2840400000000003E-2</v>
      </c>
      <c r="K459" s="5">
        <f t="shared" si="51"/>
        <v>12833.049970800001</v>
      </c>
      <c r="L459">
        <f t="shared" si="52"/>
        <v>9.4840400000000005E-2</v>
      </c>
      <c r="M459">
        <f t="shared" si="53"/>
        <v>9.050446903380184E-2</v>
      </c>
      <c r="N459">
        <f t="shared" si="54"/>
        <v>829.67329563632404</v>
      </c>
      <c r="O459">
        <f t="shared" si="55"/>
        <v>8.8620245298795475E-2</v>
      </c>
    </row>
    <row r="460" spans="1:15">
      <c r="A460">
        <v>35.9</v>
      </c>
      <c r="B460">
        <v>2.6932100000000001</v>
      </c>
      <c r="C460">
        <v>14878.6664</v>
      </c>
      <c r="D460">
        <v>2.3759199999999998</v>
      </c>
      <c r="E460">
        <v>2.3759199999999998</v>
      </c>
      <c r="F460" s="3">
        <v>757.76427000000001</v>
      </c>
      <c r="G460">
        <v>1.2166699999999999</v>
      </c>
      <c r="H460">
        <v>2558153843.63098</v>
      </c>
      <c r="I460">
        <f t="shared" si="49"/>
        <v>9.5036799999999991E-2</v>
      </c>
      <c r="J460" s="3">
        <f t="shared" si="50"/>
        <v>9.3150799999999992E-2</v>
      </c>
      <c r="K460" s="5">
        <f t="shared" si="51"/>
        <v>12875.955631599998</v>
      </c>
      <c r="L460">
        <f t="shared" si="52"/>
        <v>9.5150799999999994E-2</v>
      </c>
      <c r="M460">
        <f t="shared" si="53"/>
        <v>9.0787970009687288E-2</v>
      </c>
      <c r="N460">
        <f t="shared" si="54"/>
        <v>828.3506179619161</v>
      </c>
      <c r="O460">
        <f t="shared" si="55"/>
        <v>8.8903746274680923E-2</v>
      </c>
    </row>
    <row r="461" spans="1:15">
      <c r="A461">
        <v>36</v>
      </c>
      <c r="B461">
        <v>2.7006899999999998</v>
      </c>
      <c r="C461">
        <v>14857.33986</v>
      </c>
      <c r="D461">
        <v>2.3844099999999999</v>
      </c>
      <c r="E461">
        <v>2.3844099999999999</v>
      </c>
      <c r="F461" s="3">
        <v>756.67812000000004</v>
      </c>
      <c r="G461">
        <v>1.2191799999999999</v>
      </c>
      <c r="H461">
        <v>2560911791.3056998</v>
      </c>
      <c r="I461">
        <f t="shared" si="49"/>
        <v>9.53764E-2</v>
      </c>
      <c r="J461" s="3">
        <f t="shared" si="50"/>
        <v>9.3490400000000001E-2</v>
      </c>
      <c r="K461" s="5">
        <f t="shared" si="51"/>
        <v>12922.897520800001</v>
      </c>
      <c r="L461">
        <f t="shared" si="52"/>
        <v>9.5490400000000003E-2</v>
      </c>
      <c r="M461">
        <f t="shared" si="53"/>
        <v>9.1098048494167749E-2</v>
      </c>
      <c r="N461">
        <f t="shared" si="54"/>
        <v>827.42026011004805</v>
      </c>
      <c r="O461">
        <f t="shared" si="55"/>
        <v>8.9213824759161384E-2</v>
      </c>
    </row>
    <row r="462" spans="1:15">
      <c r="A462">
        <v>36.1</v>
      </c>
      <c r="B462">
        <v>2.7085400000000002</v>
      </c>
      <c r="C462">
        <v>14834.892750000001</v>
      </c>
      <c r="D462">
        <v>2.3916400000000002</v>
      </c>
      <c r="E462">
        <v>2.3916400000000002</v>
      </c>
      <c r="F462" s="3">
        <v>755.53489999999999</v>
      </c>
      <c r="G462">
        <v>1.2213099999999999</v>
      </c>
      <c r="H462">
        <v>2562504079.5163398</v>
      </c>
      <c r="I462">
        <f t="shared" si="49"/>
        <v>9.5665600000000003E-2</v>
      </c>
      <c r="J462" s="3">
        <f t="shared" si="50"/>
        <v>9.3779600000000005E-2</v>
      </c>
      <c r="K462" s="5">
        <f t="shared" si="51"/>
        <v>12962.872769200001</v>
      </c>
      <c r="L462">
        <f t="shared" si="52"/>
        <v>9.5779600000000006E-2</v>
      </c>
      <c r="M462">
        <f t="shared" si="53"/>
        <v>9.1362032481402664E-2</v>
      </c>
      <c r="N462">
        <f t="shared" si="54"/>
        <v>826.38866070803999</v>
      </c>
      <c r="O462">
        <f t="shared" si="55"/>
        <v>8.9477808746396298E-2</v>
      </c>
    </row>
    <row r="463" spans="1:15">
      <c r="A463">
        <v>36.200000000000003</v>
      </c>
      <c r="B463">
        <v>2.7169599999999998</v>
      </c>
      <c r="C463">
        <v>14804.232120000001</v>
      </c>
      <c r="D463">
        <v>2.4001399999999999</v>
      </c>
      <c r="E463">
        <v>2.4001399999999999</v>
      </c>
      <c r="F463" s="3">
        <v>753.97335999999996</v>
      </c>
      <c r="G463">
        <v>1.2238199999999999</v>
      </c>
      <c r="H463">
        <v>2563615283.16394</v>
      </c>
      <c r="I463">
        <f t="shared" si="49"/>
        <v>9.6005599999999996E-2</v>
      </c>
      <c r="J463" s="3">
        <f t="shared" si="50"/>
        <v>9.4119599999999998E-2</v>
      </c>
      <c r="K463" s="5">
        <f t="shared" si="51"/>
        <v>13009.8699492</v>
      </c>
      <c r="L463">
        <f t="shared" si="52"/>
        <v>9.6119599999999999E-2</v>
      </c>
      <c r="M463">
        <f t="shared" si="53"/>
        <v>9.1672298001821514E-2</v>
      </c>
      <c r="N463">
        <f t="shared" si="54"/>
        <v>824.93703105385589</v>
      </c>
      <c r="O463">
        <f t="shared" si="55"/>
        <v>8.9788074266815149E-2</v>
      </c>
    </row>
    <row r="464" spans="1:15">
      <c r="A464">
        <v>36.299999999999997</v>
      </c>
      <c r="B464">
        <v>2.7238199999999999</v>
      </c>
      <c r="C464">
        <v>14781.534669999999</v>
      </c>
      <c r="D464">
        <v>2.4074800000000001</v>
      </c>
      <c r="E464">
        <v>2.4074800000000001</v>
      </c>
      <c r="F464" s="3">
        <v>752.81739000000005</v>
      </c>
      <c r="G464">
        <v>1.22597</v>
      </c>
      <c r="H464">
        <v>2565207366.4738998</v>
      </c>
      <c r="I464">
        <f t="shared" si="49"/>
        <v>9.6299200000000001E-2</v>
      </c>
      <c r="J464" s="3">
        <f t="shared" si="50"/>
        <v>9.4413200000000003E-2</v>
      </c>
      <c r="K464" s="5">
        <f t="shared" si="51"/>
        <v>13050.4533964</v>
      </c>
      <c r="L464">
        <f t="shared" si="52"/>
        <v>9.6413200000000004E-2</v>
      </c>
      <c r="M464">
        <f t="shared" si="53"/>
        <v>9.1940143970826629E-2</v>
      </c>
      <c r="N464">
        <f t="shared" si="54"/>
        <v>823.89328880554808</v>
      </c>
      <c r="O464">
        <f t="shared" si="55"/>
        <v>9.0055920235820264E-2</v>
      </c>
    </row>
    <row r="465" spans="1:15">
      <c r="A465">
        <v>36.4</v>
      </c>
      <c r="B465">
        <v>2.72993</v>
      </c>
      <c r="C465">
        <v>14761.73401</v>
      </c>
      <c r="D465">
        <v>2.4155099999999998</v>
      </c>
      <c r="E465">
        <v>2.4155099999999998</v>
      </c>
      <c r="F465" s="3">
        <v>751.80894999999998</v>
      </c>
      <c r="G465">
        <v>1.2283299999999999</v>
      </c>
      <c r="H465">
        <v>2567812816.9149599</v>
      </c>
      <c r="I465">
        <f t="shared" si="49"/>
        <v>9.6620399999999995E-2</v>
      </c>
      <c r="J465" s="3">
        <f t="shared" si="50"/>
        <v>9.4734399999999996E-2</v>
      </c>
      <c r="K465" s="5">
        <f t="shared" si="51"/>
        <v>13094.851908799999</v>
      </c>
      <c r="L465">
        <f t="shared" si="52"/>
        <v>9.6734399999999998E-2</v>
      </c>
      <c r="M465">
        <f t="shared" si="53"/>
        <v>9.2233086769365077E-2</v>
      </c>
      <c r="N465">
        <f t="shared" si="54"/>
        <v>823.03111979288008</v>
      </c>
      <c r="O465">
        <f t="shared" si="55"/>
        <v>9.0348863034358712E-2</v>
      </c>
    </row>
    <row r="466" spans="1:15">
      <c r="A466">
        <v>36.5</v>
      </c>
      <c r="B466">
        <v>2.7368999999999999</v>
      </c>
      <c r="C466">
        <v>14722.108840000001</v>
      </c>
      <c r="D466">
        <v>2.4230700000000001</v>
      </c>
      <c r="E466">
        <v>2.4230700000000001</v>
      </c>
      <c r="F466" s="3">
        <v>749.79085999999995</v>
      </c>
      <c r="G466">
        <v>1.23054</v>
      </c>
      <c r="H466">
        <v>2566589049.73452</v>
      </c>
      <c r="I466">
        <f t="shared" si="49"/>
        <v>9.6922800000000003E-2</v>
      </c>
      <c r="J466" s="3">
        <f t="shared" si="50"/>
        <v>9.5036800000000005E-2</v>
      </c>
      <c r="K466" s="5">
        <f t="shared" si="51"/>
        <v>13136.651753600001</v>
      </c>
      <c r="L466">
        <f t="shared" si="52"/>
        <v>9.7036800000000006E-2</v>
      </c>
      <c r="M466">
        <f t="shared" si="53"/>
        <v>9.2508805070163305E-2</v>
      </c>
      <c r="N466">
        <f t="shared" si="54"/>
        <v>821.04858400364787</v>
      </c>
      <c r="O466">
        <f t="shared" si="55"/>
        <v>9.062458133515694E-2</v>
      </c>
    </row>
    <row r="467" spans="1:15">
      <c r="A467">
        <v>36.5458</v>
      </c>
      <c r="B467">
        <v>2.7427000000000001</v>
      </c>
      <c r="C467">
        <v>14722.001550000001</v>
      </c>
      <c r="D467">
        <v>2.4268299999999998</v>
      </c>
      <c r="E467">
        <v>2.4268299999999998</v>
      </c>
      <c r="F467" s="3">
        <v>749.78539000000001</v>
      </c>
      <c r="G467">
        <v>1.2316400000000001</v>
      </c>
      <c r="H467">
        <v>2569385859.0558901</v>
      </c>
      <c r="I467">
        <f t="shared" si="49"/>
        <v>9.7073199999999998E-2</v>
      </c>
      <c r="J467" s="3">
        <f t="shared" si="50"/>
        <v>9.51872E-2</v>
      </c>
      <c r="K467" s="5">
        <f t="shared" si="51"/>
        <v>13157.441094399999</v>
      </c>
      <c r="L467">
        <f t="shared" si="52"/>
        <v>9.7187200000000001E-2</v>
      </c>
      <c r="M467">
        <f t="shared" si="53"/>
        <v>9.2645906505385123E-2</v>
      </c>
      <c r="N467">
        <f t="shared" si="54"/>
        <v>821.155361875008</v>
      </c>
      <c r="O467">
        <f t="shared" si="55"/>
        <v>9.0761682770378757E-2</v>
      </c>
    </row>
    <row r="468" spans="1:15">
      <c r="A468">
        <v>36.6</v>
      </c>
      <c r="B468">
        <v>2.7448700000000001</v>
      </c>
      <c r="C468">
        <v>14710.36673</v>
      </c>
      <c r="D468">
        <v>2.4310200000000002</v>
      </c>
      <c r="E468">
        <v>2.4310200000000002</v>
      </c>
      <c r="F468" s="3">
        <v>749.19284000000005</v>
      </c>
      <c r="G468">
        <v>1.2328600000000001</v>
      </c>
      <c r="H468">
        <v>2570497890.1505699</v>
      </c>
      <c r="I468">
        <f t="shared" si="49"/>
        <v>9.7240800000000002E-2</v>
      </c>
      <c r="J468" s="3">
        <f t="shared" si="50"/>
        <v>9.5354800000000003E-2</v>
      </c>
      <c r="K468" s="5">
        <f t="shared" si="51"/>
        <v>13180.6079396</v>
      </c>
      <c r="L468">
        <f t="shared" si="52"/>
        <v>9.7354800000000005E-2</v>
      </c>
      <c r="M468">
        <f t="shared" si="53"/>
        <v>9.2798664953197121E-2</v>
      </c>
      <c r="N468">
        <f t="shared" si="54"/>
        <v>820.631973419632</v>
      </c>
      <c r="O468">
        <f t="shared" si="55"/>
        <v>9.0914441218190756E-2</v>
      </c>
    </row>
    <row r="469" spans="1:15">
      <c r="A469">
        <v>36.700000000000003</v>
      </c>
      <c r="B469">
        <v>2.7539699999999998</v>
      </c>
      <c r="C469">
        <v>14676.952359999999</v>
      </c>
      <c r="D469">
        <v>2.4389099999999999</v>
      </c>
      <c r="E469">
        <v>2.4389099999999999</v>
      </c>
      <c r="F469" s="3">
        <v>747.49105999999995</v>
      </c>
      <c r="G469">
        <v>1.23515</v>
      </c>
      <c r="H469">
        <v>2570551303.3523698</v>
      </c>
      <c r="I469">
        <f t="shared" si="49"/>
        <v>9.7556400000000001E-2</v>
      </c>
      <c r="J469" s="3">
        <f t="shared" si="50"/>
        <v>9.5670400000000003E-2</v>
      </c>
      <c r="K469" s="5">
        <f t="shared" si="51"/>
        <v>13224.2323808</v>
      </c>
      <c r="L469">
        <f t="shared" si="52"/>
        <v>9.7670400000000004E-2</v>
      </c>
      <c r="M469">
        <f t="shared" si="53"/>
        <v>9.3086254168433205E-2</v>
      </c>
      <c r="N469">
        <f t="shared" si="54"/>
        <v>819.00382870662395</v>
      </c>
      <c r="O469">
        <f t="shared" si="55"/>
        <v>9.1202030433426839E-2</v>
      </c>
    </row>
    <row r="470" spans="1:15">
      <c r="A470">
        <v>36.799999999999997</v>
      </c>
      <c r="B470">
        <v>2.7607200000000001</v>
      </c>
      <c r="C470">
        <v>14662.873740000001</v>
      </c>
      <c r="D470">
        <v>2.4463599999999999</v>
      </c>
      <c r="E470">
        <v>2.4463599999999999</v>
      </c>
      <c r="F470" s="3">
        <v>746.77404000000001</v>
      </c>
      <c r="G470">
        <v>1.23732</v>
      </c>
      <c r="H470">
        <v>2573650558.4794302</v>
      </c>
      <c r="I470">
        <f t="shared" si="49"/>
        <v>9.7854399999999994E-2</v>
      </c>
      <c r="J470" s="3">
        <f t="shared" si="50"/>
        <v>9.5968399999999995E-2</v>
      </c>
      <c r="K470" s="5">
        <f t="shared" si="51"/>
        <v>13265.424026799999</v>
      </c>
      <c r="L470">
        <f t="shared" si="52"/>
        <v>9.7968399999999997E-2</v>
      </c>
      <c r="M470">
        <f t="shared" si="53"/>
        <v>9.3357729558670069E-2</v>
      </c>
      <c r="N470">
        <f t="shared" si="54"/>
        <v>818.44074978033609</v>
      </c>
      <c r="O470">
        <f t="shared" si="55"/>
        <v>9.1473505823663703E-2</v>
      </c>
    </row>
    <row r="471" spans="1:15">
      <c r="A471">
        <v>36.9</v>
      </c>
      <c r="B471">
        <v>2.7696399999999999</v>
      </c>
      <c r="C471">
        <v>14630.40113</v>
      </c>
      <c r="D471">
        <v>2.4549500000000002</v>
      </c>
      <c r="E471">
        <v>2.4549500000000002</v>
      </c>
      <c r="F471" s="3">
        <v>745.12022000000002</v>
      </c>
      <c r="G471">
        <v>1.2398100000000001</v>
      </c>
      <c r="H471">
        <v>2574354105.2266898</v>
      </c>
      <c r="I471">
        <f t="shared" si="49"/>
        <v>9.8198000000000008E-2</v>
      </c>
      <c r="J471" s="3">
        <f t="shared" si="50"/>
        <v>9.6312000000000009E-2</v>
      </c>
      <c r="K471" s="5">
        <f t="shared" si="51"/>
        <v>13312.918824</v>
      </c>
      <c r="L471">
        <f t="shared" si="52"/>
        <v>9.831200000000001E-2</v>
      </c>
      <c r="M471">
        <f t="shared" si="53"/>
        <v>9.3670654699075595E-2</v>
      </c>
      <c r="N471">
        <f t="shared" si="54"/>
        <v>816.88423862863999</v>
      </c>
      <c r="O471">
        <f t="shared" si="55"/>
        <v>9.1786430964069229E-2</v>
      </c>
    </row>
    <row r="472" spans="1:15">
      <c r="A472">
        <v>37</v>
      </c>
      <c r="B472">
        <v>2.77556</v>
      </c>
      <c r="C472">
        <v>14615.22579</v>
      </c>
      <c r="D472">
        <v>2.46218</v>
      </c>
      <c r="E472">
        <v>2.46218</v>
      </c>
      <c r="F472" s="3">
        <v>744.34735000000001</v>
      </c>
      <c r="G472">
        <v>1.2419</v>
      </c>
      <c r="H472">
        <v>2577067745.4546599</v>
      </c>
      <c r="I472">
        <f t="shared" si="49"/>
        <v>9.8487199999999997E-2</v>
      </c>
      <c r="J472" s="3">
        <f t="shared" si="50"/>
        <v>9.6601199999999998E-2</v>
      </c>
      <c r="K472" s="5">
        <f t="shared" si="51"/>
        <v>13352.8940724</v>
      </c>
      <c r="L472">
        <f t="shared" si="52"/>
        <v>9.86012E-2</v>
      </c>
      <c r="M472">
        <f t="shared" si="53"/>
        <v>9.393396052156755E-2</v>
      </c>
      <c r="N472">
        <f t="shared" si="54"/>
        <v>816.25219722682004</v>
      </c>
      <c r="O472">
        <f t="shared" si="55"/>
        <v>9.2049736786561184E-2</v>
      </c>
    </row>
    <row r="473" spans="1:15">
      <c r="A473">
        <v>37.1</v>
      </c>
      <c r="B473">
        <v>2.7825299999999999</v>
      </c>
      <c r="C473">
        <v>14584.50556</v>
      </c>
      <c r="D473">
        <v>2.4700099999999998</v>
      </c>
      <c r="E473">
        <v>2.4700099999999998</v>
      </c>
      <c r="F473" s="3">
        <v>742.78278</v>
      </c>
      <c r="G473">
        <v>1.2441599999999999</v>
      </c>
      <c r="H473">
        <v>2577462897.9849501</v>
      </c>
      <c r="I473">
        <f t="shared" si="49"/>
        <v>9.8800399999999997E-2</v>
      </c>
      <c r="J473" s="3">
        <f t="shared" si="50"/>
        <v>9.6914399999999998E-2</v>
      </c>
      <c r="K473" s="5">
        <f t="shared" si="51"/>
        <v>13396.1867688</v>
      </c>
      <c r="L473">
        <f t="shared" si="52"/>
        <v>9.89144E-2</v>
      </c>
      <c r="M473">
        <f t="shared" si="53"/>
        <v>9.4219039272406574E-2</v>
      </c>
      <c r="N473">
        <f t="shared" si="54"/>
        <v>814.76912745403195</v>
      </c>
      <c r="O473">
        <f t="shared" si="55"/>
        <v>9.2334815537400208E-2</v>
      </c>
    </row>
    <row r="474" spans="1:15">
      <c r="A474">
        <v>37.200000000000003</v>
      </c>
      <c r="B474">
        <v>2.7909899999999999</v>
      </c>
      <c r="C474">
        <v>14563.64393</v>
      </c>
      <c r="D474">
        <v>2.4777800000000001</v>
      </c>
      <c r="E474">
        <v>2.4777800000000001</v>
      </c>
      <c r="F474" s="3">
        <v>741.72031000000004</v>
      </c>
      <c r="G474">
        <v>1.2463900000000001</v>
      </c>
      <c r="H474">
        <v>2579538874.19451</v>
      </c>
      <c r="I474">
        <f t="shared" si="49"/>
        <v>9.911120000000001E-2</v>
      </c>
      <c r="J474" s="3">
        <f t="shared" si="50"/>
        <v>9.7225200000000012E-2</v>
      </c>
      <c r="K474" s="5">
        <f t="shared" si="51"/>
        <v>13439.147720400002</v>
      </c>
      <c r="L474">
        <f t="shared" si="52"/>
        <v>9.9225200000000013E-2</v>
      </c>
      <c r="M474">
        <f t="shared" si="53"/>
        <v>9.4501853196380256E-2</v>
      </c>
      <c r="N474">
        <f t="shared" si="54"/>
        <v>813.83421548381205</v>
      </c>
      <c r="O474">
        <f t="shared" si="55"/>
        <v>9.261762946137389E-2</v>
      </c>
    </row>
    <row r="475" spans="1:15">
      <c r="A475">
        <v>37.299999999999997</v>
      </c>
      <c r="B475">
        <v>2.7980499999999999</v>
      </c>
      <c r="C475">
        <v>14536.35693</v>
      </c>
      <c r="D475">
        <v>2.48556</v>
      </c>
      <c r="E475">
        <v>2.48556</v>
      </c>
      <c r="F475" s="3">
        <v>740.33059000000003</v>
      </c>
      <c r="G475">
        <v>1.2486299999999999</v>
      </c>
      <c r="H475">
        <v>2580469858.1479902</v>
      </c>
      <c r="I475">
        <f t="shared" si="49"/>
        <v>9.9422399999999994E-2</v>
      </c>
      <c r="J475" s="3">
        <f t="shared" si="50"/>
        <v>9.7536399999999995E-2</v>
      </c>
      <c r="K475" s="5">
        <f t="shared" si="51"/>
        <v>13482.163962799999</v>
      </c>
      <c r="L475">
        <f t="shared" si="52"/>
        <v>9.9536399999999997E-2</v>
      </c>
      <c r="M475">
        <f t="shared" si="53"/>
        <v>9.4784950986724015E-2</v>
      </c>
      <c r="N475">
        <f t="shared" si="54"/>
        <v>812.53977055847611</v>
      </c>
      <c r="O475">
        <f t="shared" si="55"/>
        <v>9.2900727251717649E-2</v>
      </c>
    </row>
    <row r="476" spans="1:15">
      <c r="A476">
        <v>37.4</v>
      </c>
      <c r="B476">
        <v>2.8047599999999999</v>
      </c>
      <c r="C476">
        <v>14511.87134</v>
      </c>
      <c r="D476">
        <v>2.49343</v>
      </c>
      <c r="E476">
        <v>2.49343</v>
      </c>
      <c r="F476" s="3">
        <v>739.08354999999995</v>
      </c>
      <c r="G476">
        <v>1.25088</v>
      </c>
      <c r="H476">
        <v>2581937087.09689</v>
      </c>
      <c r="I476">
        <f t="shared" si="49"/>
        <v>9.9737199999999998E-2</v>
      </c>
      <c r="J476" s="3">
        <f t="shared" si="50"/>
        <v>9.7851199999999999E-2</v>
      </c>
      <c r="K476" s="5">
        <f t="shared" si="51"/>
        <v>13525.677822399999</v>
      </c>
      <c r="L476">
        <f t="shared" si="52"/>
        <v>9.9851200000000001E-2</v>
      </c>
      <c r="M476">
        <f t="shared" si="53"/>
        <v>9.5071242170092718E-2</v>
      </c>
      <c r="N476">
        <f t="shared" si="54"/>
        <v>811.40376226775993</v>
      </c>
      <c r="O476">
        <f t="shared" si="55"/>
        <v>9.3187018435086352E-2</v>
      </c>
    </row>
    <row r="477" spans="1:15">
      <c r="A477">
        <v>37.5</v>
      </c>
      <c r="B477">
        <v>2.8128899999999999</v>
      </c>
      <c r="C477">
        <v>14491.152760000001</v>
      </c>
      <c r="D477">
        <v>2.5020799999999999</v>
      </c>
      <c r="E477">
        <v>2.5020799999999999</v>
      </c>
      <c r="F477" s="3">
        <v>738.02836000000002</v>
      </c>
      <c r="G477">
        <v>1.25336</v>
      </c>
      <c r="H477">
        <v>2584635996.2652898</v>
      </c>
      <c r="I477">
        <f t="shared" si="49"/>
        <v>0.1000832</v>
      </c>
      <c r="J477" s="3">
        <f t="shared" si="50"/>
        <v>9.8197199999999998E-2</v>
      </c>
      <c r="K477" s="5">
        <f t="shared" si="51"/>
        <v>13573.5043644</v>
      </c>
      <c r="L477">
        <f t="shared" si="52"/>
        <v>0.1001972</v>
      </c>
      <c r="M477">
        <f t="shared" si="53"/>
        <v>9.5385813307675732E-2</v>
      </c>
      <c r="N477">
        <f t="shared" si="54"/>
        <v>810.50067847259197</v>
      </c>
      <c r="O477">
        <f t="shared" si="55"/>
        <v>9.3501589572669366E-2</v>
      </c>
    </row>
    <row r="478" spans="1:15">
      <c r="A478">
        <v>37.5518</v>
      </c>
      <c r="B478">
        <v>2.8168600000000001</v>
      </c>
      <c r="C478">
        <v>14473.67668</v>
      </c>
      <c r="D478">
        <v>2.50522</v>
      </c>
      <c r="E478">
        <v>2.50522</v>
      </c>
      <c r="F478" s="3">
        <v>737.13831000000005</v>
      </c>
      <c r="G478">
        <v>1.2542500000000001</v>
      </c>
      <c r="H478">
        <v>2583833343.9647102</v>
      </c>
      <c r="I478">
        <f t="shared" si="49"/>
        <v>0.1002088</v>
      </c>
      <c r="J478" s="3">
        <f t="shared" si="50"/>
        <v>9.8322800000000002E-2</v>
      </c>
      <c r="K478" s="5">
        <f t="shared" si="51"/>
        <v>13590.8656756</v>
      </c>
      <c r="L478">
        <f t="shared" si="52"/>
        <v>0.1003228</v>
      </c>
      <c r="M478">
        <f t="shared" si="53"/>
        <v>9.549997997295151E-2</v>
      </c>
      <c r="N478">
        <f t="shared" si="54"/>
        <v>809.61581262646803</v>
      </c>
      <c r="O478">
        <f t="shared" si="55"/>
        <v>9.3615756237945144E-2</v>
      </c>
    </row>
    <row r="479" spans="1:15">
      <c r="A479">
        <v>37.6</v>
      </c>
      <c r="B479">
        <v>2.82009</v>
      </c>
      <c r="C479">
        <v>14461.54118</v>
      </c>
      <c r="D479">
        <v>2.5092400000000001</v>
      </c>
      <c r="E479">
        <v>2.5092400000000001</v>
      </c>
      <c r="F479" s="3">
        <v>736.52026000000001</v>
      </c>
      <c r="G479">
        <v>1.2554000000000001</v>
      </c>
      <c r="H479">
        <v>2584624684.0186</v>
      </c>
      <c r="I479">
        <f t="shared" si="49"/>
        <v>0.1003696</v>
      </c>
      <c r="J479" s="3">
        <f t="shared" si="50"/>
        <v>9.8483600000000004E-2</v>
      </c>
      <c r="K479" s="5">
        <f t="shared" si="51"/>
        <v>13613.092577200001</v>
      </c>
      <c r="L479">
        <f t="shared" si="52"/>
        <v>0.10048360000000001</v>
      </c>
      <c r="M479">
        <f t="shared" si="53"/>
        <v>9.5646123368965871E-2</v>
      </c>
      <c r="N479">
        <f t="shared" si="54"/>
        <v>809.05542667773602</v>
      </c>
      <c r="O479">
        <f t="shared" si="55"/>
        <v>9.3761899633959506E-2</v>
      </c>
    </row>
    <row r="480" spans="1:15">
      <c r="A480">
        <v>37.700000000000003</v>
      </c>
      <c r="B480">
        <v>2.8283499999999999</v>
      </c>
      <c r="C480">
        <v>14437.711240000001</v>
      </c>
      <c r="D480">
        <v>2.51729</v>
      </c>
      <c r="E480">
        <v>2.51729</v>
      </c>
      <c r="F480" s="3">
        <v>735.30660999999998</v>
      </c>
      <c r="G480">
        <v>1.25769</v>
      </c>
      <c r="H480">
        <v>2586290109.7238402</v>
      </c>
      <c r="I480">
        <f t="shared" si="49"/>
        <v>0.10069160000000001</v>
      </c>
      <c r="J480" s="3">
        <f t="shared" si="50"/>
        <v>9.8805600000000007E-2</v>
      </c>
      <c r="K480" s="5">
        <f t="shared" si="51"/>
        <v>13657.601671200002</v>
      </c>
      <c r="L480">
        <f t="shared" si="52"/>
        <v>0.10080560000000001</v>
      </c>
      <c r="M480">
        <f t="shared" si="53"/>
        <v>9.5938709510866221E-2</v>
      </c>
      <c r="N480">
        <f t="shared" si="54"/>
        <v>807.95902078501592</v>
      </c>
      <c r="O480">
        <f t="shared" si="55"/>
        <v>9.4054485775859856E-2</v>
      </c>
    </row>
    <row r="481" spans="1:15">
      <c r="A481">
        <v>37.799999999999997</v>
      </c>
      <c r="B481">
        <v>2.8355100000000002</v>
      </c>
      <c r="C481">
        <v>14406.979079999999</v>
      </c>
      <c r="D481">
        <v>2.5250699999999999</v>
      </c>
      <c r="E481">
        <v>2.5250699999999999</v>
      </c>
      <c r="F481" s="3">
        <v>733.74143000000004</v>
      </c>
      <c r="G481">
        <v>1.2599</v>
      </c>
      <c r="H481">
        <v>2586492263.6237102</v>
      </c>
      <c r="I481">
        <f t="shared" si="49"/>
        <v>0.1010028</v>
      </c>
      <c r="J481" s="3">
        <f t="shared" si="50"/>
        <v>9.9116800000000005E-2</v>
      </c>
      <c r="K481" s="5">
        <f t="shared" si="51"/>
        <v>13700.617913600001</v>
      </c>
      <c r="L481">
        <f t="shared" si="52"/>
        <v>0.10111680000000001</v>
      </c>
      <c r="M481">
        <f t="shared" si="53"/>
        <v>9.6221400879906827E-2</v>
      </c>
      <c r="N481">
        <f t="shared" si="54"/>
        <v>806.467532569024</v>
      </c>
      <c r="O481">
        <f t="shared" si="55"/>
        <v>9.4337177144900461E-2</v>
      </c>
    </row>
    <row r="482" spans="1:15">
      <c r="A482">
        <v>37.9</v>
      </c>
      <c r="B482">
        <v>2.84477</v>
      </c>
      <c r="C482">
        <v>14385.90288</v>
      </c>
      <c r="D482">
        <v>2.5327099999999998</v>
      </c>
      <c r="E482">
        <v>2.5327099999999998</v>
      </c>
      <c r="F482" s="3">
        <v>732.66803000000004</v>
      </c>
      <c r="G482">
        <v>1.26207</v>
      </c>
      <c r="H482">
        <v>2588304806.1571298</v>
      </c>
      <c r="I482">
        <f t="shared" si="49"/>
        <v>0.10130839999999999</v>
      </c>
      <c r="J482" s="3">
        <f t="shared" si="50"/>
        <v>9.9422399999999994E-2</v>
      </c>
      <c r="K482" s="5">
        <f t="shared" si="51"/>
        <v>13742.860084799999</v>
      </c>
      <c r="L482">
        <f t="shared" si="52"/>
        <v>0.1014224</v>
      </c>
      <c r="M482">
        <f t="shared" si="53"/>
        <v>9.6498927509169191E-2</v>
      </c>
      <c r="N482">
        <f t="shared" si="54"/>
        <v>805.51164394587204</v>
      </c>
      <c r="O482">
        <f t="shared" si="55"/>
        <v>9.4614703774162826E-2</v>
      </c>
    </row>
    <row r="483" spans="1:15">
      <c r="A483">
        <v>38</v>
      </c>
      <c r="B483">
        <v>2.8496600000000001</v>
      </c>
      <c r="C483">
        <v>14361.524579999999</v>
      </c>
      <c r="D483">
        <v>2.5408499999999998</v>
      </c>
      <c r="E483">
        <v>2.5408499999999998</v>
      </c>
      <c r="F483" s="3">
        <v>731.42645000000005</v>
      </c>
      <c r="G483">
        <v>1.26437</v>
      </c>
      <c r="H483">
        <v>2589871764.19209</v>
      </c>
      <c r="I483">
        <f t="shared" si="49"/>
        <v>0.10163399999999999</v>
      </c>
      <c r="J483" s="3">
        <f t="shared" si="50"/>
        <v>9.9747999999999989E-2</v>
      </c>
      <c r="K483" s="5">
        <f t="shared" si="51"/>
        <v>13787.866795999998</v>
      </c>
      <c r="L483">
        <f t="shared" si="52"/>
        <v>0.10174799999999999</v>
      </c>
      <c r="M483">
        <f t="shared" si="53"/>
        <v>9.6794532153549356E-2</v>
      </c>
      <c r="N483">
        <f t="shared" si="54"/>
        <v>804.38477553460007</v>
      </c>
      <c r="O483">
        <f t="shared" si="55"/>
        <v>9.4910308418542991E-2</v>
      </c>
    </row>
    <row r="484" spans="1:15">
      <c r="A484">
        <v>38.1</v>
      </c>
      <c r="B484">
        <v>2.8606699999999998</v>
      </c>
      <c r="C484">
        <v>14333.617689999999</v>
      </c>
      <c r="D484">
        <v>2.5494400000000002</v>
      </c>
      <c r="E484">
        <v>2.5494400000000002</v>
      </c>
      <c r="F484" s="3">
        <v>730.00517000000002</v>
      </c>
      <c r="G484">
        <v>1.2667900000000001</v>
      </c>
      <c r="H484">
        <v>2591112500.04774</v>
      </c>
      <c r="I484">
        <f t="shared" si="49"/>
        <v>0.1019776</v>
      </c>
      <c r="J484" s="3">
        <f t="shared" si="50"/>
        <v>0.1000916</v>
      </c>
      <c r="K484" s="5">
        <f t="shared" si="51"/>
        <v>13835.361593200001</v>
      </c>
      <c r="L484">
        <f t="shared" si="52"/>
        <v>0.1020916</v>
      </c>
      <c r="M484">
        <f t="shared" si="53"/>
        <v>9.7106383845367239E-2</v>
      </c>
      <c r="N484">
        <f t="shared" si="54"/>
        <v>803.07255547357204</v>
      </c>
      <c r="O484">
        <f t="shared" si="55"/>
        <v>9.5222160110360873E-2</v>
      </c>
    </row>
    <row r="485" spans="1:15">
      <c r="A485">
        <v>38.200000000000003</v>
      </c>
      <c r="B485">
        <v>2.8661099999999999</v>
      </c>
      <c r="C485">
        <v>14305.59158</v>
      </c>
      <c r="D485">
        <v>2.5565500000000001</v>
      </c>
      <c r="E485">
        <v>2.5565500000000001</v>
      </c>
      <c r="F485" s="3">
        <v>728.57781</v>
      </c>
      <c r="G485">
        <v>1.2687900000000001</v>
      </c>
      <c r="H485">
        <v>2591222626.5775499</v>
      </c>
      <c r="I485">
        <f t="shared" si="49"/>
        <v>0.10226200000000001</v>
      </c>
      <c r="J485" s="3">
        <f t="shared" si="50"/>
        <v>0.10037600000000001</v>
      </c>
      <c r="K485" s="5">
        <f t="shared" si="51"/>
        <v>13874.673352000002</v>
      </c>
      <c r="L485">
        <f t="shared" si="52"/>
        <v>0.10237600000000001</v>
      </c>
      <c r="M485">
        <f t="shared" si="53"/>
        <v>9.7364432019057714E-2</v>
      </c>
      <c r="N485">
        <f t="shared" si="54"/>
        <v>801.70953625656</v>
      </c>
      <c r="O485">
        <f t="shared" si="55"/>
        <v>9.5480208284051349E-2</v>
      </c>
    </row>
    <row r="486" spans="1:15">
      <c r="A486">
        <v>38.299999999999997</v>
      </c>
      <c r="B486">
        <v>2.8746499999999999</v>
      </c>
      <c r="C486">
        <v>14276.09921</v>
      </c>
      <c r="D486">
        <v>2.5645899999999999</v>
      </c>
      <c r="E486">
        <v>2.5645899999999999</v>
      </c>
      <c r="F486" s="3">
        <v>727.07577000000003</v>
      </c>
      <c r="G486">
        <v>1.27105</v>
      </c>
      <c r="H486">
        <v>2591724574.1671901</v>
      </c>
      <c r="I486">
        <f t="shared" si="49"/>
        <v>0.1025836</v>
      </c>
      <c r="J486" s="3">
        <f t="shared" si="50"/>
        <v>0.1006976</v>
      </c>
      <c r="K486" s="5">
        <f t="shared" si="51"/>
        <v>13919.1271552</v>
      </c>
      <c r="L486">
        <f t="shared" si="52"/>
        <v>0.1026976</v>
      </c>
      <c r="M486">
        <f t="shared" si="53"/>
        <v>9.7656153128491074E-2</v>
      </c>
      <c r="N486">
        <f t="shared" si="54"/>
        <v>800.29055505715201</v>
      </c>
      <c r="O486">
        <f t="shared" si="55"/>
        <v>9.5771929393484709E-2</v>
      </c>
    </row>
    <row r="487" spans="1:15">
      <c r="A487">
        <v>38.4</v>
      </c>
      <c r="B487">
        <v>2.8816899999999999</v>
      </c>
      <c r="C487">
        <v>14258.575440000001</v>
      </c>
      <c r="D487">
        <v>2.5720100000000001</v>
      </c>
      <c r="E487">
        <v>2.5720100000000001</v>
      </c>
      <c r="F487" s="3">
        <v>726.18330000000003</v>
      </c>
      <c r="G487">
        <v>1.2731300000000001</v>
      </c>
      <c r="H487">
        <v>2593934268.0444498</v>
      </c>
      <c r="I487">
        <f t="shared" si="49"/>
        <v>0.10288040000000001</v>
      </c>
      <c r="J487" s="3">
        <f t="shared" si="50"/>
        <v>0.10099440000000001</v>
      </c>
      <c r="K487" s="5">
        <f t="shared" si="51"/>
        <v>13960.152928800002</v>
      </c>
      <c r="L487">
        <f t="shared" si="52"/>
        <v>0.10299440000000001</v>
      </c>
      <c r="M487">
        <f t="shared" si="53"/>
        <v>9.792530284192244E-2</v>
      </c>
      <c r="N487">
        <f t="shared" si="54"/>
        <v>799.52374667352001</v>
      </c>
      <c r="O487">
        <f t="shared" si="55"/>
        <v>9.6041079106916075E-2</v>
      </c>
    </row>
    <row r="488" spans="1:15">
      <c r="A488">
        <v>38.5</v>
      </c>
      <c r="B488">
        <v>2.8881000000000001</v>
      </c>
      <c r="C488">
        <v>14233.83951</v>
      </c>
      <c r="D488">
        <v>2.5799300000000001</v>
      </c>
      <c r="E488">
        <v>2.5799300000000001</v>
      </c>
      <c r="F488" s="3">
        <v>724.92350999999996</v>
      </c>
      <c r="G488">
        <v>1.2753399999999999</v>
      </c>
      <c r="H488">
        <v>2595178894.2672801</v>
      </c>
      <c r="I488">
        <f t="shared" si="49"/>
        <v>0.1031972</v>
      </c>
      <c r="J488" s="3">
        <f t="shared" si="50"/>
        <v>0.1013112</v>
      </c>
      <c r="K488" s="5">
        <f t="shared" si="51"/>
        <v>14003.943242400001</v>
      </c>
      <c r="L488">
        <f t="shared" si="52"/>
        <v>0.10331120000000001</v>
      </c>
      <c r="M488">
        <f t="shared" si="53"/>
        <v>9.8212509422668196E-2</v>
      </c>
      <c r="N488">
        <f t="shared" si="54"/>
        <v>798.36638070631204</v>
      </c>
      <c r="O488">
        <f t="shared" si="55"/>
        <v>9.632828568766183E-2</v>
      </c>
    </row>
    <row r="489" spans="1:15">
      <c r="A489">
        <v>38.540799999999997</v>
      </c>
      <c r="B489">
        <v>2.8908800000000001</v>
      </c>
      <c r="C489">
        <v>14224.874970000001</v>
      </c>
      <c r="D489">
        <v>2.5831900000000001</v>
      </c>
      <c r="E489">
        <v>2.5831900000000001</v>
      </c>
      <c r="F489" s="3">
        <v>724.46695</v>
      </c>
      <c r="G489">
        <v>1.2762500000000001</v>
      </c>
      <c r="H489">
        <v>2595899994.4121799</v>
      </c>
      <c r="I489">
        <f t="shared" si="49"/>
        <v>0.10332760000000001</v>
      </c>
      <c r="J489" s="3">
        <f t="shared" si="50"/>
        <v>0.10144160000000001</v>
      </c>
      <c r="K489" s="5">
        <f t="shared" si="51"/>
        <v>14021.9680432</v>
      </c>
      <c r="L489">
        <f t="shared" si="52"/>
        <v>0.10344160000000001</v>
      </c>
      <c r="M489">
        <f t="shared" si="53"/>
        <v>9.8330704332738356E-2</v>
      </c>
      <c r="N489">
        <f t="shared" si="54"/>
        <v>797.95803655511997</v>
      </c>
      <c r="O489">
        <f t="shared" si="55"/>
        <v>9.644648059773199E-2</v>
      </c>
    </row>
    <row r="490" spans="1:15">
      <c r="A490">
        <v>38.6</v>
      </c>
      <c r="B490">
        <v>2.89595</v>
      </c>
      <c r="C490">
        <v>14201.20001</v>
      </c>
      <c r="D490">
        <v>2.5881799999999999</v>
      </c>
      <c r="E490">
        <v>2.5881799999999999</v>
      </c>
      <c r="F490" s="3">
        <v>723.26119000000006</v>
      </c>
      <c r="G490">
        <v>1.2776400000000001</v>
      </c>
      <c r="H490">
        <v>2595189985.2642398</v>
      </c>
      <c r="I490">
        <f t="shared" si="49"/>
        <v>0.1035272</v>
      </c>
      <c r="J490" s="3">
        <f t="shared" si="50"/>
        <v>0.1016412</v>
      </c>
      <c r="K490" s="5">
        <f t="shared" si="51"/>
        <v>14049.558152400001</v>
      </c>
      <c r="L490">
        <f t="shared" si="52"/>
        <v>0.1036412</v>
      </c>
      <c r="M490">
        <f t="shared" si="53"/>
        <v>9.8511595255461715E-2</v>
      </c>
      <c r="N490">
        <f t="shared" si="54"/>
        <v>796.7743252650281</v>
      </c>
      <c r="O490">
        <f t="shared" si="55"/>
        <v>9.6627371520455349E-2</v>
      </c>
    </row>
    <row r="491" spans="1:15">
      <c r="A491">
        <v>38.700000000000003</v>
      </c>
      <c r="B491">
        <v>2.9015900000000001</v>
      </c>
      <c r="C491">
        <v>14184.188840000001</v>
      </c>
      <c r="D491">
        <v>2.5953499999999998</v>
      </c>
      <c r="E491">
        <v>2.5953499999999998</v>
      </c>
      <c r="F491" s="3">
        <v>722.39481999999998</v>
      </c>
      <c r="G491">
        <v>1.2796400000000001</v>
      </c>
      <c r="H491">
        <v>2597259024.4931798</v>
      </c>
      <c r="I491">
        <f t="shared" si="49"/>
        <v>0.10381399999999999</v>
      </c>
      <c r="J491" s="3">
        <f t="shared" si="50"/>
        <v>0.10192799999999999</v>
      </c>
      <c r="K491" s="5">
        <f t="shared" si="51"/>
        <v>14089.201655999999</v>
      </c>
      <c r="L491">
        <f t="shared" si="52"/>
        <v>0.10392799999999999</v>
      </c>
      <c r="M491">
        <f t="shared" si="53"/>
        <v>9.8771455399977587E-2</v>
      </c>
      <c r="N491">
        <f t="shared" si="54"/>
        <v>796.02707921295996</v>
      </c>
      <c r="O491">
        <f t="shared" si="55"/>
        <v>9.6887231664971221E-2</v>
      </c>
    </row>
    <row r="492" spans="1:15">
      <c r="A492">
        <v>38.799999999999997</v>
      </c>
      <c r="B492">
        <v>2.9095300000000002</v>
      </c>
      <c r="C492">
        <v>14152.82488</v>
      </c>
      <c r="D492">
        <v>2.6039699999999999</v>
      </c>
      <c r="E492">
        <v>2.6039699999999999</v>
      </c>
      <c r="F492" s="3">
        <v>720.79746</v>
      </c>
      <c r="G492">
        <v>1.2820400000000001</v>
      </c>
      <c r="H492">
        <v>2597730566.19593</v>
      </c>
      <c r="I492">
        <f t="shared" si="49"/>
        <v>0.1041588</v>
      </c>
      <c r="J492" s="3">
        <f t="shared" si="50"/>
        <v>0.1022728</v>
      </c>
      <c r="K492" s="5">
        <f t="shared" si="51"/>
        <v>14136.862325599999</v>
      </c>
      <c r="L492">
        <f t="shared" si="52"/>
        <v>0.1042728</v>
      </c>
      <c r="M492">
        <f t="shared" si="53"/>
        <v>9.908377809054944E-2</v>
      </c>
      <c r="N492">
        <f t="shared" si="54"/>
        <v>794.51543446708797</v>
      </c>
      <c r="O492">
        <f t="shared" si="55"/>
        <v>9.7199554355543075E-2</v>
      </c>
    </row>
    <row r="493" spans="1:15">
      <c r="A493">
        <v>38.9</v>
      </c>
      <c r="B493">
        <v>2.9184800000000002</v>
      </c>
      <c r="C493">
        <v>14122.86758</v>
      </c>
      <c r="D493">
        <v>2.6118100000000002</v>
      </c>
      <c r="E493">
        <v>2.6118100000000002</v>
      </c>
      <c r="F493" s="3">
        <v>719.27175</v>
      </c>
      <c r="G493">
        <v>1.2842100000000001</v>
      </c>
      <c r="H493">
        <v>2597870679.4293098</v>
      </c>
      <c r="I493">
        <f t="shared" si="49"/>
        <v>0.10447240000000001</v>
      </c>
      <c r="J493" s="3">
        <f t="shared" si="50"/>
        <v>0.10258640000000001</v>
      </c>
      <c r="K493" s="5">
        <f t="shared" si="51"/>
        <v>14180.210312800002</v>
      </c>
      <c r="L493">
        <f t="shared" si="52"/>
        <v>0.10458640000000001</v>
      </c>
      <c r="M493">
        <f t="shared" si="53"/>
        <v>9.9367754883150555E-2</v>
      </c>
      <c r="N493">
        <f t="shared" si="54"/>
        <v>793.05924945420008</v>
      </c>
      <c r="O493">
        <f t="shared" si="55"/>
        <v>9.748353114814419E-2</v>
      </c>
    </row>
    <row r="494" spans="1:15">
      <c r="A494">
        <v>39</v>
      </c>
      <c r="B494">
        <v>2.9253999999999998</v>
      </c>
      <c r="C494">
        <v>14100.885389999999</v>
      </c>
      <c r="D494">
        <v>2.6192600000000001</v>
      </c>
      <c r="E494">
        <v>2.6192600000000001</v>
      </c>
      <c r="F494" s="3">
        <v>718.15220999999997</v>
      </c>
      <c r="G494">
        <v>1.28627</v>
      </c>
      <c r="H494">
        <v>2599178823.8509998</v>
      </c>
      <c r="I494">
        <f t="shared" si="49"/>
        <v>0.1047704</v>
      </c>
      <c r="J494" s="3">
        <f t="shared" si="50"/>
        <v>0.1028844</v>
      </c>
      <c r="K494" s="5">
        <f t="shared" si="51"/>
        <v>14221.401958800001</v>
      </c>
      <c r="L494">
        <f t="shared" si="52"/>
        <v>0.1048844</v>
      </c>
      <c r="M494">
        <f t="shared" si="53"/>
        <v>9.9637530574448477E-2</v>
      </c>
      <c r="N494">
        <f t="shared" si="54"/>
        <v>792.03886923452399</v>
      </c>
      <c r="O494">
        <f t="shared" si="55"/>
        <v>9.7753306839442111E-2</v>
      </c>
    </row>
    <row r="495" spans="1:15">
      <c r="A495">
        <v>39.1</v>
      </c>
      <c r="B495">
        <v>2.93228</v>
      </c>
      <c r="C495">
        <v>14075.160029999999</v>
      </c>
      <c r="D495">
        <v>2.62738</v>
      </c>
      <c r="E495">
        <v>2.62738</v>
      </c>
      <c r="F495" s="3">
        <v>716.84203000000002</v>
      </c>
      <c r="G495">
        <v>1.28851</v>
      </c>
      <c r="H495">
        <v>2600258504.7107902</v>
      </c>
      <c r="I495">
        <f t="shared" si="49"/>
        <v>0.1050952</v>
      </c>
      <c r="J495" s="3">
        <f t="shared" si="50"/>
        <v>0.1032092</v>
      </c>
      <c r="K495" s="5">
        <f t="shared" si="51"/>
        <v>14266.298088400001</v>
      </c>
      <c r="L495">
        <f t="shared" si="52"/>
        <v>0.1052092</v>
      </c>
      <c r="M495">
        <f t="shared" si="53"/>
        <v>9.9931485104840581E-2</v>
      </c>
      <c r="N495">
        <f t="shared" si="54"/>
        <v>790.82672244267599</v>
      </c>
      <c r="O495">
        <f t="shared" si="55"/>
        <v>9.8047261369834215E-2</v>
      </c>
    </row>
    <row r="496" spans="1:15">
      <c r="A496">
        <v>39.200000000000003</v>
      </c>
      <c r="B496">
        <v>2.9410599999999998</v>
      </c>
      <c r="C496">
        <v>14035.844800000001</v>
      </c>
      <c r="D496">
        <v>2.6350699999999998</v>
      </c>
      <c r="E496">
        <v>2.6350699999999998</v>
      </c>
      <c r="F496" s="3">
        <v>714.83972000000006</v>
      </c>
      <c r="G496">
        <v>1.2906299999999999</v>
      </c>
      <c r="H496">
        <v>2598490709.37046</v>
      </c>
      <c r="I496">
        <f t="shared" si="49"/>
        <v>0.10540279999999999</v>
      </c>
      <c r="J496" s="3">
        <f t="shared" si="50"/>
        <v>0.10351679999999999</v>
      </c>
      <c r="K496" s="5">
        <f t="shared" si="51"/>
        <v>14308.816713599999</v>
      </c>
      <c r="L496">
        <f t="shared" si="52"/>
        <v>0.10551679999999999</v>
      </c>
      <c r="M496">
        <f t="shared" si="53"/>
        <v>0.10020979343353882</v>
      </c>
      <c r="N496">
        <f t="shared" si="54"/>
        <v>788.83764032729607</v>
      </c>
      <c r="O496">
        <f t="shared" si="55"/>
        <v>9.8325569698532456E-2</v>
      </c>
    </row>
    <row r="497" spans="1:15">
      <c r="A497">
        <v>39.299999999999997</v>
      </c>
      <c r="B497">
        <v>2.9473400000000001</v>
      </c>
      <c r="C497">
        <v>14025.91467</v>
      </c>
      <c r="D497">
        <v>2.6432099999999998</v>
      </c>
      <c r="E497">
        <v>2.6432099999999998</v>
      </c>
      <c r="F497" s="3">
        <v>714.33398</v>
      </c>
      <c r="G497">
        <v>1.29287</v>
      </c>
      <c r="H497">
        <v>2602469486.6779599</v>
      </c>
      <c r="I497">
        <f t="shared" si="49"/>
        <v>0.1057284</v>
      </c>
      <c r="J497" s="3">
        <f t="shared" si="50"/>
        <v>0.1038424</v>
      </c>
      <c r="K497" s="5">
        <f t="shared" si="51"/>
        <v>14353.823424800001</v>
      </c>
      <c r="L497">
        <f t="shared" si="52"/>
        <v>0.1058424</v>
      </c>
      <c r="M497">
        <f t="shared" si="53"/>
        <v>0.10050430332273352</v>
      </c>
      <c r="N497">
        <f t="shared" si="54"/>
        <v>788.51213488475196</v>
      </c>
      <c r="O497">
        <f t="shared" si="55"/>
        <v>9.8620079587727158E-2</v>
      </c>
    </row>
    <row r="498" spans="1:15">
      <c r="A498">
        <v>39.4</v>
      </c>
      <c r="B498">
        <v>2.95553</v>
      </c>
      <c r="C498">
        <v>13994.2646</v>
      </c>
      <c r="D498">
        <v>2.6509399999999999</v>
      </c>
      <c r="E498">
        <v>2.6509399999999999</v>
      </c>
      <c r="F498" s="3">
        <v>712.72206000000006</v>
      </c>
      <c r="G498">
        <v>1.2949900000000001</v>
      </c>
      <c r="H498">
        <v>2602108885.1013198</v>
      </c>
      <c r="I498">
        <f t="shared" si="49"/>
        <v>0.1060376</v>
      </c>
      <c r="J498" s="3">
        <f t="shared" si="50"/>
        <v>0.1041516</v>
      </c>
      <c r="K498" s="5">
        <f t="shared" si="51"/>
        <v>14396.563213199999</v>
      </c>
      <c r="L498">
        <f t="shared" si="52"/>
        <v>0.1061516</v>
      </c>
      <c r="M498">
        <f t="shared" si="53"/>
        <v>0.10078389890564245</v>
      </c>
      <c r="N498">
        <f t="shared" si="54"/>
        <v>786.95320290429606</v>
      </c>
      <c r="O498">
        <f t="shared" si="55"/>
        <v>9.8899675170636081E-2</v>
      </c>
    </row>
    <row r="499" spans="1:15">
      <c r="A499">
        <v>39.471800000000002</v>
      </c>
      <c r="B499">
        <v>2.96069</v>
      </c>
      <c r="C499">
        <v>13974.2732</v>
      </c>
      <c r="D499">
        <v>2.6567699999999999</v>
      </c>
      <c r="E499">
        <v>2.6567699999999999</v>
      </c>
      <c r="F499" s="3">
        <v>711.70389999999998</v>
      </c>
      <c r="G499">
        <v>1.2965800000000001</v>
      </c>
      <c r="H499">
        <v>2602539361.9745698</v>
      </c>
      <c r="I499">
        <f t="shared" si="49"/>
        <v>0.1062708</v>
      </c>
      <c r="J499" s="3">
        <f t="shared" si="50"/>
        <v>0.1043848</v>
      </c>
      <c r="K499" s="5">
        <f t="shared" si="51"/>
        <v>14428.7977496</v>
      </c>
      <c r="L499">
        <f t="shared" si="52"/>
        <v>0.1063848</v>
      </c>
      <c r="M499">
        <f t="shared" si="53"/>
        <v>0.10099471942312906</v>
      </c>
      <c r="N499">
        <f t="shared" si="54"/>
        <v>785.99496926072004</v>
      </c>
      <c r="O499">
        <f t="shared" si="55"/>
        <v>9.9110495688122691E-2</v>
      </c>
    </row>
    <row r="500" spans="1:15">
      <c r="A500">
        <v>39.5</v>
      </c>
      <c r="B500">
        <v>2.9631799999999999</v>
      </c>
      <c r="C500">
        <v>13960.838320000001</v>
      </c>
      <c r="D500">
        <v>2.6589499999999999</v>
      </c>
      <c r="E500">
        <v>2.6589499999999999</v>
      </c>
      <c r="F500" s="3">
        <v>711.01967000000002</v>
      </c>
      <c r="G500">
        <v>1.29718</v>
      </c>
      <c r="H500">
        <v>2601583089.9599099</v>
      </c>
      <c r="I500">
        <f t="shared" si="49"/>
        <v>0.10635799999999999</v>
      </c>
      <c r="J500" s="3">
        <f t="shared" si="50"/>
        <v>0.104472</v>
      </c>
      <c r="K500" s="5">
        <f t="shared" si="51"/>
        <v>14440.851144</v>
      </c>
      <c r="L500">
        <f t="shared" si="52"/>
        <v>0.106472</v>
      </c>
      <c r="M500">
        <f t="shared" si="53"/>
        <v>0.10107353969342923</v>
      </c>
      <c r="N500">
        <f t="shared" si="54"/>
        <v>785.30131696423996</v>
      </c>
      <c r="O500">
        <f t="shared" si="55"/>
        <v>9.9189315958422869E-2</v>
      </c>
    </row>
    <row r="501" spans="1:15">
      <c r="A501">
        <v>39.6</v>
      </c>
      <c r="B501">
        <v>2.9699900000000001</v>
      </c>
      <c r="C501">
        <v>13936.53154</v>
      </c>
      <c r="D501">
        <v>2.6663700000000001</v>
      </c>
      <c r="E501">
        <v>2.6663700000000001</v>
      </c>
      <c r="F501" s="3">
        <v>709.78174000000001</v>
      </c>
      <c r="G501">
        <v>1.2991999999999999</v>
      </c>
      <c r="H501">
        <v>2602319630.95823</v>
      </c>
      <c r="I501">
        <f t="shared" si="49"/>
        <v>0.10665480000000001</v>
      </c>
      <c r="J501" s="3">
        <f t="shared" si="50"/>
        <v>0.10476880000000001</v>
      </c>
      <c r="K501" s="5">
        <f t="shared" si="51"/>
        <v>14481.876917600001</v>
      </c>
      <c r="L501">
        <f t="shared" si="52"/>
        <v>0.10676880000000001</v>
      </c>
      <c r="M501">
        <f t="shared" si="53"/>
        <v>0.10134177131123065</v>
      </c>
      <c r="N501">
        <f t="shared" si="54"/>
        <v>784.14472116171203</v>
      </c>
      <c r="O501">
        <f t="shared" si="55"/>
        <v>9.9457547576224284E-2</v>
      </c>
    </row>
    <row r="502" spans="1:15">
      <c r="A502">
        <v>39.700000000000003</v>
      </c>
      <c r="B502">
        <v>2.9784899999999999</v>
      </c>
      <c r="C502">
        <v>13901.0191</v>
      </c>
      <c r="D502">
        <v>2.67483</v>
      </c>
      <c r="E502">
        <v>2.67483</v>
      </c>
      <c r="F502" s="3">
        <v>707.97310000000004</v>
      </c>
      <c r="G502">
        <v>1.3015099999999999</v>
      </c>
      <c r="H502">
        <v>2601682810.90624</v>
      </c>
      <c r="I502">
        <f t="shared" si="49"/>
        <v>0.1069932</v>
      </c>
      <c r="J502" s="3">
        <f t="shared" si="50"/>
        <v>0.1051072</v>
      </c>
      <c r="K502" s="5">
        <f t="shared" si="51"/>
        <v>14528.652934399999</v>
      </c>
      <c r="L502">
        <f t="shared" si="52"/>
        <v>0.1071072</v>
      </c>
      <c r="M502">
        <f t="shared" si="53"/>
        <v>0.10164751097953925</v>
      </c>
      <c r="N502">
        <f t="shared" si="54"/>
        <v>782.38617021632001</v>
      </c>
      <c r="O502">
        <f t="shared" si="55"/>
        <v>9.9763287244532886E-2</v>
      </c>
    </row>
    <row r="503" spans="1:15">
      <c r="A503">
        <v>39.799999999999997</v>
      </c>
      <c r="B503">
        <v>2.9864799999999998</v>
      </c>
      <c r="C503">
        <v>13884.28211</v>
      </c>
      <c r="D503">
        <v>2.68214</v>
      </c>
      <c r="E503">
        <v>2.68214</v>
      </c>
      <c r="F503" s="3">
        <v>707.12068999999997</v>
      </c>
      <c r="G503">
        <v>1.30349</v>
      </c>
      <c r="H503">
        <v>2603715553.1089902</v>
      </c>
      <c r="I503">
        <f t="shared" si="49"/>
        <v>0.10728559999999999</v>
      </c>
      <c r="J503" s="3">
        <f t="shared" si="50"/>
        <v>0.1053996</v>
      </c>
      <c r="K503" s="5">
        <f t="shared" si="51"/>
        <v>14569.070509199999</v>
      </c>
      <c r="L503">
        <f t="shared" si="52"/>
        <v>0.1073996</v>
      </c>
      <c r="M503">
        <f t="shared" si="53"/>
        <v>0.10191161503156701</v>
      </c>
      <c r="N503">
        <f t="shared" si="54"/>
        <v>781.65092787772392</v>
      </c>
      <c r="O503">
        <f t="shared" si="55"/>
        <v>0.10002739129656064</v>
      </c>
    </row>
    <row r="504" spans="1:15">
      <c r="A504">
        <v>39.9</v>
      </c>
      <c r="B504">
        <v>2.9940899999999999</v>
      </c>
      <c r="C504">
        <v>13856.601720000001</v>
      </c>
      <c r="D504">
        <v>2.6895899999999999</v>
      </c>
      <c r="E504">
        <v>2.6895899999999999</v>
      </c>
      <c r="F504" s="3">
        <v>705.71094000000005</v>
      </c>
      <c r="G504">
        <v>1.30552</v>
      </c>
      <c r="H504">
        <v>2603785766.8282499</v>
      </c>
      <c r="I504">
        <f t="shared" si="49"/>
        <v>0.1075836</v>
      </c>
      <c r="J504" s="3">
        <f t="shared" si="50"/>
        <v>0.1056976</v>
      </c>
      <c r="K504" s="5">
        <f t="shared" si="51"/>
        <v>14610.2621552</v>
      </c>
      <c r="L504">
        <f t="shared" si="52"/>
        <v>0.1076976</v>
      </c>
      <c r="M504">
        <f t="shared" si="53"/>
        <v>0.10218070541559336</v>
      </c>
      <c r="N504">
        <f t="shared" si="54"/>
        <v>780.30289265174406</v>
      </c>
      <c r="O504">
        <f t="shared" si="55"/>
        <v>0.100296481680587</v>
      </c>
    </row>
    <row r="505" spans="1:15">
      <c r="A505">
        <v>40</v>
      </c>
      <c r="B505">
        <v>2.9994499999999999</v>
      </c>
      <c r="C505">
        <v>13836.44342</v>
      </c>
      <c r="D505">
        <v>2.6973699999999998</v>
      </c>
      <c r="E505">
        <v>2.6973699999999998</v>
      </c>
      <c r="F505" s="3">
        <v>704.68429000000003</v>
      </c>
      <c r="G505">
        <v>1.30762</v>
      </c>
      <c r="H505">
        <v>2605481254.9579701</v>
      </c>
      <c r="I505">
        <f t="shared" si="49"/>
        <v>0.1078948</v>
      </c>
      <c r="J505" s="3">
        <f t="shared" si="50"/>
        <v>0.1060088</v>
      </c>
      <c r="K505" s="5">
        <f t="shared" si="51"/>
        <v>14653.278397599999</v>
      </c>
      <c r="L505">
        <f t="shared" si="52"/>
        <v>0.1080088</v>
      </c>
      <c r="M505">
        <f t="shared" si="53"/>
        <v>0.10246163796907419</v>
      </c>
      <c r="N505">
        <f t="shared" si="54"/>
        <v>779.38702596175199</v>
      </c>
      <c r="O505">
        <f t="shared" si="55"/>
        <v>0.10057741423406782</v>
      </c>
    </row>
    <row r="506" spans="1:15">
      <c r="A506">
        <v>40.1</v>
      </c>
      <c r="B506">
        <v>3.0083899999999999</v>
      </c>
      <c r="C506">
        <v>13805.377479999999</v>
      </c>
      <c r="D506">
        <v>2.7057000000000002</v>
      </c>
      <c r="E506">
        <v>2.7057000000000002</v>
      </c>
      <c r="F506" s="3">
        <v>703.10211000000004</v>
      </c>
      <c r="G506">
        <v>1.3098700000000001</v>
      </c>
      <c r="H506">
        <v>2605488025.02846</v>
      </c>
      <c r="I506">
        <f t="shared" si="49"/>
        <v>0.108228</v>
      </c>
      <c r="J506" s="3">
        <f t="shared" si="50"/>
        <v>0.10634200000000001</v>
      </c>
      <c r="K506" s="5">
        <f t="shared" si="51"/>
        <v>14699.335634000001</v>
      </c>
      <c r="L506">
        <f t="shared" si="52"/>
        <v>0.10834200000000001</v>
      </c>
      <c r="M506">
        <f t="shared" si="53"/>
        <v>0.10276234332936451</v>
      </c>
      <c r="N506">
        <f t="shared" si="54"/>
        <v>777.87139458162005</v>
      </c>
      <c r="O506">
        <f t="shared" si="55"/>
        <v>0.10087811959435815</v>
      </c>
    </row>
    <row r="507" spans="1:15">
      <c r="A507">
        <v>40.200000000000003</v>
      </c>
      <c r="B507">
        <v>3.0161899999999999</v>
      </c>
      <c r="C507">
        <v>13778.066639999999</v>
      </c>
      <c r="D507">
        <v>2.71393</v>
      </c>
      <c r="E507">
        <v>2.71393</v>
      </c>
      <c r="F507" s="3">
        <v>701.71118000000001</v>
      </c>
      <c r="G507">
        <v>1.31209</v>
      </c>
      <c r="H507">
        <v>2606105534.0934</v>
      </c>
      <c r="I507">
        <f t="shared" si="49"/>
        <v>0.10855719999999999</v>
      </c>
      <c r="J507" s="3">
        <f t="shared" si="50"/>
        <v>0.10667119999999999</v>
      </c>
      <c r="K507" s="5">
        <f t="shared" si="51"/>
        <v>14744.839962399999</v>
      </c>
      <c r="L507">
        <f t="shared" si="52"/>
        <v>0.1086712</v>
      </c>
      <c r="M507">
        <f t="shared" si="53"/>
        <v>0.10305935000589783</v>
      </c>
      <c r="N507">
        <f t="shared" si="54"/>
        <v>776.56355362401609</v>
      </c>
      <c r="O507">
        <f t="shared" si="55"/>
        <v>0.10117512627089147</v>
      </c>
    </row>
    <row r="508" spans="1:15">
      <c r="A508">
        <v>40.299999999999997</v>
      </c>
      <c r="B508">
        <v>3.0251199999999998</v>
      </c>
      <c r="C508">
        <v>13745.033740000001</v>
      </c>
      <c r="D508">
        <v>2.7213699999999998</v>
      </c>
      <c r="E508">
        <v>2.7213699999999998</v>
      </c>
      <c r="F508" s="3">
        <v>700.02882999999997</v>
      </c>
      <c r="G508">
        <v>1.31409</v>
      </c>
      <c r="H508">
        <v>2605068848.5427799</v>
      </c>
      <c r="I508">
        <f t="shared" si="49"/>
        <v>0.10885479999999999</v>
      </c>
      <c r="J508" s="3">
        <f t="shared" si="50"/>
        <v>0.10696879999999999</v>
      </c>
      <c r="K508" s="5">
        <f t="shared" si="51"/>
        <v>14785.976317599998</v>
      </c>
      <c r="L508">
        <f t="shared" si="52"/>
        <v>0.10896879999999999</v>
      </c>
      <c r="M508">
        <f t="shared" si="53"/>
        <v>0.10332777103165824</v>
      </c>
      <c r="N508">
        <f t="shared" si="54"/>
        <v>774.91007391050391</v>
      </c>
      <c r="O508">
        <f t="shared" si="55"/>
        <v>0.10144354729665188</v>
      </c>
    </row>
    <row r="509" spans="1:15">
      <c r="A509">
        <v>40.386800000000001</v>
      </c>
      <c r="B509">
        <v>3.03044</v>
      </c>
      <c r="C509">
        <v>13729.774950000001</v>
      </c>
      <c r="D509">
        <v>2.7288999999999999</v>
      </c>
      <c r="E509">
        <v>2.7288999999999999</v>
      </c>
      <c r="F509" s="3">
        <v>699.25171</v>
      </c>
      <c r="G509">
        <v>1.3161099999999999</v>
      </c>
      <c r="H509">
        <v>2607442977.8809299</v>
      </c>
      <c r="I509">
        <f t="shared" si="49"/>
        <v>0.10915599999999999</v>
      </c>
      <c r="J509" s="3">
        <f t="shared" si="50"/>
        <v>0.10726999999999999</v>
      </c>
      <c r="K509" s="5">
        <f t="shared" si="51"/>
        <v>14827.610289999999</v>
      </c>
      <c r="L509">
        <f t="shared" si="52"/>
        <v>0.10926999999999999</v>
      </c>
      <c r="M509">
        <f t="shared" si="53"/>
        <v>0.10359936574332644</v>
      </c>
      <c r="N509">
        <f t="shared" si="54"/>
        <v>774.26044093170003</v>
      </c>
      <c r="O509">
        <f t="shared" si="55"/>
        <v>0.10171514200832008</v>
      </c>
    </row>
    <row r="510" spans="1:15">
      <c r="A510">
        <v>40.4</v>
      </c>
      <c r="B510">
        <v>3.03037</v>
      </c>
      <c r="C510">
        <v>13718.664650000001</v>
      </c>
      <c r="D510">
        <v>2.7301000000000002</v>
      </c>
      <c r="E510">
        <v>2.7301000000000002</v>
      </c>
      <c r="F510" s="3">
        <v>698.68587000000002</v>
      </c>
      <c r="G510">
        <v>1.3164400000000001</v>
      </c>
      <c r="H510">
        <v>2606171106.4223299</v>
      </c>
      <c r="I510">
        <f t="shared" si="49"/>
        <v>0.10920400000000001</v>
      </c>
      <c r="J510" s="3">
        <f t="shared" si="50"/>
        <v>0.10731800000000001</v>
      </c>
      <c r="K510" s="5">
        <f t="shared" si="51"/>
        <v>14834.245186000002</v>
      </c>
      <c r="L510">
        <f t="shared" si="52"/>
        <v>0.10931800000000001</v>
      </c>
      <c r="M510">
        <f t="shared" si="53"/>
        <v>0.10364264095565225</v>
      </c>
      <c r="N510">
        <f t="shared" si="54"/>
        <v>773.6674401966601</v>
      </c>
      <c r="O510">
        <f t="shared" si="55"/>
        <v>0.10175841722064588</v>
      </c>
    </row>
    <row r="511" spans="1:15">
      <c r="A511">
        <v>40.5</v>
      </c>
      <c r="B511">
        <v>3.0391900000000001</v>
      </c>
      <c r="C511">
        <v>13690.328600000001</v>
      </c>
      <c r="D511">
        <v>2.7370999999999999</v>
      </c>
      <c r="E511">
        <v>2.7370999999999999</v>
      </c>
      <c r="F511" s="3">
        <v>697.24271999999996</v>
      </c>
      <c r="G511">
        <v>1.3183100000000001</v>
      </c>
      <c r="H511">
        <v>2605666008.4967699</v>
      </c>
      <c r="I511">
        <f t="shared" si="49"/>
        <v>0.109484</v>
      </c>
      <c r="J511" s="3">
        <f t="shared" si="50"/>
        <v>0.107598</v>
      </c>
      <c r="K511" s="5">
        <f t="shared" si="51"/>
        <v>14872.948746</v>
      </c>
      <c r="L511">
        <f t="shared" si="52"/>
        <v>0.109598</v>
      </c>
      <c r="M511">
        <f t="shared" si="53"/>
        <v>0.1038950423762092</v>
      </c>
      <c r="N511">
        <f t="shared" si="54"/>
        <v>772.26464218655997</v>
      </c>
      <c r="O511">
        <f t="shared" si="55"/>
        <v>0.10201081864120283</v>
      </c>
    </row>
    <row r="512" spans="1:15">
      <c r="A512">
        <v>40.6</v>
      </c>
      <c r="B512">
        <v>3.0449899999999999</v>
      </c>
      <c r="C512">
        <v>13671.779630000001</v>
      </c>
      <c r="D512">
        <v>2.7458300000000002</v>
      </c>
      <c r="E512">
        <v>2.7458300000000002</v>
      </c>
      <c r="F512" s="3">
        <v>696.29803000000004</v>
      </c>
      <c r="G512">
        <v>1.32064</v>
      </c>
      <c r="H512">
        <v>2608215733.41821</v>
      </c>
      <c r="I512">
        <f t="shared" si="49"/>
        <v>0.10983320000000001</v>
      </c>
      <c r="J512" s="3">
        <f t="shared" si="50"/>
        <v>0.10794720000000001</v>
      </c>
      <c r="K512" s="5">
        <f t="shared" si="51"/>
        <v>14921.2176144</v>
      </c>
      <c r="L512">
        <f t="shared" si="52"/>
        <v>0.10994720000000001</v>
      </c>
      <c r="M512">
        <f t="shared" si="53"/>
        <v>0.10420973376226418</v>
      </c>
      <c r="N512">
        <f t="shared" si="54"/>
        <v>771.46145270401598</v>
      </c>
      <c r="O512">
        <f t="shared" si="55"/>
        <v>0.10232551002725782</v>
      </c>
    </row>
    <row r="513" spans="1:15">
      <c r="A513">
        <v>40.700000000000003</v>
      </c>
      <c r="B513">
        <v>3.0531199999999998</v>
      </c>
      <c r="C513">
        <v>13632.47633</v>
      </c>
      <c r="D513">
        <v>2.7537400000000001</v>
      </c>
      <c r="E513">
        <v>2.7537400000000001</v>
      </c>
      <c r="F513" s="3">
        <v>694.29633000000001</v>
      </c>
      <c r="G513">
        <v>1.3227500000000001</v>
      </c>
      <c r="H513">
        <v>2606208224.9612899</v>
      </c>
      <c r="I513">
        <f t="shared" si="49"/>
        <v>0.1101496</v>
      </c>
      <c r="J513" s="3">
        <f t="shared" si="50"/>
        <v>0.1082636</v>
      </c>
      <c r="K513" s="5">
        <f t="shared" si="51"/>
        <v>14964.9526372</v>
      </c>
      <c r="L513">
        <f t="shared" si="52"/>
        <v>0.1102636</v>
      </c>
      <c r="M513">
        <f t="shared" si="53"/>
        <v>0.10449478101771349</v>
      </c>
      <c r="N513">
        <f t="shared" si="54"/>
        <v>769.46335015258796</v>
      </c>
      <c r="O513">
        <f t="shared" si="55"/>
        <v>0.10261055728270713</v>
      </c>
    </row>
    <row r="514" spans="1:15">
      <c r="A514">
        <v>40.799999999999997</v>
      </c>
      <c r="B514">
        <v>3.0607199999999999</v>
      </c>
      <c r="C514">
        <v>13608.014579999999</v>
      </c>
      <c r="D514">
        <v>2.7618100000000001</v>
      </c>
      <c r="E514">
        <v>2.7618100000000001</v>
      </c>
      <c r="F514" s="3">
        <v>693.05050000000006</v>
      </c>
      <c r="G514">
        <v>1.3249</v>
      </c>
      <c r="H514">
        <v>2607124957.8803601</v>
      </c>
      <c r="I514">
        <f t="shared" si="49"/>
        <v>0.1104724</v>
      </c>
      <c r="J514" s="3">
        <f t="shared" si="50"/>
        <v>0.1085864</v>
      </c>
      <c r="K514" s="5">
        <f t="shared" si="51"/>
        <v>15009.572312799999</v>
      </c>
      <c r="L514">
        <f t="shared" si="52"/>
        <v>0.1105864</v>
      </c>
      <c r="M514">
        <f t="shared" si="53"/>
        <v>0.1047855103739692</v>
      </c>
      <c r="N514">
        <f t="shared" si="54"/>
        <v>768.30635881320006</v>
      </c>
      <c r="O514">
        <f t="shared" si="55"/>
        <v>0.10290128663896284</v>
      </c>
    </row>
    <row r="515" spans="1:15">
      <c r="A515">
        <v>40.9</v>
      </c>
      <c r="B515">
        <v>3.0680399999999999</v>
      </c>
      <c r="C515">
        <v>13572.54982</v>
      </c>
      <c r="D515">
        <v>2.7698299999999998</v>
      </c>
      <c r="E515">
        <v>2.7698299999999998</v>
      </c>
      <c r="F515" s="3">
        <v>691.24429999999995</v>
      </c>
      <c r="G515">
        <v>1.3270299999999999</v>
      </c>
      <c r="H515">
        <v>2605875028.1724401</v>
      </c>
      <c r="I515">
        <f t="shared" si="49"/>
        <v>0.11079319999999999</v>
      </c>
      <c r="J515" s="3">
        <f t="shared" si="50"/>
        <v>0.1089072</v>
      </c>
      <c r="K515" s="5">
        <f t="shared" si="51"/>
        <v>15053.915534399999</v>
      </c>
      <c r="L515">
        <f t="shared" si="52"/>
        <v>0.1109072</v>
      </c>
      <c r="M515">
        <f t="shared" si="53"/>
        <v>0.10507435471768975</v>
      </c>
      <c r="N515">
        <f t="shared" si="54"/>
        <v>766.52578122895989</v>
      </c>
      <c r="O515">
        <f t="shared" si="55"/>
        <v>0.10319013098268338</v>
      </c>
    </row>
    <row r="516" spans="1:15">
      <c r="A516">
        <v>41</v>
      </c>
      <c r="B516">
        <v>3.0757699999999999</v>
      </c>
      <c r="C516">
        <v>13546.37146</v>
      </c>
      <c r="D516">
        <v>2.7767900000000001</v>
      </c>
      <c r="E516">
        <v>2.7767900000000001</v>
      </c>
      <c r="F516" s="3">
        <v>689.91103999999996</v>
      </c>
      <c r="G516">
        <v>1.3288800000000001</v>
      </c>
      <c r="H516">
        <v>2605650898.2838502</v>
      </c>
      <c r="I516">
        <f t="shared" si="49"/>
        <v>0.11107160000000001</v>
      </c>
      <c r="J516" s="3">
        <f t="shared" si="50"/>
        <v>0.10918560000000001</v>
      </c>
      <c r="K516" s="5">
        <f t="shared" si="51"/>
        <v>15092.397931200001</v>
      </c>
      <c r="L516">
        <f t="shared" si="52"/>
        <v>0.11118560000000001</v>
      </c>
      <c r="M516">
        <f t="shared" si="53"/>
        <v>0.10532495502555436</v>
      </c>
      <c r="N516">
        <f t="shared" si="54"/>
        <v>765.23939084902395</v>
      </c>
      <c r="O516">
        <f t="shared" si="55"/>
        <v>0.103440731290548</v>
      </c>
    </row>
    <row r="517" spans="1:15">
      <c r="A517">
        <v>41.1</v>
      </c>
      <c r="B517">
        <v>3.08371</v>
      </c>
      <c r="C517">
        <v>13518.9414</v>
      </c>
      <c r="D517">
        <v>2.78592</v>
      </c>
      <c r="E517">
        <v>2.78592</v>
      </c>
      <c r="F517" s="3">
        <v>688.51404000000002</v>
      </c>
      <c r="G517">
        <v>1.3312900000000001</v>
      </c>
      <c r="H517">
        <v>2606657728.6772799</v>
      </c>
      <c r="I517">
        <f t="shared" si="49"/>
        <v>0.1114368</v>
      </c>
      <c r="J517" s="3">
        <f t="shared" si="50"/>
        <v>0.1095508</v>
      </c>
      <c r="K517" s="5">
        <f t="shared" si="51"/>
        <v>15142.8784316</v>
      </c>
      <c r="L517">
        <f t="shared" si="52"/>
        <v>0.11155080000000001</v>
      </c>
      <c r="M517">
        <f t="shared" si="53"/>
        <v>0.10565359270655225</v>
      </c>
      <c r="N517">
        <f t="shared" si="54"/>
        <v>763.94130389323209</v>
      </c>
      <c r="O517">
        <f t="shared" si="55"/>
        <v>0.10376936897154589</v>
      </c>
    </row>
    <row r="518" spans="1:15">
      <c r="A518">
        <v>41.2</v>
      </c>
      <c r="B518">
        <v>3.0916999999999999</v>
      </c>
      <c r="C518">
        <v>13495.075699999999</v>
      </c>
      <c r="D518">
        <v>2.7928500000000001</v>
      </c>
      <c r="E518">
        <v>2.7928500000000001</v>
      </c>
      <c r="F518" s="3">
        <v>687.29857000000004</v>
      </c>
      <c r="G518">
        <v>1.3331200000000001</v>
      </c>
      <c r="H518">
        <v>2606821449.9914598</v>
      </c>
      <c r="I518">
        <f t="shared" si="49"/>
        <v>0.11171400000000001</v>
      </c>
      <c r="J518" s="3">
        <f t="shared" si="50"/>
        <v>0.10982800000000001</v>
      </c>
      <c r="K518" s="5">
        <f t="shared" si="51"/>
        <v>15181.194956000001</v>
      </c>
      <c r="L518">
        <f t="shared" si="52"/>
        <v>0.11182800000000001</v>
      </c>
      <c r="M518">
        <f t="shared" si="53"/>
        <v>0.10590296850367453</v>
      </c>
      <c r="N518">
        <f t="shared" si="54"/>
        <v>762.78319734596005</v>
      </c>
      <c r="O518">
        <f t="shared" si="55"/>
        <v>0.10401874476866817</v>
      </c>
    </row>
    <row r="519" spans="1:15">
      <c r="A519">
        <v>41.273800000000001</v>
      </c>
      <c r="B519">
        <v>3.09653</v>
      </c>
      <c r="C519">
        <v>13477.90956</v>
      </c>
      <c r="D519">
        <v>2.7989299999999999</v>
      </c>
      <c r="E519">
        <v>2.7989299999999999</v>
      </c>
      <c r="F519" s="3">
        <v>686.42430999999999</v>
      </c>
      <c r="G519">
        <v>1.3347199999999999</v>
      </c>
      <c r="H519">
        <v>2607678731.2989998</v>
      </c>
      <c r="I519">
        <f t="shared" si="49"/>
        <v>0.11195719999999999</v>
      </c>
      <c r="J519" s="3">
        <f t="shared" si="50"/>
        <v>0.11007119999999999</v>
      </c>
      <c r="K519" s="5">
        <f t="shared" si="51"/>
        <v>15214.811762399999</v>
      </c>
      <c r="L519">
        <f t="shared" si="52"/>
        <v>0.1120712</v>
      </c>
      <c r="M519">
        <f t="shared" si="53"/>
        <v>0.10612170587902893</v>
      </c>
      <c r="N519">
        <f t="shared" si="54"/>
        <v>761.97985751087197</v>
      </c>
      <c r="O519">
        <f t="shared" si="55"/>
        <v>0.10423748214402256</v>
      </c>
    </row>
    <row r="520" spans="1:15">
      <c r="A520">
        <v>41.3</v>
      </c>
      <c r="B520">
        <v>3.0995300000000001</v>
      </c>
      <c r="C520">
        <v>13462.59117</v>
      </c>
      <c r="D520">
        <v>2.8011599999999999</v>
      </c>
      <c r="E520">
        <v>2.8011599999999999</v>
      </c>
      <c r="F520" s="3">
        <v>685.64414999999997</v>
      </c>
      <c r="G520">
        <v>1.33531</v>
      </c>
      <c r="H520">
        <v>2606244428.3934302</v>
      </c>
      <c r="I520">
        <f t="shared" ref="I520:I583" si="56">D520/25</f>
        <v>0.11204639999999999</v>
      </c>
      <c r="J520" s="3">
        <f t="shared" ref="J520:J583" si="57">I520-$I$7</f>
        <v>0.11016039999999999</v>
      </c>
      <c r="K520" s="5">
        <f t="shared" ref="K520:K583" si="58">(138227*J520)</f>
        <v>15227.141610799999</v>
      </c>
      <c r="L520">
        <f t="shared" ref="L520:L583" si="59">J520+0.002</f>
        <v>0.11216039999999999</v>
      </c>
      <c r="M520">
        <f t="shared" ref="M520:M583" si="60">LN((25+D520)/25)</f>
        <v>0.10620192157656443</v>
      </c>
      <c r="N520">
        <f t="shared" ref="N520:N583" si="61">F520*(J520+1)</f>
        <v>761.17498382166002</v>
      </c>
      <c r="O520">
        <f t="shared" ref="O520:O583" si="62">M520-$M$7</f>
        <v>0.10431769784155806</v>
      </c>
    </row>
    <row r="521" spans="1:15">
      <c r="A521">
        <v>41.4</v>
      </c>
      <c r="B521">
        <v>3.10649</v>
      </c>
      <c r="C521">
        <v>13439.989089999999</v>
      </c>
      <c r="D521">
        <v>2.8081100000000001</v>
      </c>
      <c r="E521">
        <v>2.8081100000000001</v>
      </c>
      <c r="F521" s="3">
        <v>684.49303999999995</v>
      </c>
      <c r="G521">
        <v>1.3371299999999999</v>
      </c>
      <c r="H521">
        <v>2606623974.6655402</v>
      </c>
      <c r="I521">
        <f t="shared" si="56"/>
        <v>0.1123244</v>
      </c>
      <c r="J521" s="3">
        <f t="shared" si="57"/>
        <v>0.11043840000000001</v>
      </c>
      <c r="K521" s="5">
        <f t="shared" si="58"/>
        <v>15265.5687168</v>
      </c>
      <c r="L521">
        <f t="shared" si="59"/>
        <v>0.11243840000000001</v>
      </c>
      <c r="M521">
        <f t="shared" si="60"/>
        <v>0.10645187990315946</v>
      </c>
      <c r="N521">
        <f t="shared" si="61"/>
        <v>760.08735614873603</v>
      </c>
      <c r="O521">
        <f t="shared" si="62"/>
        <v>0.1045676561681531</v>
      </c>
    </row>
    <row r="522" spans="1:15">
      <c r="A522">
        <v>41.5</v>
      </c>
      <c r="B522">
        <v>3.11314</v>
      </c>
      <c r="C522">
        <v>13402.295109999999</v>
      </c>
      <c r="D522">
        <v>2.8167599999999999</v>
      </c>
      <c r="E522">
        <v>2.8167599999999999</v>
      </c>
      <c r="F522" s="3">
        <v>682.57330000000002</v>
      </c>
      <c r="G522">
        <v>1.3393999999999999</v>
      </c>
      <c r="H522">
        <v>2605221813.3562102</v>
      </c>
      <c r="I522">
        <f t="shared" si="56"/>
        <v>0.1126704</v>
      </c>
      <c r="J522" s="3">
        <f t="shared" si="57"/>
        <v>0.11078440000000001</v>
      </c>
      <c r="K522" s="5">
        <f t="shared" si="58"/>
        <v>15313.395258800001</v>
      </c>
      <c r="L522">
        <f t="shared" si="59"/>
        <v>0.11278440000000001</v>
      </c>
      <c r="M522">
        <f t="shared" si="60"/>
        <v>0.10676289186848087</v>
      </c>
      <c r="N522">
        <f t="shared" si="61"/>
        <v>758.19177349652</v>
      </c>
      <c r="O522">
        <f t="shared" si="62"/>
        <v>0.1048786681334745</v>
      </c>
    </row>
    <row r="523" spans="1:15">
      <c r="A523">
        <v>41.6</v>
      </c>
      <c r="B523">
        <v>3.1202399999999999</v>
      </c>
      <c r="C523">
        <v>13374.59087</v>
      </c>
      <c r="D523">
        <v>2.8245</v>
      </c>
      <c r="E523">
        <v>2.8245</v>
      </c>
      <c r="F523" s="3">
        <v>681.16233</v>
      </c>
      <c r="G523">
        <v>1.3414299999999999</v>
      </c>
      <c r="H523">
        <v>2605107442.1992002</v>
      </c>
      <c r="I523">
        <f t="shared" si="56"/>
        <v>0.11298</v>
      </c>
      <c r="J523" s="3">
        <f t="shared" si="57"/>
        <v>0.111094</v>
      </c>
      <c r="K523" s="5">
        <f t="shared" si="58"/>
        <v>15356.190338</v>
      </c>
      <c r="L523">
        <f t="shared" si="59"/>
        <v>0.113094</v>
      </c>
      <c r="M523">
        <f t="shared" si="60"/>
        <v>0.10704110268002361</v>
      </c>
      <c r="N523">
        <f t="shared" si="61"/>
        <v>756.83537788902004</v>
      </c>
      <c r="O523">
        <f t="shared" si="62"/>
        <v>0.10515687894501724</v>
      </c>
    </row>
    <row r="524" spans="1:15">
      <c r="A524">
        <v>41.7</v>
      </c>
      <c r="B524">
        <v>3.1269900000000002</v>
      </c>
      <c r="C524">
        <v>13348.913189999999</v>
      </c>
      <c r="D524">
        <v>2.8326699999999998</v>
      </c>
      <c r="E524">
        <v>2.8326699999999998</v>
      </c>
      <c r="F524" s="3">
        <v>679.85458000000006</v>
      </c>
      <c r="G524">
        <v>1.3435600000000001</v>
      </c>
      <c r="H524">
        <v>2605659541.76473</v>
      </c>
      <c r="I524">
        <f t="shared" si="56"/>
        <v>0.11330679999999999</v>
      </c>
      <c r="J524" s="3">
        <f t="shared" si="57"/>
        <v>0.11142079999999999</v>
      </c>
      <c r="K524" s="5">
        <f t="shared" si="58"/>
        <v>15401.362921599999</v>
      </c>
      <c r="L524">
        <f t="shared" si="59"/>
        <v>0.11342079999999999</v>
      </c>
      <c r="M524">
        <f t="shared" si="60"/>
        <v>0.10733468570117534</v>
      </c>
      <c r="N524">
        <f t="shared" si="61"/>
        <v>755.60452118726403</v>
      </c>
      <c r="O524">
        <f t="shared" si="62"/>
        <v>0.10545046196616897</v>
      </c>
    </row>
    <row r="525" spans="1:15">
      <c r="A525">
        <v>41.8</v>
      </c>
      <c r="B525">
        <v>3.1366499999999999</v>
      </c>
      <c r="C525">
        <v>13319.146629999999</v>
      </c>
      <c r="D525">
        <v>2.8404699999999998</v>
      </c>
      <c r="E525">
        <v>2.8404699999999998</v>
      </c>
      <c r="F525" s="3">
        <v>678.33857999999998</v>
      </c>
      <c r="G525">
        <v>1.3455999999999999</v>
      </c>
      <c r="H525">
        <v>2605139761.1103301</v>
      </c>
      <c r="I525">
        <f t="shared" si="56"/>
        <v>0.11361879999999999</v>
      </c>
      <c r="J525" s="3">
        <f t="shared" si="57"/>
        <v>0.11173279999999999</v>
      </c>
      <c r="K525" s="5">
        <f t="shared" si="58"/>
        <v>15444.4897456</v>
      </c>
      <c r="L525">
        <f t="shared" si="59"/>
        <v>0.1137328</v>
      </c>
      <c r="M525">
        <f t="shared" si="60"/>
        <v>0.10761489263942375</v>
      </c>
      <c r="N525">
        <f t="shared" si="61"/>
        <v>754.13124889142398</v>
      </c>
      <c r="O525">
        <f t="shared" si="62"/>
        <v>0.10573066890441739</v>
      </c>
    </row>
    <row r="526" spans="1:15">
      <c r="A526">
        <v>41.9</v>
      </c>
      <c r="B526">
        <v>3.1424500000000002</v>
      </c>
      <c r="C526">
        <v>13286.578659999999</v>
      </c>
      <c r="D526">
        <v>2.8487200000000001</v>
      </c>
      <c r="E526">
        <v>2.8487200000000001</v>
      </c>
      <c r="F526" s="3">
        <v>676.67990999999995</v>
      </c>
      <c r="G526">
        <v>1.3477399999999999</v>
      </c>
      <c r="H526">
        <v>2604352805.3405299</v>
      </c>
      <c r="I526">
        <f t="shared" si="56"/>
        <v>0.1139488</v>
      </c>
      <c r="J526" s="3">
        <f t="shared" si="57"/>
        <v>0.1120628</v>
      </c>
      <c r="K526" s="5">
        <f t="shared" si="58"/>
        <v>15490.1046556</v>
      </c>
      <c r="L526">
        <f t="shared" si="59"/>
        <v>0.11406280000000001</v>
      </c>
      <c r="M526">
        <f t="shared" si="60"/>
        <v>0.10791117994618298</v>
      </c>
      <c r="N526">
        <f t="shared" si="61"/>
        <v>752.51055541834785</v>
      </c>
      <c r="O526">
        <f t="shared" si="62"/>
        <v>0.10602695621117661</v>
      </c>
    </row>
    <row r="527" spans="1:15">
      <c r="A527">
        <v>42</v>
      </c>
      <c r="B527">
        <v>3.1512199999999999</v>
      </c>
      <c r="C527">
        <v>13256.490229999999</v>
      </c>
      <c r="D527">
        <v>2.8565499999999999</v>
      </c>
      <c r="E527">
        <v>2.8565499999999999</v>
      </c>
      <c r="F527" s="3">
        <v>675.14751000000001</v>
      </c>
      <c r="G527">
        <v>1.3497699999999999</v>
      </c>
      <c r="H527">
        <v>2603737817.7049198</v>
      </c>
      <c r="I527">
        <f t="shared" si="56"/>
        <v>0.114262</v>
      </c>
      <c r="J527" s="3">
        <f t="shared" si="57"/>
        <v>0.112376</v>
      </c>
      <c r="K527" s="5">
        <f t="shared" si="58"/>
        <v>15533.397352</v>
      </c>
      <c r="L527">
        <f t="shared" si="59"/>
        <v>0.11437600000000001</v>
      </c>
      <c r="M527">
        <f t="shared" si="60"/>
        <v>0.1081923023624845</v>
      </c>
      <c r="N527">
        <f t="shared" si="61"/>
        <v>751.01788658376006</v>
      </c>
      <c r="O527">
        <f t="shared" si="62"/>
        <v>0.10630807862747814</v>
      </c>
    </row>
    <row r="528" spans="1:15">
      <c r="A528">
        <v>42.1</v>
      </c>
      <c r="B528">
        <v>3.1596600000000001</v>
      </c>
      <c r="C528">
        <v>13229.77543</v>
      </c>
      <c r="D528">
        <v>2.8647900000000002</v>
      </c>
      <c r="E528">
        <v>2.8647900000000002</v>
      </c>
      <c r="F528" s="3">
        <v>673.78693999999996</v>
      </c>
      <c r="G528">
        <v>1.3519099999999999</v>
      </c>
      <c r="H528">
        <v>2604047956.7254601</v>
      </c>
      <c r="I528">
        <f t="shared" si="56"/>
        <v>0.1145916</v>
      </c>
      <c r="J528" s="3">
        <f t="shared" si="57"/>
        <v>0.1127056</v>
      </c>
      <c r="K528" s="5">
        <f t="shared" si="58"/>
        <v>15578.956971200001</v>
      </c>
      <c r="L528">
        <f t="shared" si="59"/>
        <v>0.1147056</v>
      </c>
      <c r="M528">
        <f t="shared" si="60"/>
        <v>0.10848805978899537</v>
      </c>
      <c r="N528">
        <f t="shared" si="61"/>
        <v>749.72650134486389</v>
      </c>
      <c r="O528">
        <f t="shared" si="62"/>
        <v>0.106603836053989</v>
      </c>
    </row>
    <row r="529" spans="1:15">
      <c r="A529">
        <v>42.123800000000003</v>
      </c>
      <c r="B529">
        <v>3.1610499999999999</v>
      </c>
      <c r="C529">
        <v>13221.71688</v>
      </c>
      <c r="D529">
        <v>2.8660800000000002</v>
      </c>
      <c r="E529">
        <v>2.8660800000000002</v>
      </c>
      <c r="F529" s="3">
        <v>673.37652000000003</v>
      </c>
      <c r="G529">
        <v>1.3522400000000001</v>
      </c>
      <c r="H529">
        <v>2603327715.8080702</v>
      </c>
      <c r="I529">
        <f t="shared" si="56"/>
        <v>0.1146432</v>
      </c>
      <c r="J529" s="3">
        <f t="shared" si="57"/>
        <v>0.1127572</v>
      </c>
      <c r="K529" s="5">
        <f t="shared" si="58"/>
        <v>15586.089484399999</v>
      </c>
      <c r="L529">
        <f t="shared" si="59"/>
        <v>0.1147572</v>
      </c>
      <c r="M529">
        <f t="shared" si="60"/>
        <v>0.10853435370115674</v>
      </c>
      <c r="N529">
        <f t="shared" si="61"/>
        <v>749.3045709409439</v>
      </c>
      <c r="O529">
        <f t="shared" si="62"/>
        <v>0.10665012996615038</v>
      </c>
    </row>
    <row r="530" spans="1:15">
      <c r="A530">
        <v>42.2</v>
      </c>
      <c r="B530">
        <v>3.1653799999999999</v>
      </c>
      <c r="C530">
        <v>13196.56372</v>
      </c>
      <c r="D530">
        <v>2.8727299999999998</v>
      </c>
      <c r="E530">
        <v>2.8727299999999998</v>
      </c>
      <c r="F530" s="3">
        <v>672.09547999999995</v>
      </c>
      <c r="G530">
        <v>1.3539600000000001</v>
      </c>
      <c r="H530">
        <v>2602844808.2458601</v>
      </c>
      <c r="I530">
        <f t="shared" si="56"/>
        <v>0.11490919999999999</v>
      </c>
      <c r="J530" s="3">
        <f t="shared" si="57"/>
        <v>0.11302319999999999</v>
      </c>
      <c r="K530" s="5">
        <f t="shared" si="58"/>
        <v>15622.857866399998</v>
      </c>
      <c r="L530">
        <f t="shared" si="59"/>
        <v>0.11502319999999999</v>
      </c>
      <c r="M530">
        <f t="shared" si="60"/>
        <v>0.10877296661849584</v>
      </c>
      <c r="N530">
        <f t="shared" si="61"/>
        <v>748.05786185513591</v>
      </c>
      <c r="O530">
        <f t="shared" si="62"/>
        <v>0.10688874288348947</v>
      </c>
    </row>
    <row r="531" spans="1:15">
      <c r="A531">
        <v>42.3</v>
      </c>
      <c r="B531">
        <v>3.1741700000000002</v>
      </c>
      <c r="C531">
        <v>13169.33632</v>
      </c>
      <c r="D531">
        <v>2.88029</v>
      </c>
      <c r="E531">
        <v>2.88029</v>
      </c>
      <c r="F531" s="3">
        <v>670.7088</v>
      </c>
      <c r="G531">
        <v>1.3559099999999999</v>
      </c>
      <c r="H531">
        <v>2602547696.04884</v>
      </c>
      <c r="I531">
        <f t="shared" si="56"/>
        <v>0.1152116</v>
      </c>
      <c r="J531" s="3">
        <f t="shared" si="57"/>
        <v>0.1133256</v>
      </c>
      <c r="K531" s="5">
        <f t="shared" si="58"/>
        <v>15664.6577112</v>
      </c>
      <c r="L531">
        <f t="shared" si="59"/>
        <v>0.1153256</v>
      </c>
      <c r="M531">
        <f t="shared" si="60"/>
        <v>0.109044162691689</v>
      </c>
      <c r="N531">
        <f t="shared" si="61"/>
        <v>746.71727718528007</v>
      </c>
      <c r="O531">
        <f t="shared" si="62"/>
        <v>0.10715993895668263</v>
      </c>
    </row>
    <row r="532" spans="1:15">
      <c r="A532">
        <v>42.4</v>
      </c>
      <c r="B532">
        <v>3.1802600000000001</v>
      </c>
      <c r="C532">
        <v>13140.70225</v>
      </c>
      <c r="D532">
        <v>2.8877600000000001</v>
      </c>
      <c r="E532">
        <v>2.8877600000000001</v>
      </c>
      <c r="F532" s="3">
        <v>669.25048000000004</v>
      </c>
      <c r="G532">
        <v>1.3578300000000001</v>
      </c>
      <c r="H532">
        <v>2601888248.7551098</v>
      </c>
      <c r="I532">
        <f t="shared" si="56"/>
        <v>0.1155104</v>
      </c>
      <c r="J532" s="3">
        <f t="shared" si="57"/>
        <v>0.1136244</v>
      </c>
      <c r="K532" s="5">
        <f t="shared" si="58"/>
        <v>15705.959938800001</v>
      </c>
      <c r="L532">
        <f t="shared" si="59"/>
        <v>0.1156244</v>
      </c>
      <c r="M532">
        <f t="shared" si="60"/>
        <v>0.10931205802045446</v>
      </c>
      <c r="N532">
        <f t="shared" si="61"/>
        <v>745.29366423971203</v>
      </c>
      <c r="O532">
        <f t="shared" si="62"/>
        <v>0.1074278342854481</v>
      </c>
    </row>
    <row r="533" spans="1:15">
      <c r="A533">
        <v>42.5</v>
      </c>
      <c r="B533">
        <v>3.1894800000000001</v>
      </c>
      <c r="C533">
        <v>13105.583189999999</v>
      </c>
      <c r="D533">
        <v>2.8955500000000001</v>
      </c>
      <c r="E533">
        <v>2.8955500000000001</v>
      </c>
      <c r="F533" s="3">
        <v>667.46187999999995</v>
      </c>
      <c r="G533">
        <v>1.3598399999999999</v>
      </c>
      <c r="H533">
        <v>2600132354.4913201</v>
      </c>
      <c r="I533">
        <f t="shared" si="56"/>
        <v>0.11582200000000001</v>
      </c>
      <c r="J533" s="3">
        <f t="shared" si="57"/>
        <v>0.11393600000000001</v>
      </c>
      <c r="K533" s="5">
        <f t="shared" si="58"/>
        <v>15749.031472000001</v>
      </c>
      <c r="L533">
        <f t="shared" si="59"/>
        <v>0.11593600000000001</v>
      </c>
      <c r="M533">
        <f t="shared" si="60"/>
        <v>0.10959135303004212</v>
      </c>
      <c r="N533">
        <f t="shared" si="61"/>
        <v>743.50981675968001</v>
      </c>
      <c r="O533">
        <f t="shared" si="62"/>
        <v>0.10770712929503576</v>
      </c>
    </row>
    <row r="534" spans="1:15">
      <c r="A534">
        <v>42.6</v>
      </c>
      <c r="B534">
        <v>3.1962600000000001</v>
      </c>
      <c r="C534">
        <v>13079.941269999999</v>
      </c>
      <c r="D534">
        <v>2.9045800000000002</v>
      </c>
      <c r="E534">
        <v>2.9045800000000002</v>
      </c>
      <c r="F534" s="3">
        <v>666.15594999999996</v>
      </c>
      <c r="G534">
        <v>1.36215</v>
      </c>
      <c r="H534">
        <v>2601061477.71175</v>
      </c>
      <c r="I534">
        <f t="shared" si="56"/>
        <v>0.1161832</v>
      </c>
      <c r="J534" s="3">
        <f t="shared" si="57"/>
        <v>0.1142972</v>
      </c>
      <c r="K534" s="5">
        <f t="shared" si="58"/>
        <v>15798.9590644</v>
      </c>
      <c r="L534">
        <f t="shared" si="59"/>
        <v>0.1162972</v>
      </c>
      <c r="M534">
        <f t="shared" si="60"/>
        <v>0.10991500819281057</v>
      </c>
      <c r="N534">
        <f t="shared" si="61"/>
        <v>742.29570984833992</v>
      </c>
      <c r="O534">
        <f t="shared" si="62"/>
        <v>0.1080307844578042</v>
      </c>
    </row>
    <row r="535" spans="1:15">
      <c r="A535">
        <v>42.7</v>
      </c>
      <c r="B535">
        <v>3.2024300000000001</v>
      </c>
      <c r="C535">
        <v>13048.231599999999</v>
      </c>
      <c r="D535">
        <v>2.9114399999999998</v>
      </c>
      <c r="E535">
        <v>2.9114399999999998</v>
      </c>
      <c r="F535" s="3">
        <v>664.54098999999997</v>
      </c>
      <c r="G535">
        <v>1.36391</v>
      </c>
      <c r="H535">
        <v>2599314810.1909699</v>
      </c>
      <c r="I535">
        <f t="shared" si="56"/>
        <v>0.11645759999999999</v>
      </c>
      <c r="J535" s="3">
        <f t="shared" si="57"/>
        <v>0.1145716</v>
      </c>
      <c r="K535" s="5">
        <f t="shared" si="58"/>
        <v>15836.888553199999</v>
      </c>
      <c r="L535">
        <f t="shared" si="59"/>
        <v>0.1165716</v>
      </c>
      <c r="M535">
        <f t="shared" si="60"/>
        <v>0.1101608157596897</v>
      </c>
      <c r="N535">
        <f t="shared" si="61"/>
        <v>740.67851448988404</v>
      </c>
      <c r="O535">
        <f t="shared" si="62"/>
        <v>0.10827659202468333</v>
      </c>
    </row>
    <row r="536" spans="1:15">
      <c r="A536">
        <v>42.8</v>
      </c>
      <c r="B536">
        <v>3.2119499999999999</v>
      </c>
      <c r="C536">
        <v>13018.13126</v>
      </c>
      <c r="D536">
        <v>2.9197199999999999</v>
      </c>
      <c r="E536">
        <v>2.9197199999999999</v>
      </c>
      <c r="F536" s="3">
        <v>663.00798999999995</v>
      </c>
      <c r="G536">
        <v>1.36602</v>
      </c>
      <c r="H536">
        <v>2598808661.7444801</v>
      </c>
      <c r="I536">
        <f t="shared" si="56"/>
        <v>0.1167888</v>
      </c>
      <c r="J536" s="3">
        <f t="shared" si="57"/>
        <v>0.1149028</v>
      </c>
      <c r="K536" s="5">
        <f t="shared" si="58"/>
        <v>15882.6693356</v>
      </c>
      <c r="L536">
        <f t="shared" si="59"/>
        <v>0.1169028</v>
      </c>
      <c r="M536">
        <f t="shared" si="60"/>
        <v>0.11045742432238849</v>
      </c>
      <c r="N536">
        <f t="shared" si="61"/>
        <v>739.18946447337203</v>
      </c>
      <c r="O536">
        <f t="shared" si="62"/>
        <v>0.10857320058738212</v>
      </c>
    </row>
    <row r="537" spans="1:15">
      <c r="A537">
        <v>42.9</v>
      </c>
      <c r="B537">
        <v>3.21774</v>
      </c>
      <c r="C537">
        <v>12990.403179999999</v>
      </c>
      <c r="D537">
        <v>2.9275699999999998</v>
      </c>
      <c r="E537">
        <v>2.9275699999999998</v>
      </c>
      <c r="F537" s="3">
        <v>661.59581000000003</v>
      </c>
      <c r="G537">
        <v>1.36802</v>
      </c>
      <c r="H537">
        <v>2598464816.9329801</v>
      </c>
      <c r="I537">
        <f t="shared" si="56"/>
        <v>0.11710279999999999</v>
      </c>
      <c r="J537" s="3">
        <f t="shared" si="57"/>
        <v>0.11521679999999999</v>
      </c>
      <c r="K537" s="5">
        <f t="shared" si="58"/>
        <v>15926.072613599999</v>
      </c>
      <c r="L537">
        <f t="shared" si="59"/>
        <v>0.1172168</v>
      </c>
      <c r="M537">
        <f t="shared" si="60"/>
        <v>0.11073854808154324</v>
      </c>
      <c r="N537">
        <f t="shared" si="61"/>
        <v>737.82276212160809</v>
      </c>
      <c r="O537">
        <f t="shared" si="62"/>
        <v>0.10885432434653687</v>
      </c>
    </row>
    <row r="538" spans="1:15">
      <c r="A538">
        <v>42.959800000000001</v>
      </c>
      <c r="B538">
        <v>3.2227299999999999</v>
      </c>
      <c r="C538">
        <v>12968.98127</v>
      </c>
      <c r="D538">
        <v>2.9318900000000001</v>
      </c>
      <c r="E538">
        <v>2.9318900000000001</v>
      </c>
      <c r="F538" s="3">
        <v>660.50480000000005</v>
      </c>
      <c r="G538">
        <v>1.3691199999999999</v>
      </c>
      <c r="H538">
        <v>2597034065.11377</v>
      </c>
      <c r="I538">
        <f t="shared" si="56"/>
        <v>0.11727560000000001</v>
      </c>
      <c r="J538" s="3">
        <f t="shared" si="57"/>
        <v>0.11538960000000001</v>
      </c>
      <c r="K538" s="5">
        <f t="shared" si="58"/>
        <v>15949.958239200001</v>
      </c>
      <c r="L538">
        <f t="shared" si="59"/>
        <v>0.11738960000000001</v>
      </c>
      <c r="M538">
        <f t="shared" si="60"/>
        <v>0.11089322197236171</v>
      </c>
      <c r="N538">
        <f t="shared" si="61"/>
        <v>736.72018467008013</v>
      </c>
      <c r="O538">
        <f t="shared" si="62"/>
        <v>0.10900899823735534</v>
      </c>
    </row>
    <row r="539" spans="1:15">
      <c r="A539">
        <v>43</v>
      </c>
      <c r="B539">
        <v>3.2265999999999999</v>
      </c>
      <c r="C539">
        <v>12960.553169999999</v>
      </c>
      <c r="D539">
        <v>2.9353799999999999</v>
      </c>
      <c r="E539">
        <v>2.9353799999999999</v>
      </c>
      <c r="F539" s="3">
        <v>660.07556</v>
      </c>
      <c r="G539">
        <v>1.37001</v>
      </c>
      <c r="H539">
        <v>2597644989.5903201</v>
      </c>
      <c r="I539">
        <f t="shared" si="56"/>
        <v>0.1174152</v>
      </c>
      <c r="J539" s="3">
        <f t="shared" si="57"/>
        <v>0.1155292</v>
      </c>
      <c r="K539" s="5">
        <f t="shared" si="58"/>
        <v>15969.254728399999</v>
      </c>
      <c r="L539">
        <f t="shared" si="59"/>
        <v>0.1175292</v>
      </c>
      <c r="M539">
        <f t="shared" si="60"/>
        <v>0.11101816095737173</v>
      </c>
      <c r="N539">
        <f t="shared" si="61"/>
        <v>736.33356138635202</v>
      </c>
      <c r="O539">
        <f t="shared" si="62"/>
        <v>0.10913393722236536</v>
      </c>
    </row>
    <row r="540" spans="1:15">
      <c r="A540">
        <v>43.1</v>
      </c>
      <c r="B540">
        <v>3.2347700000000001</v>
      </c>
      <c r="C540">
        <v>12928.05672</v>
      </c>
      <c r="D540">
        <v>2.9438800000000001</v>
      </c>
      <c r="E540">
        <v>2.9438800000000001</v>
      </c>
      <c r="F540" s="3">
        <v>658.42052999999999</v>
      </c>
      <c r="G540">
        <v>1.3721699999999999</v>
      </c>
      <c r="H540">
        <v>2596733053.9473801</v>
      </c>
      <c r="I540">
        <f t="shared" si="56"/>
        <v>0.1177552</v>
      </c>
      <c r="J540" s="3">
        <f t="shared" si="57"/>
        <v>0.11586920000000001</v>
      </c>
      <c r="K540" s="5">
        <f t="shared" si="58"/>
        <v>16016.251908400001</v>
      </c>
      <c r="L540">
        <f t="shared" si="59"/>
        <v>0.11786920000000001</v>
      </c>
      <c r="M540">
        <f t="shared" si="60"/>
        <v>0.11132238832421801</v>
      </c>
      <c r="N540">
        <f t="shared" si="61"/>
        <v>734.7111900746761</v>
      </c>
      <c r="O540">
        <f t="shared" si="62"/>
        <v>0.10943816458921164</v>
      </c>
    </row>
    <row r="541" spans="1:15">
      <c r="A541">
        <v>43.2</v>
      </c>
      <c r="B541">
        <v>3.24125</v>
      </c>
      <c r="C541">
        <v>12897.241120000001</v>
      </c>
      <c r="D541">
        <v>2.9517199999999999</v>
      </c>
      <c r="E541">
        <v>2.9517199999999999</v>
      </c>
      <c r="F541" s="3">
        <v>656.85110999999995</v>
      </c>
      <c r="G541">
        <v>1.37415</v>
      </c>
      <c r="H541">
        <v>2595694765.9745102</v>
      </c>
      <c r="I541">
        <f t="shared" si="56"/>
        <v>0.1180688</v>
      </c>
      <c r="J541" s="3">
        <f t="shared" si="57"/>
        <v>0.1161828</v>
      </c>
      <c r="K541" s="5">
        <f t="shared" si="58"/>
        <v>16059.5998956</v>
      </c>
      <c r="L541">
        <f t="shared" si="59"/>
        <v>0.1181828</v>
      </c>
      <c r="M541">
        <f t="shared" si="60"/>
        <v>0.1116029113010325</v>
      </c>
      <c r="N541">
        <f t="shared" si="61"/>
        <v>733.16591114290793</v>
      </c>
      <c r="O541">
        <f t="shared" si="62"/>
        <v>0.10971868756602614</v>
      </c>
    </row>
    <row r="542" spans="1:15">
      <c r="A542">
        <v>43.3</v>
      </c>
      <c r="B542">
        <v>3.24796</v>
      </c>
      <c r="C542">
        <v>12866.2467</v>
      </c>
      <c r="D542">
        <v>2.9596300000000002</v>
      </c>
      <c r="E542">
        <v>2.9596300000000002</v>
      </c>
      <c r="F542" s="3">
        <v>655.27256999999997</v>
      </c>
      <c r="G542">
        <v>1.37615</v>
      </c>
      <c r="H542">
        <v>2594636812.3133998</v>
      </c>
      <c r="I542">
        <f t="shared" si="56"/>
        <v>0.11838520000000001</v>
      </c>
      <c r="J542" s="3">
        <f t="shared" si="57"/>
        <v>0.11649920000000001</v>
      </c>
      <c r="K542" s="5">
        <f t="shared" si="58"/>
        <v>16103.334918400002</v>
      </c>
      <c r="L542">
        <f t="shared" si="59"/>
        <v>0.11849920000000001</v>
      </c>
      <c r="M542">
        <f t="shared" si="60"/>
        <v>0.11188585921957758</v>
      </c>
      <c r="N542">
        <f t="shared" si="61"/>
        <v>731.61130018694394</v>
      </c>
      <c r="O542">
        <f t="shared" si="62"/>
        <v>0.11000163548457122</v>
      </c>
    </row>
    <row r="543" spans="1:15">
      <c r="A543">
        <v>43.4</v>
      </c>
      <c r="B543">
        <v>3.2557299999999998</v>
      </c>
      <c r="C543">
        <v>12836.658949999999</v>
      </c>
      <c r="D543">
        <v>2.9678399999999998</v>
      </c>
      <c r="E543">
        <v>2.9678399999999998</v>
      </c>
      <c r="F543" s="3">
        <v>653.76567999999997</v>
      </c>
      <c r="G543">
        <v>1.37822</v>
      </c>
      <c r="H543">
        <v>2594035900.3022599</v>
      </c>
      <c r="I543">
        <f t="shared" si="56"/>
        <v>0.11871359999999999</v>
      </c>
      <c r="J543" s="3">
        <f t="shared" si="57"/>
        <v>0.11682759999999999</v>
      </c>
      <c r="K543" s="5">
        <f t="shared" si="58"/>
        <v>16148.728665199998</v>
      </c>
      <c r="L543">
        <f t="shared" si="59"/>
        <v>0.11882759999999999</v>
      </c>
      <c r="M543">
        <f t="shared" si="60"/>
        <v>0.11217945376476159</v>
      </c>
      <c r="N543">
        <f t="shared" si="61"/>
        <v>730.14355535676793</v>
      </c>
      <c r="O543">
        <f t="shared" si="62"/>
        <v>0.11029523002975522</v>
      </c>
    </row>
    <row r="544" spans="1:15">
      <c r="A544">
        <v>43.5</v>
      </c>
      <c r="B544">
        <v>3.2634400000000001</v>
      </c>
      <c r="C544">
        <v>12801.527980000001</v>
      </c>
      <c r="D544">
        <v>2.97559</v>
      </c>
      <c r="E544">
        <v>2.97559</v>
      </c>
      <c r="F544" s="3">
        <v>651.97648000000004</v>
      </c>
      <c r="G544">
        <v>1.3801699999999999</v>
      </c>
      <c r="H544">
        <v>2591990472.08146</v>
      </c>
      <c r="I544">
        <f t="shared" si="56"/>
        <v>0.11902359999999999</v>
      </c>
      <c r="J544" s="3">
        <f t="shared" si="57"/>
        <v>0.11713759999999999</v>
      </c>
      <c r="K544" s="5">
        <f t="shared" si="58"/>
        <v>16191.579035199999</v>
      </c>
      <c r="L544">
        <f t="shared" si="59"/>
        <v>0.1191376</v>
      </c>
      <c r="M544">
        <f t="shared" si="60"/>
        <v>0.11245651936655177</v>
      </c>
      <c r="N544">
        <f t="shared" si="61"/>
        <v>728.34744012364797</v>
      </c>
      <c r="O544">
        <f t="shared" si="62"/>
        <v>0.1105722956315454</v>
      </c>
    </row>
    <row r="545" spans="1:15">
      <c r="A545">
        <v>43.6</v>
      </c>
      <c r="B545">
        <v>3.27101</v>
      </c>
      <c r="C545">
        <v>12770.521640000001</v>
      </c>
      <c r="D545">
        <v>2.9837899999999999</v>
      </c>
      <c r="E545">
        <v>2.9837899999999999</v>
      </c>
      <c r="F545" s="3">
        <v>650.39733999999999</v>
      </c>
      <c r="G545">
        <v>1.3822300000000001</v>
      </c>
      <c r="H545">
        <v>2591046759.56252</v>
      </c>
      <c r="I545">
        <f t="shared" si="56"/>
        <v>0.1193516</v>
      </c>
      <c r="J545" s="3">
        <f t="shared" si="57"/>
        <v>0.1174656</v>
      </c>
      <c r="K545" s="5">
        <f t="shared" si="58"/>
        <v>16236.9174912</v>
      </c>
      <c r="L545">
        <f t="shared" si="59"/>
        <v>0.11946560000000001</v>
      </c>
      <c r="M545">
        <f t="shared" si="60"/>
        <v>0.11274958909172343</v>
      </c>
      <c r="N545">
        <f t="shared" si="61"/>
        <v>726.79665378150401</v>
      </c>
      <c r="O545">
        <f t="shared" si="62"/>
        <v>0.11086536535671707</v>
      </c>
    </row>
    <row r="546" spans="1:15">
      <c r="A546">
        <v>43.7</v>
      </c>
      <c r="B546">
        <v>3.2796599999999998</v>
      </c>
      <c r="C546">
        <v>12738.96694</v>
      </c>
      <c r="D546">
        <v>2.99173</v>
      </c>
      <c r="E546">
        <v>2.99173</v>
      </c>
      <c r="F546" s="3">
        <v>648.79026999999996</v>
      </c>
      <c r="G546">
        <v>1.38422</v>
      </c>
      <c r="H546">
        <v>2589795504.1900201</v>
      </c>
      <c r="I546">
        <f t="shared" si="56"/>
        <v>0.1196692</v>
      </c>
      <c r="J546" s="3">
        <f t="shared" si="57"/>
        <v>0.1177832</v>
      </c>
      <c r="K546" s="5">
        <f t="shared" si="58"/>
        <v>16280.8183864</v>
      </c>
      <c r="L546">
        <f t="shared" si="59"/>
        <v>0.11978320000000001</v>
      </c>
      <c r="M546">
        <f t="shared" si="60"/>
        <v>0.11303328453763456</v>
      </c>
      <c r="N546">
        <f t="shared" si="61"/>
        <v>725.20686412946407</v>
      </c>
      <c r="O546">
        <f t="shared" si="62"/>
        <v>0.11114906080262819</v>
      </c>
    </row>
    <row r="547" spans="1:15">
      <c r="A547">
        <v>43.750799999999998</v>
      </c>
      <c r="B547">
        <v>3.2808899999999999</v>
      </c>
      <c r="C547">
        <v>12723.49358</v>
      </c>
      <c r="D547">
        <v>2.99525</v>
      </c>
      <c r="E547">
        <v>2.99525</v>
      </c>
      <c r="F547" s="3">
        <v>648.00221999999997</v>
      </c>
      <c r="G547">
        <v>1.3851100000000001</v>
      </c>
      <c r="H547">
        <v>2588932488.1286702</v>
      </c>
      <c r="I547">
        <f t="shared" si="56"/>
        <v>0.11981</v>
      </c>
      <c r="J547" s="3">
        <f t="shared" si="57"/>
        <v>0.117924</v>
      </c>
      <c r="K547" s="5">
        <f t="shared" si="58"/>
        <v>16300.280748000001</v>
      </c>
      <c r="L547">
        <f t="shared" si="59"/>
        <v>0.119924</v>
      </c>
      <c r="M547">
        <f t="shared" si="60"/>
        <v>0.11315902805888323</v>
      </c>
      <c r="N547">
        <f t="shared" si="61"/>
        <v>724.41723379127995</v>
      </c>
      <c r="O547">
        <f t="shared" si="62"/>
        <v>0.11127480432387686</v>
      </c>
    </row>
    <row r="548" spans="1:15">
      <c r="A548">
        <v>43.8</v>
      </c>
      <c r="B548">
        <v>3.2864499999999999</v>
      </c>
      <c r="C548">
        <v>12705.898279999999</v>
      </c>
      <c r="D548">
        <v>2.9993699999999999</v>
      </c>
      <c r="E548">
        <v>2.9993699999999999</v>
      </c>
      <c r="F548" s="3">
        <v>647.10609999999997</v>
      </c>
      <c r="G548">
        <v>1.3861399999999999</v>
      </c>
      <c r="H548">
        <v>2588017482.5841699</v>
      </c>
      <c r="I548">
        <f t="shared" si="56"/>
        <v>0.11997479999999999</v>
      </c>
      <c r="J548" s="3">
        <f t="shared" si="57"/>
        <v>0.11808879999999999</v>
      </c>
      <c r="K548" s="5">
        <f t="shared" si="58"/>
        <v>16323.0605576</v>
      </c>
      <c r="L548">
        <f t="shared" si="59"/>
        <v>0.1200888</v>
      </c>
      <c r="M548">
        <f t="shared" si="60"/>
        <v>0.11330618505387442</v>
      </c>
      <c r="N548">
        <f t="shared" si="61"/>
        <v>723.52208282167999</v>
      </c>
      <c r="O548">
        <f t="shared" si="62"/>
        <v>0.11142196131886806</v>
      </c>
    </row>
    <row r="549" spans="1:15">
      <c r="A549">
        <v>43.9</v>
      </c>
      <c r="B549">
        <v>3.2928600000000001</v>
      </c>
      <c r="C549">
        <v>12668.097019999999</v>
      </c>
      <c r="D549">
        <v>3.0078900000000002</v>
      </c>
      <c r="E549">
        <v>3.0078900000000002</v>
      </c>
      <c r="F549" s="3">
        <v>645.18088999999998</v>
      </c>
      <c r="G549">
        <v>1.38826</v>
      </c>
      <c r="H549">
        <v>2585812251.52387</v>
      </c>
      <c r="I549">
        <f t="shared" si="56"/>
        <v>0.12031560000000001</v>
      </c>
      <c r="J549" s="3">
        <f t="shared" si="57"/>
        <v>0.11842960000000001</v>
      </c>
      <c r="K549" s="5">
        <f t="shared" si="58"/>
        <v>16370.168319200002</v>
      </c>
      <c r="L549">
        <f t="shared" si="59"/>
        <v>0.12042960000000001</v>
      </c>
      <c r="M549">
        <f t="shared" si="60"/>
        <v>0.11361043132715122</v>
      </c>
      <c r="N549">
        <f t="shared" si="61"/>
        <v>721.58940473034397</v>
      </c>
      <c r="O549">
        <f t="shared" si="62"/>
        <v>0.11172620759214485</v>
      </c>
    </row>
    <row r="550" spans="1:15">
      <c r="A550">
        <v>44</v>
      </c>
      <c r="B550">
        <v>3.3008299999999999</v>
      </c>
      <c r="C550">
        <v>12649.464610000001</v>
      </c>
      <c r="D550">
        <v>3.0156800000000001</v>
      </c>
      <c r="E550">
        <v>3.0156800000000001</v>
      </c>
      <c r="F550" s="3">
        <v>644.23194999999998</v>
      </c>
      <c r="G550">
        <v>1.3902099999999999</v>
      </c>
      <c r="H550">
        <v>2587027780.6346102</v>
      </c>
      <c r="I550">
        <f t="shared" si="56"/>
        <v>0.1206272</v>
      </c>
      <c r="J550" s="3">
        <f t="shared" si="57"/>
        <v>0.11874120000000001</v>
      </c>
      <c r="K550" s="5">
        <f t="shared" si="58"/>
        <v>16413.239852400002</v>
      </c>
      <c r="L550">
        <f t="shared" si="59"/>
        <v>0.12074120000000001</v>
      </c>
      <c r="M550">
        <f t="shared" si="60"/>
        <v>0.11388852856551721</v>
      </c>
      <c r="N550">
        <f t="shared" si="61"/>
        <v>720.72882482134003</v>
      </c>
      <c r="O550">
        <f t="shared" si="62"/>
        <v>0.11200430483051084</v>
      </c>
    </row>
    <row r="551" spans="1:15">
      <c r="A551">
        <v>44.1</v>
      </c>
      <c r="B551">
        <v>3.3087300000000002</v>
      </c>
      <c r="C551">
        <v>12607.41949</v>
      </c>
      <c r="D551">
        <v>3.0230800000000002</v>
      </c>
      <c r="E551">
        <v>3.0230800000000002</v>
      </c>
      <c r="F551" s="3">
        <v>642.09060999999997</v>
      </c>
      <c r="G551">
        <v>1.39205</v>
      </c>
      <c r="H551">
        <v>2583185049.5845599</v>
      </c>
      <c r="I551">
        <f t="shared" si="56"/>
        <v>0.12092320000000001</v>
      </c>
      <c r="J551" s="3">
        <f t="shared" si="57"/>
        <v>0.11903720000000001</v>
      </c>
      <c r="K551" s="5">
        <f t="shared" si="58"/>
        <v>16454.155044400002</v>
      </c>
      <c r="L551">
        <f t="shared" si="59"/>
        <v>0.12103720000000001</v>
      </c>
      <c r="M551">
        <f t="shared" si="60"/>
        <v>0.11415263148439031</v>
      </c>
      <c r="N551">
        <f t="shared" si="61"/>
        <v>718.52327836069196</v>
      </c>
      <c r="O551">
        <f t="shared" si="62"/>
        <v>0.11226840774938394</v>
      </c>
    </row>
    <row r="552" spans="1:15">
      <c r="A552">
        <v>44.2</v>
      </c>
      <c r="B552">
        <v>3.3159000000000001</v>
      </c>
      <c r="C552">
        <v>12573.25411</v>
      </c>
      <c r="D552">
        <v>3.0308799999999998</v>
      </c>
      <c r="E552">
        <v>3.0308799999999998</v>
      </c>
      <c r="F552" s="3">
        <v>640.35058000000004</v>
      </c>
      <c r="G552">
        <v>1.3939900000000001</v>
      </c>
      <c r="H552">
        <v>2581177123.6500401</v>
      </c>
      <c r="I552">
        <f t="shared" si="56"/>
        <v>0.12123519999999999</v>
      </c>
      <c r="J552" s="3">
        <f t="shared" si="57"/>
        <v>0.11934919999999999</v>
      </c>
      <c r="K552" s="5">
        <f t="shared" si="58"/>
        <v>16497.281868399998</v>
      </c>
      <c r="L552">
        <f t="shared" si="59"/>
        <v>0.12134919999999999</v>
      </c>
      <c r="M552">
        <f t="shared" si="60"/>
        <v>0.11443093474968491</v>
      </c>
      <c r="N552">
        <f t="shared" si="61"/>
        <v>716.77590944253609</v>
      </c>
      <c r="O552">
        <f t="shared" si="62"/>
        <v>0.11254671101467854</v>
      </c>
    </row>
    <row r="553" spans="1:15">
      <c r="A553">
        <v>44.3</v>
      </c>
      <c r="B553">
        <v>3.3239899999999998</v>
      </c>
      <c r="C553">
        <v>12541.723249999999</v>
      </c>
      <c r="D553">
        <v>3.0395699999999999</v>
      </c>
      <c r="E553">
        <v>3.0395699999999999</v>
      </c>
      <c r="F553" s="3">
        <v>638.74473</v>
      </c>
      <c r="G553">
        <v>1.3961399999999999</v>
      </c>
      <c r="H553">
        <v>2580255990.9225001</v>
      </c>
      <c r="I553">
        <f t="shared" si="56"/>
        <v>0.12158279999999999</v>
      </c>
      <c r="J553" s="3">
        <f t="shared" si="57"/>
        <v>0.11969679999999999</v>
      </c>
      <c r="K553" s="5">
        <f t="shared" si="58"/>
        <v>16545.3295736</v>
      </c>
      <c r="L553">
        <f t="shared" si="59"/>
        <v>0.12169679999999999</v>
      </c>
      <c r="M553">
        <f t="shared" si="60"/>
        <v>0.11474090194522472</v>
      </c>
      <c r="N553">
        <f t="shared" si="61"/>
        <v>715.20043019786408</v>
      </c>
      <c r="O553">
        <f t="shared" si="62"/>
        <v>0.11285667821021836</v>
      </c>
    </row>
    <row r="554" spans="1:15">
      <c r="A554">
        <v>44.4</v>
      </c>
      <c r="B554">
        <v>3.32985</v>
      </c>
      <c r="C554">
        <v>12510.00166</v>
      </c>
      <c r="D554">
        <v>3.0469499999999998</v>
      </c>
      <c r="E554">
        <v>3.0469499999999998</v>
      </c>
      <c r="F554" s="3">
        <v>637.12915999999996</v>
      </c>
      <c r="G554">
        <v>1.3979600000000001</v>
      </c>
      <c r="H554">
        <v>2578428351.0728502</v>
      </c>
      <c r="I554">
        <f t="shared" si="56"/>
        <v>0.12187799999999999</v>
      </c>
      <c r="J554" s="3">
        <f t="shared" si="57"/>
        <v>0.11999199999999999</v>
      </c>
      <c r="K554" s="5">
        <f t="shared" si="58"/>
        <v>16586.134183999999</v>
      </c>
      <c r="L554">
        <f t="shared" si="59"/>
        <v>0.12199199999999999</v>
      </c>
      <c r="M554">
        <f t="shared" si="60"/>
        <v>0.11500406678563872</v>
      </c>
      <c r="N554">
        <f t="shared" si="61"/>
        <v>713.57956216671982</v>
      </c>
      <c r="O554">
        <f t="shared" si="62"/>
        <v>0.11311984305063236</v>
      </c>
    </row>
    <row r="555" spans="1:15">
      <c r="A555">
        <v>44.5</v>
      </c>
      <c r="B555">
        <v>3.3392499999999998</v>
      </c>
      <c r="C555">
        <v>12474.89452</v>
      </c>
      <c r="D555">
        <v>3.05613</v>
      </c>
      <c r="E555">
        <v>3.05613</v>
      </c>
      <c r="F555" s="3">
        <v>635.34117000000003</v>
      </c>
      <c r="G555">
        <v>1.4002300000000001</v>
      </c>
      <c r="H555">
        <v>2577026205.16646</v>
      </c>
      <c r="I555">
        <f t="shared" si="56"/>
        <v>0.1222452</v>
      </c>
      <c r="J555" s="3">
        <f t="shared" si="57"/>
        <v>0.1203592</v>
      </c>
      <c r="K555" s="5">
        <f t="shared" si="58"/>
        <v>16636.891138399998</v>
      </c>
      <c r="L555">
        <f t="shared" si="59"/>
        <v>0.1223592</v>
      </c>
      <c r="M555">
        <f t="shared" si="60"/>
        <v>0.11533132154890416</v>
      </c>
      <c r="N555">
        <f t="shared" si="61"/>
        <v>711.810324948264</v>
      </c>
      <c r="O555">
        <f t="shared" si="62"/>
        <v>0.11344709781389779</v>
      </c>
    </row>
    <row r="556" spans="1:15">
      <c r="A556">
        <v>44.510800000000003</v>
      </c>
      <c r="B556">
        <v>3.3396499999999998</v>
      </c>
      <c r="C556">
        <v>12475.21639</v>
      </c>
      <c r="D556">
        <v>3.0565099999999998</v>
      </c>
      <c r="E556">
        <v>3.0565099999999998</v>
      </c>
      <c r="F556" s="3">
        <v>635.35756000000003</v>
      </c>
      <c r="G556">
        <v>1.40032</v>
      </c>
      <c r="H556">
        <v>2577335064.7557702</v>
      </c>
      <c r="I556">
        <f t="shared" si="56"/>
        <v>0.12226039999999999</v>
      </c>
      <c r="J556" s="3">
        <f t="shared" si="57"/>
        <v>0.12037439999999999</v>
      </c>
      <c r="K556" s="5">
        <f t="shared" si="58"/>
        <v>16638.992188799999</v>
      </c>
      <c r="L556">
        <f t="shared" si="59"/>
        <v>0.12237439999999999</v>
      </c>
      <c r="M556">
        <f t="shared" si="60"/>
        <v>0.11534486573431428</v>
      </c>
      <c r="N556">
        <f t="shared" si="61"/>
        <v>711.83834507046402</v>
      </c>
      <c r="O556">
        <f t="shared" si="62"/>
        <v>0.11346064199930792</v>
      </c>
    </row>
    <row r="557" spans="1:15">
      <c r="A557">
        <v>44.6</v>
      </c>
      <c r="B557">
        <v>3.3454100000000002</v>
      </c>
      <c r="C557">
        <v>12445.85514</v>
      </c>
      <c r="D557">
        <v>3.0640299999999998</v>
      </c>
      <c r="E557">
        <v>3.0640299999999998</v>
      </c>
      <c r="F557" s="3">
        <v>633.86221</v>
      </c>
      <c r="G557">
        <v>1.4021699999999999</v>
      </c>
      <c r="H557">
        <v>2576033336.5402198</v>
      </c>
      <c r="I557">
        <f t="shared" si="56"/>
        <v>0.1225612</v>
      </c>
      <c r="J557" s="3">
        <f t="shared" si="57"/>
        <v>0.1206752</v>
      </c>
      <c r="K557" s="5">
        <f t="shared" si="58"/>
        <v>16680.570870399999</v>
      </c>
      <c r="L557">
        <f t="shared" si="59"/>
        <v>0.1226752</v>
      </c>
      <c r="M557">
        <f t="shared" si="60"/>
        <v>0.11561286030617719</v>
      </c>
      <c r="N557">
        <f t="shared" si="61"/>
        <v>710.35365896419205</v>
      </c>
      <c r="O557">
        <f t="shared" si="62"/>
        <v>0.11372863657117083</v>
      </c>
    </row>
    <row r="558" spans="1:15">
      <c r="A558">
        <v>44.7</v>
      </c>
      <c r="B558">
        <v>3.3532500000000001</v>
      </c>
      <c r="C558">
        <v>12406.671050000001</v>
      </c>
      <c r="D558">
        <v>3.0717699999999999</v>
      </c>
      <c r="E558">
        <v>3.0717699999999999</v>
      </c>
      <c r="F558" s="3">
        <v>631.86658</v>
      </c>
      <c r="G558">
        <v>1.40408</v>
      </c>
      <c r="H558">
        <v>2572818185.6733699</v>
      </c>
      <c r="I558">
        <f t="shared" si="56"/>
        <v>0.1228708</v>
      </c>
      <c r="J558" s="3">
        <f t="shared" si="57"/>
        <v>0.1209848</v>
      </c>
      <c r="K558" s="5">
        <f t="shared" si="58"/>
        <v>16723.3659496</v>
      </c>
      <c r="L558">
        <f t="shared" si="59"/>
        <v>0.12298480000000001</v>
      </c>
      <c r="M558">
        <f t="shared" si="60"/>
        <v>0.11588862016170784</v>
      </c>
      <c r="N558">
        <f t="shared" si="61"/>
        <v>708.31283180798403</v>
      </c>
      <c r="O558">
        <f t="shared" si="62"/>
        <v>0.11400439642670147</v>
      </c>
    </row>
    <row r="559" spans="1:15">
      <c r="A559">
        <v>44.8</v>
      </c>
      <c r="B559">
        <v>3.3603800000000001</v>
      </c>
      <c r="C559">
        <v>12380.58805</v>
      </c>
      <c r="D559">
        <v>3.0791900000000001</v>
      </c>
      <c r="E559">
        <v>3.0791900000000001</v>
      </c>
      <c r="F559" s="3">
        <v>630.53818000000001</v>
      </c>
      <c r="G559">
        <v>1.4058999999999999</v>
      </c>
      <c r="H559">
        <v>2572082703.5402098</v>
      </c>
      <c r="I559">
        <f t="shared" si="56"/>
        <v>0.1231676</v>
      </c>
      <c r="J559" s="3">
        <f t="shared" si="57"/>
        <v>0.1212816</v>
      </c>
      <c r="K559" s="5">
        <f t="shared" si="58"/>
        <v>16764.391723200002</v>
      </c>
      <c r="L559">
        <f t="shared" si="59"/>
        <v>0.12328160000000001</v>
      </c>
      <c r="M559">
        <f t="shared" si="60"/>
        <v>0.11615290771950511</v>
      </c>
      <c r="N559">
        <f t="shared" si="61"/>
        <v>707.01085933148806</v>
      </c>
      <c r="O559">
        <f t="shared" si="62"/>
        <v>0.11426868398449874</v>
      </c>
    </row>
    <row r="560" spans="1:15">
      <c r="A560">
        <v>44.9</v>
      </c>
      <c r="B560">
        <v>3.3687399999999998</v>
      </c>
      <c r="C560">
        <v>12343.00137</v>
      </c>
      <c r="D560">
        <v>3.0879500000000002</v>
      </c>
      <c r="E560">
        <v>3.0879500000000002</v>
      </c>
      <c r="F560" s="3">
        <v>628.62391000000002</v>
      </c>
      <c r="G560">
        <v>1.40804</v>
      </c>
      <c r="H560">
        <v>2569784760.7242999</v>
      </c>
      <c r="I560">
        <f t="shared" si="56"/>
        <v>0.123518</v>
      </c>
      <c r="J560" s="3">
        <f t="shared" si="57"/>
        <v>0.121632</v>
      </c>
      <c r="K560" s="5">
        <f t="shared" si="58"/>
        <v>16812.826464000002</v>
      </c>
      <c r="L560">
        <f t="shared" si="59"/>
        <v>0.12363200000000001</v>
      </c>
      <c r="M560">
        <f t="shared" si="60"/>
        <v>0.11646483387672193</v>
      </c>
      <c r="N560">
        <f t="shared" si="61"/>
        <v>705.08469342112005</v>
      </c>
      <c r="O560">
        <f t="shared" si="62"/>
        <v>0.11458061014171557</v>
      </c>
    </row>
    <row r="561" spans="1:15">
      <c r="A561">
        <v>45</v>
      </c>
      <c r="B561">
        <v>3.3763299999999998</v>
      </c>
      <c r="C561">
        <v>12304.782869999999</v>
      </c>
      <c r="D561">
        <v>3.0959500000000002</v>
      </c>
      <c r="E561">
        <v>3.0959500000000002</v>
      </c>
      <c r="F561" s="3">
        <v>626.67746</v>
      </c>
      <c r="G561">
        <v>1.41</v>
      </c>
      <c r="H561">
        <v>2566839579.9454799</v>
      </c>
      <c r="I561">
        <f t="shared" si="56"/>
        <v>0.123838</v>
      </c>
      <c r="J561" s="3">
        <f t="shared" si="57"/>
        <v>0.121952</v>
      </c>
      <c r="K561" s="5">
        <f t="shared" si="58"/>
        <v>16857.059104</v>
      </c>
      <c r="L561">
        <f t="shared" si="59"/>
        <v>0.12395200000000001</v>
      </c>
      <c r="M561">
        <f t="shared" si="60"/>
        <v>0.11674961297016573</v>
      </c>
      <c r="N561">
        <f t="shared" si="61"/>
        <v>703.10202960191998</v>
      </c>
      <c r="O561">
        <f t="shared" si="62"/>
        <v>0.11486538923515936</v>
      </c>
    </row>
    <row r="562" spans="1:15">
      <c r="A562">
        <v>45.1</v>
      </c>
      <c r="B562">
        <v>3.3838699999999999</v>
      </c>
      <c r="C562">
        <v>12261.52182</v>
      </c>
      <c r="D562">
        <v>3.10365</v>
      </c>
      <c r="E562">
        <v>3.10365</v>
      </c>
      <c r="F562" s="3">
        <v>624.47419000000002</v>
      </c>
      <c r="G562">
        <v>1.41188</v>
      </c>
      <c r="H562">
        <v>2562625063.3526402</v>
      </c>
      <c r="I562">
        <f t="shared" si="56"/>
        <v>0.12414600000000001</v>
      </c>
      <c r="J562" s="3">
        <f t="shared" si="57"/>
        <v>0.12226000000000001</v>
      </c>
      <c r="K562" s="5">
        <f t="shared" si="58"/>
        <v>16899.633020000001</v>
      </c>
      <c r="L562">
        <f t="shared" si="59"/>
        <v>0.12426000000000001</v>
      </c>
      <c r="M562">
        <f t="shared" si="60"/>
        <v>0.11702363627453734</v>
      </c>
      <c r="N562">
        <f t="shared" si="61"/>
        <v>700.8224044694</v>
      </c>
      <c r="O562">
        <f t="shared" si="62"/>
        <v>0.11513941253953097</v>
      </c>
    </row>
    <row r="563" spans="1:15">
      <c r="A563">
        <v>45.2</v>
      </c>
      <c r="B563">
        <v>3.3897599999999999</v>
      </c>
      <c r="C563">
        <v>12236.273289999999</v>
      </c>
      <c r="D563">
        <v>3.1114600000000001</v>
      </c>
      <c r="E563">
        <v>3.1114600000000001</v>
      </c>
      <c r="F563" s="3">
        <v>623.18829000000005</v>
      </c>
      <c r="G563">
        <v>1.41378</v>
      </c>
      <c r="H563">
        <v>2562215101.60496</v>
      </c>
      <c r="I563">
        <f t="shared" si="56"/>
        <v>0.12445840000000001</v>
      </c>
      <c r="J563" s="3">
        <f t="shared" si="57"/>
        <v>0.12257240000000001</v>
      </c>
      <c r="K563" s="5">
        <f t="shared" si="58"/>
        <v>16942.815134800003</v>
      </c>
      <c r="L563">
        <f t="shared" si="59"/>
        <v>0.12457240000000001</v>
      </c>
      <c r="M563">
        <f t="shared" si="60"/>
        <v>0.11730149751327709</v>
      </c>
      <c r="N563">
        <f t="shared" si="61"/>
        <v>699.57397435719599</v>
      </c>
      <c r="O563">
        <f t="shared" si="62"/>
        <v>0.11541727377827073</v>
      </c>
    </row>
    <row r="564" spans="1:15">
      <c r="A564">
        <v>45.2318</v>
      </c>
      <c r="B564">
        <v>3.3942999999999999</v>
      </c>
      <c r="C564">
        <v>12230.43203</v>
      </c>
      <c r="D564">
        <v>3.1141299999999998</v>
      </c>
      <c r="E564">
        <v>3.1141299999999998</v>
      </c>
      <c r="F564" s="3">
        <v>622.89080000000001</v>
      </c>
      <c r="G564">
        <v>1.4144300000000001</v>
      </c>
      <c r="H564">
        <v>2562652484.9485102</v>
      </c>
      <c r="I564">
        <f t="shared" si="56"/>
        <v>0.12456519999999999</v>
      </c>
      <c r="J564" s="3">
        <f t="shared" si="57"/>
        <v>0.12267919999999999</v>
      </c>
      <c r="K564" s="5">
        <f t="shared" si="58"/>
        <v>16957.577778399998</v>
      </c>
      <c r="L564">
        <f t="shared" si="59"/>
        <v>0.12467919999999999</v>
      </c>
      <c r="M564">
        <f t="shared" si="60"/>
        <v>0.11739647206141456</v>
      </c>
      <c r="N564">
        <f t="shared" si="61"/>
        <v>699.30654503135997</v>
      </c>
      <c r="O564">
        <f t="shared" si="62"/>
        <v>0.11551224832640819</v>
      </c>
    </row>
    <row r="565" spans="1:15">
      <c r="A565">
        <v>45.3</v>
      </c>
      <c r="B565">
        <v>3.39954</v>
      </c>
      <c r="C565">
        <v>12200.70124</v>
      </c>
      <c r="D565">
        <v>3.1194999999999999</v>
      </c>
      <c r="E565">
        <v>3.1194999999999999</v>
      </c>
      <c r="F565" s="3">
        <v>621.37662</v>
      </c>
      <c r="G565">
        <v>1.4157299999999999</v>
      </c>
      <c r="H565">
        <v>2559763697.8677001</v>
      </c>
      <c r="I565">
        <f t="shared" si="56"/>
        <v>0.12478</v>
      </c>
      <c r="J565" s="3">
        <f t="shared" si="57"/>
        <v>0.122894</v>
      </c>
      <c r="K565" s="5">
        <f t="shared" si="58"/>
        <v>16987.268938000001</v>
      </c>
      <c r="L565">
        <f t="shared" si="59"/>
        <v>0.12489400000000001</v>
      </c>
      <c r="M565">
        <f t="shared" si="60"/>
        <v>0.11758746097734697</v>
      </c>
      <c r="N565">
        <f t="shared" si="61"/>
        <v>697.74007833828</v>
      </c>
      <c r="O565">
        <f t="shared" si="62"/>
        <v>0.11570323724234061</v>
      </c>
    </row>
    <row r="566" spans="1:15">
      <c r="A566">
        <v>45.4</v>
      </c>
      <c r="B566">
        <v>3.4064899999999998</v>
      </c>
      <c r="C566">
        <v>12167.88292</v>
      </c>
      <c r="D566">
        <v>3.1274700000000002</v>
      </c>
      <c r="E566">
        <v>3.1274700000000002</v>
      </c>
      <c r="F566" s="3">
        <v>619.70519999999999</v>
      </c>
      <c r="G566">
        <v>1.4176599999999999</v>
      </c>
      <c r="H566">
        <v>2557812163.4739799</v>
      </c>
      <c r="I566">
        <f t="shared" si="56"/>
        <v>0.12509880000000001</v>
      </c>
      <c r="J566" s="3">
        <f t="shared" si="57"/>
        <v>0.12321280000000001</v>
      </c>
      <c r="K566" s="5">
        <f t="shared" si="58"/>
        <v>17031.335705600002</v>
      </c>
      <c r="L566">
        <f t="shared" si="59"/>
        <v>0.12521280000000001</v>
      </c>
      <c r="M566">
        <f t="shared" si="60"/>
        <v>0.11787085402246004</v>
      </c>
      <c r="N566">
        <f t="shared" si="61"/>
        <v>696.06081286656001</v>
      </c>
      <c r="O566">
        <f t="shared" si="62"/>
        <v>0.11598663028745368</v>
      </c>
    </row>
    <row r="567" spans="1:15">
      <c r="A567">
        <v>45.5</v>
      </c>
      <c r="B567">
        <v>3.4135300000000002</v>
      </c>
      <c r="C567">
        <v>12126.74379</v>
      </c>
      <c r="D567">
        <v>3.1353499999999999</v>
      </c>
      <c r="E567">
        <v>3.1353499999999999</v>
      </c>
      <c r="F567" s="3">
        <v>617.61</v>
      </c>
      <c r="G567">
        <v>1.41957</v>
      </c>
      <c r="H567">
        <v>2554035506.7174802</v>
      </c>
      <c r="I567">
        <f t="shared" si="56"/>
        <v>0.125414</v>
      </c>
      <c r="J567" s="3">
        <f t="shared" si="57"/>
        <v>0.123528</v>
      </c>
      <c r="K567" s="5">
        <f t="shared" si="58"/>
        <v>17074.904856000001</v>
      </c>
      <c r="L567">
        <f t="shared" si="59"/>
        <v>0.125528</v>
      </c>
      <c r="M567">
        <f t="shared" si="60"/>
        <v>0.11815096796099081</v>
      </c>
      <c r="N567">
        <f t="shared" si="61"/>
        <v>693.90212808000001</v>
      </c>
      <c r="O567">
        <f t="shared" si="62"/>
        <v>0.11626674422598444</v>
      </c>
    </row>
    <row r="568" spans="1:15">
      <c r="A568">
        <v>45.6</v>
      </c>
      <c r="B568">
        <v>3.4201100000000002</v>
      </c>
      <c r="C568">
        <v>12088.334559999999</v>
      </c>
      <c r="D568">
        <v>3.14371</v>
      </c>
      <c r="E568">
        <v>3.14371</v>
      </c>
      <c r="F568" s="3">
        <v>615.65382999999997</v>
      </c>
      <c r="G568">
        <v>1.4215899999999999</v>
      </c>
      <c r="H568">
        <v>2551092658.1883502</v>
      </c>
      <c r="I568">
        <f t="shared" si="56"/>
        <v>0.12574840000000001</v>
      </c>
      <c r="J568" s="3">
        <f t="shared" si="57"/>
        <v>0.12386240000000001</v>
      </c>
      <c r="K568" s="5">
        <f t="shared" si="58"/>
        <v>17121.127964800002</v>
      </c>
      <c r="L568">
        <f t="shared" si="59"/>
        <v>0.12586240000000001</v>
      </c>
      <c r="M568">
        <f t="shared" si="60"/>
        <v>0.11844805892382819</v>
      </c>
      <c r="N568">
        <f t="shared" si="61"/>
        <v>691.91019095299191</v>
      </c>
      <c r="O568">
        <f t="shared" si="62"/>
        <v>0.11656383518882182</v>
      </c>
    </row>
    <row r="569" spans="1:15">
      <c r="A569">
        <v>45.7</v>
      </c>
      <c r="B569">
        <v>3.4295300000000002</v>
      </c>
      <c r="C569">
        <v>12046.89741</v>
      </c>
      <c r="D569">
        <v>3.1521599999999999</v>
      </c>
      <c r="E569">
        <v>3.1521599999999999</v>
      </c>
      <c r="F569" s="3">
        <v>613.54345999999998</v>
      </c>
      <c r="G569">
        <v>1.42363</v>
      </c>
      <c r="H569">
        <v>2547528009.2377701</v>
      </c>
      <c r="I569">
        <f t="shared" si="56"/>
        <v>0.12608639999999999</v>
      </c>
      <c r="J569" s="3">
        <f t="shared" si="57"/>
        <v>0.12420039999999999</v>
      </c>
      <c r="K569" s="5">
        <f t="shared" si="58"/>
        <v>17167.848690799998</v>
      </c>
      <c r="L569">
        <f t="shared" si="59"/>
        <v>0.12620039999999999</v>
      </c>
      <c r="M569">
        <f t="shared" si="60"/>
        <v>0.11874825856772599</v>
      </c>
      <c r="N569">
        <f t="shared" si="61"/>
        <v>689.74580314938396</v>
      </c>
      <c r="O569">
        <f t="shared" si="62"/>
        <v>0.11686403483271962</v>
      </c>
    </row>
    <row r="570" spans="1:15">
      <c r="A570">
        <v>45.8</v>
      </c>
      <c r="B570">
        <v>3.4354900000000002</v>
      </c>
      <c r="C570">
        <v>11997.77126</v>
      </c>
      <c r="D570">
        <v>3.1608499999999999</v>
      </c>
      <c r="E570">
        <v>3.1608499999999999</v>
      </c>
      <c r="F570" s="3">
        <v>611.04147999999998</v>
      </c>
      <c r="G570">
        <v>1.4257200000000001</v>
      </c>
      <c r="H570">
        <v>2542453233.1841002</v>
      </c>
      <c r="I570">
        <f t="shared" si="56"/>
        <v>0.12643399999999999</v>
      </c>
      <c r="J570" s="3">
        <f t="shared" si="57"/>
        <v>0.12454799999999999</v>
      </c>
      <c r="K570" s="5">
        <f t="shared" si="58"/>
        <v>17215.896396</v>
      </c>
      <c r="L570">
        <f t="shared" si="59"/>
        <v>0.12654799999999999</v>
      </c>
      <c r="M570">
        <f t="shared" si="60"/>
        <v>0.1190568906251841</v>
      </c>
      <c r="N570">
        <f t="shared" si="61"/>
        <v>687.1454742510399</v>
      </c>
      <c r="O570">
        <f t="shared" si="62"/>
        <v>0.11717266689017773</v>
      </c>
    </row>
    <row r="571" spans="1:15">
      <c r="A571">
        <v>45.848799999999997</v>
      </c>
      <c r="B571">
        <v>3.4399299999999999</v>
      </c>
      <c r="C571">
        <v>11978.137489999999</v>
      </c>
      <c r="D571">
        <v>3.1638799999999998</v>
      </c>
      <c r="E571">
        <v>3.1638799999999998</v>
      </c>
      <c r="F571" s="3">
        <v>610.04154000000005</v>
      </c>
      <c r="G571">
        <v>1.42645</v>
      </c>
      <c r="H571">
        <v>2540140695.4398098</v>
      </c>
      <c r="I571">
        <f t="shared" si="56"/>
        <v>0.12655519999999998</v>
      </c>
      <c r="J571" s="3">
        <f t="shared" si="57"/>
        <v>0.12466919999999998</v>
      </c>
      <c r="K571" s="5">
        <f t="shared" si="58"/>
        <v>17232.649508399998</v>
      </c>
      <c r="L571">
        <f t="shared" si="59"/>
        <v>0.12666919999999998</v>
      </c>
      <c r="M571">
        <f t="shared" si="60"/>
        <v>0.11916448102119385</v>
      </c>
      <c r="N571">
        <f t="shared" si="61"/>
        <v>686.09493075856813</v>
      </c>
      <c r="O571">
        <f t="shared" si="62"/>
        <v>0.11728025728618749</v>
      </c>
    </row>
    <row r="572" spans="1:15">
      <c r="A572">
        <v>45.9</v>
      </c>
      <c r="B572">
        <v>3.4454699999999998</v>
      </c>
      <c r="C572">
        <v>11947.155000000001</v>
      </c>
      <c r="D572">
        <v>3.1696200000000001</v>
      </c>
      <c r="E572">
        <v>3.1696200000000001</v>
      </c>
      <c r="F572" s="3">
        <v>608.46361999999999</v>
      </c>
      <c r="G572">
        <v>1.4278200000000001</v>
      </c>
      <c r="H572">
        <v>2537062030.7492499</v>
      </c>
      <c r="I572">
        <f t="shared" si="56"/>
        <v>0.1267848</v>
      </c>
      <c r="J572" s="3">
        <f t="shared" si="57"/>
        <v>0.1248988</v>
      </c>
      <c r="K572" s="5">
        <f t="shared" si="58"/>
        <v>17264.386427600002</v>
      </c>
      <c r="L572">
        <f t="shared" si="59"/>
        <v>0.12689880000000001</v>
      </c>
      <c r="M572">
        <f t="shared" si="60"/>
        <v>0.11936826740122948</v>
      </c>
      <c r="N572">
        <f t="shared" si="61"/>
        <v>684.45999598165599</v>
      </c>
      <c r="O572">
        <f t="shared" si="62"/>
        <v>0.11748404366622311</v>
      </c>
    </row>
    <row r="573" spans="1:15">
      <c r="A573">
        <v>46</v>
      </c>
      <c r="B573">
        <v>3.4520400000000002</v>
      </c>
      <c r="C573">
        <v>11899.06597</v>
      </c>
      <c r="D573">
        <v>3.1767300000000001</v>
      </c>
      <c r="E573">
        <v>3.1767300000000001</v>
      </c>
      <c r="F573" s="3">
        <v>606.01445999999999</v>
      </c>
      <c r="G573">
        <v>1.42953</v>
      </c>
      <c r="H573">
        <v>2531156548.1013598</v>
      </c>
      <c r="I573">
        <f t="shared" si="56"/>
        <v>0.12706919999999999</v>
      </c>
      <c r="J573" s="3">
        <f t="shared" si="57"/>
        <v>0.12518319999999999</v>
      </c>
      <c r="K573" s="5">
        <f t="shared" si="58"/>
        <v>17303.698186400001</v>
      </c>
      <c r="L573">
        <f t="shared" si="59"/>
        <v>0.1271832</v>
      </c>
      <c r="M573">
        <f t="shared" si="60"/>
        <v>0.11962063512470172</v>
      </c>
      <c r="N573">
        <f t="shared" si="61"/>
        <v>681.87728934907193</v>
      </c>
      <c r="O573">
        <f t="shared" si="62"/>
        <v>0.11773641138969536</v>
      </c>
    </row>
    <row r="574" spans="1:15">
      <c r="A574">
        <v>46.1</v>
      </c>
      <c r="B574">
        <v>3.4585599999999999</v>
      </c>
      <c r="C574">
        <v>11853.8022</v>
      </c>
      <c r="D574">
        <v>3.1853199999999999</v>
      </c>
      <c r="E574">
        <v>3.1853199999999999</v>
      </c>
      <c r="F574" s="3">
        <v>603.70920000000001</v>
      </c>
      <c r="G574">
        <v>1.4315800000000001</v>
      </c>
      <c r="H574">
        <v>2526714263.5279799</v>
      </c>
      <c r="I574">
        <f t="shared" si="56"/>
        <v>0.12741279999999999</v>
      </c>
      <c r="J574" s="3">
        <f t="shared" si="57"/>
        <v>0.12552679999999999</v>
      </c>
      <c r="K574" s="5">
        <f t="shared" si="58"/>
        <v>17351.192983599998</v>
      </c>
      <c r="L574">
        <f t="shared" si="59"/>
        <v>0.1275268</v>
      </c>
      <c r="M574">
        <f t="shared" si="60"/>
        <v>0.11992545015774302</v>
      </c>
      <c r="N574">
        <f t="shared" si="61"/>
        <v>679.49088400656001</v>
      </c>
      <c r="O574">
        <f t="shared" si="62"/>
        <v>0.11804122642273665</v>
      </c>
    </row>
    <row r="575" spans="1:15">
      <c r="A575">
        <v>46.2</v>
      </c>
      <c r="B575">
        <v>3.4636100000000001</v>
      </c>
      <c r="C575">
        <v>11805.796619999999</v>
      </c>
      <c r="D575">
        <v>3.19339</v>
      </c>
      <c r="E575">
        <v>3.19339</v>
      </c>
      <c r="F575" s="3">
        <v>601.26428999999996</v>
      </c>
      <c r="G575">
        <v>1.4335100000000001</v>
      </c>
      <c r="H575">
        <v>2521337633.31353</v>
      </c>
      <c r="I575">
        <f t="shared" si="56"/>
        <v>0.1277356</v>
      </c>
      <c r="J575" s="3">
        <f t="shared" si="57"/>
        <v>0.12584960000000001</v>
      </c>
      <c r="K575" s="5">
        <f t="shared" si="58"/>
        <v>17395.812659200001</v>
      </c>
      <c r="L575">
        <f t="shared" si="59"/>
        <v>0.12784960000000001</v>
      </c>
      <c r="M575">
        <f t="shared" si="60"/>
        <v>0.12021172843743809</v>
      </c>
      <c r="N575">
        <f t="shared" si="61"/>
        <v>676.933160390784</v>
      </c>
      <c r="O575">
        <f t="shared" si="62"/>
        <v>0.11832750470243172</v>
      </c>
    </row>
    <row r="576" spans="1:15">
      <c r="A576">
        <v>46.3</v>
      </c>
      <c r="B576">
        <v>3.4744799999999998</v>
      </c>
      <c r="C576">
        <v>11743.080620000001</v>
      </c>
      <c r="D576">
        <v>3.2015899999999999</v>
      </c>
      <c r="E576">
        <v>3.2015899999999999</v>
      </c>
      <c r="F576" s="3">
        <v>598.07019000000003</v>
      </c>
      <c r="G576">
        <v>1.43546</v>
      </c>
      <c r="H576">
        <v>2512847756.2670398</v>
      </c>
      <c r="I576">
        <f t="shared" si="56"/>
        <v>0.1280636</v>
      </c>
      <c r="J576" s="3">
        <f t="shared" si="57"/>
        <v>0.1261776</v>
      </c>
      <c r="K576" s="5">
        <f t="shared" si="58"/>
        <v>17441.151115199998</v>
      </c>
      <c r="L576">
        <f t="shared" si="59"/>
        <v>0.1281776</v>
      </c>
      <c r="M576">
        <f t="shared" si="60"/>
        <v>0.12050253446513011</v>
      </c>
      <c r="N576">
        <f t="shared" si="61"/>
        <v>673.53325120574414</v>
      </c>
      <c r="O576">
        <f t="shared" si="62"/>
        <v>0.11861831073012374</v>
      </c>
    </row>
    <row r="577" spans="1:15">
      <c r="A577">
        <v>46.338799999999999</v>
      </c>
      <c r="B577">
        <v>3.4762400000000002</v>
      </c>
      <c r="C577">
        <v>11732.053760000001</v>
      </c>
      <c r="D577">
        <v>3.2048399999999999</v>
      </c>
      <c r="E577">
        <v>3.2048399999999999</v>
      </c>
      <c r="F577" s="3">
        <v>597.5086</v>
      </c>
      <c r="G577">
        <v>1.43624</v>
      </c>
      <c r="H577">
        <v>2512430038.4032102</v>
      </c>
      <c r="I577">
        <f t="shared" si="56"/>
        <v>0.12819359999999999</v>
      </c>
      <c r="J577" s="3">
        <f t="shared" si="57"/>
        <v>0.12630759999999999</v>
      </c>
      <c r="K577" s="5">
        <f t="shared" si="58"/>
        <v>17459.120625199997</v>
      </c>
      <c r="L577">
        <f t="shared" si="59"/>
        <v>0.12830759999999999</v>
      </c>
      <c r="M577">
        <f t="shared" si="60"/>
        <v>0.12061776955459069</v>
      </c>
      <c r="N577">
        <f t="shared" si="61"/>
        <v>672.97847724536007</v>
      </c>
      <c r="O577">
        <f t="shared" si="62"/>
        <v>0.11873354581958433</v>
      </c>
    </row>
    <row r="578" spans="1:15">
      <c r="A578">
        <v>46.4</v>
      </c>
      <c r="B578">
        <v>3.4804300000000001</v>
      </c>
      <c r="C578">
        <v>11685.53829</v>
      </c>
      <c r="D578">
        <v>3.2101500000000001</v>
      </c>
      <c r="E578">
        <v>3.2101500000000001</v>
      </c>
      <c r="F578" s="3">
        <v>595.13959</v>
      </c>
      <c r="G578">
        <v>1.4375</v>
      </c>
      <c r="H578">
        <v>2505627587.0971699</v>
      </c>
      <c r="I578">
        <f t="shared" si="56"/>
        <v>0.12840599999999999</v>
      </c>
      <c r="J578" s="3">
        <f t="shared" si="57"/>
        <v>0.12651999999999999</v>
      </c>
      <c r="K578" s="5">
        <f t="shared" si="58"/>
        <v>17488.480039999999</v>
      </c>
      <c r="L578">
        <f t="shared" si="59"/>
        <v>0.12852</v>
      </c>
      <c r="M578">
        <f t="shared" si="60"/>
        <v>0.12080601739494937</v>
      </c>
      <c r="N578">
        <f t="shared" si="61"/>
        <v>670.43665092679998</v>
      </c>
      <c r="O578">
        <f t="shared" si="62"/>
        <v>0.118921793659943</v>
      </c>
    </row>
    <row r="579" spans="1:15">
      <c r="A579">
        <v>46.5</v>
      </c>
      <c r="B579">
        <v>3.4881199999999999</v>
      </c>
      <c r="C579">
        <v>11641.84809</v>
      </c>
      <c r="D579">
        <v>3.2182499999999998</v>
      </c>
      <c r="E579">
        <v>3.2182499999999998</v>
      </c>
      <c r="F579" s="3">
        <v>592.91445999999996</v>
      </c>
      <c r="G579">
        <v>1.4394199999999999</v>
      </c>
      <c r="H579">
        <v>2501059596.6192198</v>
      </c>
      <c r="I579">
        <f t="shared" si="56"/>
        <v>0.12872999999999998</v>
      </c>
      <c r="J579" s="3">
        <f t="shared" si="57"/>
        <v>0.12684399999999998</v>
      </c>
      <c r="K579" s="5">
        <f t="shared" si="58"/>
        <v>17533.265587999998</v>
      </c>
      <c r="L579">
        <f t="shared" si="59"/>
        <v>0.12884399999999999</v>
      </c>
      <c r="M579">
        <f t="shared" si="60"/>
        <v>0.1210931068766867</v>
      </c>
      <c r="N579">
        <f t="shared" si="61"/>
        <v>668.12210176423991</v>
      </c>
      <c r="O579">
        <f t="shared" si="62"/>
        <v>0.11920888314168034</v>
      </c>
    </row>
    <row r="580" spans="1:15">
      <c r="A580">
        <v>46.6</v>
      </c>
      <c r="B580">
        <v>3.4967100000000002</v>
      </c>
      <c r="C580">
        <v>11589.1695</v>
      </c>
      <c r="D580">
        <v>3.2269800000000002</v>
      </c>
      <c r="E580">
        <v>3.2269800000000002</v>
      </c>
      <c r="F580" s="3">
        <v>590.23157000000003</v>
      </c>
      <c r="G580">
        <v>1.4414899999999999</v>
      </c>
      <c r="H580">
        <v>2494899056.8843999</v>
      </c>
      <c r="I580">
        <f t="shared" si="56"/>
        <v>0.12907920000000001</v>
      </c>
      <c r="J580" s="3">
        <f t="shared" si="57"/>
        <v>0.12719320000000001</v>
      </c>
      <c r="K580" s="5">
        <f t="shared" si="58"/>
        <v>17581.534456400001</v>
      </c>
      <c r="L580">
        <f t="shared" si="59"/>
        <v>0.12919320000000001</v>
      </c>
      <c r="M580">
        <f t="shared" si="60"/>
        <v>0.12140243328281919</v>
      </c>
      <c r="N580">
        <f t="shared" si="61"/>
        <v>665.30501212932404</v>
      </c>
      <c r="O580">
        <f t="shared" si="62"/>
        <v>0.11951820954781282</v>
      </c>
    </row>
    <row r="581" spans="1:15">
      <c r="A581">
        <v>46.7</v>
      </c>
      <c r="B581">
        <v>3.5047899999999998</v>
      </c>
      <c r="C581">
        <v>11534.97696</v>
      </c>
      <c r="D581">
        <v>3.23495</v>
      </c>
      <c r="E581">
        <v>3.23495</v>
      </c>
      <c r="F581" s="3">
        <v>587.47155999999995</v>
      </c>
      <c r="G581">
        <v>1.44337</v>
      </c>
      <c r="H581">
        <v>2487915086.33569</v>
      </c>
      <c r="I581">
        <f t="shared" si="56"/>
        <v>0.12939800000000001</v>
      </c>
      <c r="J581" s="3">
        <f t="shared" si="57"/>
        <v>0.12751200000000001</v>
      </c>
      <c r="K581" s="5">
        <f t="shared" si="58"/>
        <v>17625.601224000002</v>
      </c>
      <c r="L581">
        <f t="shared" si="59"/>
        <v>0.12951200000000002</v>
      </c>
      <c r="M581">
        <f t="shared" si="60"/>
        <v>0.12168474740325171</v>
      </c>
      <c r="N581">
        <f t="shared" si="61"/>
        <v>662.38123355871994</v>
      </c>
      <c r="O581">
        <f t="shared" si="62"/>
        <v>0.11980052366824534</v>
      </c>
    </row>
    <row r="582" spans="1:15">
      <c r="A582">
        <v>46.8</v>
      </c>
      <c r="B582">
        <v>3.5121199999999999</v>
      </c>
      <c r="C582">
        <v>11492.04969</v>
      </c>
      <c r="D582">
        <v>3.2431999999999999</v>
      </c>
      <c r="E582">
        <v>3.2431999999999999</v>
      </c>
      <c r="F582" s="3">
        <v>585.28529000000003</v>
      </c>
      <c r="G582">
        <v>1.4453199999999999</v>
      </c>
      <c r="H582">
        <v>2483483654.67348</v>
      </c>
      <c r="I582">
        <f t="shared" si="56"/>
        <v>0.12972799999999998</v>
      </c>
      <c r="J582" s="3">
        <f t="shared" si="57"/>
        <v>0.12784199999999998</v>
      </c>
      <c r="K582" s="5">
        <f t="shared" si="58"/>
        <v>17671.216133999998</v>
      </c>
      <c r="L582">
        <f t="shared" si="59"/>
        <v>0.12984199999999999</v>
      </c>
      <c r="M582">
        <f t="shared" si="60"/>
        <v>0.12197689578483564</v>
      </c>
      <c r="N582">
        <f t="shared" si="61"/>
        <v>660.10933204418006</v>
      </c>
      <c r="O582">
        <f t="shared" si="62"/>
        <v>0.12009267204982928</v>
      </c>
    </row>
    <row r="583" spans="1:15">
      <c r="A583">
        <v>46.840800000000002</v>
      </c>
      <c r="B583">
        <v>3.5145499999999998</v>
      </c>
      <c r="C583">
        <v>11477.124690000001</v>
      </c>
      <c r="D583">
        <v>3.2465099999999998</v>
      </c>
      <c r="E583">
        <v>3.2465099999999998</v>
      </c>
      <c r="F583" s="3">
        <v>584.52517</v>
      </c>
      <c r="G583">
        <v>1.4460999999999999</v>
      </c>
      <c r="H583">
        <v>2482192808.3380198</v>
      </c>
      <c r="I583">
        <f t="shared" si="56"/>
        <v>0.12986039999999999</v>
      </c>
      <c r="J583" s="3">
        <f t="shared" si="57"/>
        <v>0.12797439999999999</v>
      </c>
      <c r="K583" s="5">
        <f t="shared" si="58"/>
        <v>17689.517388799999</v>
      </c>
      <c r="L583">
        <f t="shared" si="59"/>
        <v>0.12997439999999999</v>
      </c>
      <c r="M583">
        <f t="shared" si="60"/>
        <v>0.12209408526956796</v>
      </c>
      <c r="N583">
        <f t="shared" si="61"/>
        <v>659.32942791564801</v>
      </c>
      <c r="O583">
        <f t="shared" si="62"/>
        <v>0.12020986153456159</v>
      </c>
    </row>
    <row r="584" spans="1:15">
      <c r="A584">
        <v>46.9</v>
      </c>
      <c r="B584">
        <v>3.51871</v>
      </c>
      <c r="C584">
        <v>11447.632310000001</v>
      </c>
      <c r="D584">
        <v>3.2511199999999998</v>
      </c>
      <c r="E584">
        <v>3.2511199999999998</v>
      </c>
      <c r="F584" s="3">
        <v>583.02314000000001</v>
      </c>
      <c r="G584">
        <v>1.4471799999999999</v>
      </c>
      <c r="H584">
        <v>2478503251.4148202</v>
      </c>
      <c r="I584">
        <f t="shared" ref="I584:I647" si="63">D584/25</f>
        <v>0.13004479999999999</v>
      </c>
      <c r="J584" s="3">
        <f t="shared" ref="J584:J647" si="64">I584-$I$7</f>
        <v>0.12815879999999999</v>
      </c>
      <c r="K584" s="5">
        <f t="shared" ref="K584:K647" si="65">(138227*J584)</f>
        <v>17715.006447599997</v>
      </c>
      <c r="L584">
        <f t="shared" ref="L584:L647" si="66">J584+0.002</f>
        <v>0.13015879999999999</v>
      </c>
      <c r="M584">
        <f t="shared" ref="M584:M647" si="67">LN((25+D584)/25)</f>
        <v>0.12225727795606579</v>
      </c>
      <c r="N584">
        <f t="shared" ref="N584:N647" si="68">F584*(J584+1)</f>
        <v>657.74268599463198</v>
      </c>
      <c r="O584">
        <f t="shared" ref="O584:O647" si="69">M584-$M$7</f>
        <v>0.12037305422105943</v>
      </c>
    </row>
    <row r="585" spans="1:15">
      <c r="A585">
        <v>47</v>
      </c>
      <c r="B585">
        <v>3.52677</v>
      </c>
      <c r="C585">
        <v>11395.108700000001</v>
      </c>
      <c r="D585">
        <v>3.2596099999999999</v>
      </c>
      <c r="E585">
        <v>3.2596099999999999</v>
      </c>
      <c r="F585" s="3">
        <v>580.34812999999997</v>
      </c>
      <c r="G585">
        <v>1.4491799999999999</v>
      </c>
      <c r="H585">
        <v>2472055564.2603502</v>
      </c>
      <c r="I585">
        <f t="shared" si="63"/>
        <v>0.13038439999999998</v>
      </c>
      <c r="J585" s="3">
        <f t="shared" si="64"/>
        <v>0.12849839999999998</v>
      </c>
      <c r="K585" s="5">
        <f t="shared" si="65"/>
        <v>17761.948336799996</v>
      </c>
      <c r="L585">
        <f t="shared" si="66"/>
        <v>0.13049839999999999</v>
      </c>
      <c r="M585">
        <f t="shared" si="67"/>
        <v>0.12255775186832531</v>
      </c>
      <c r="N585">
        <f t="shared" si="68"/>
        <v>654.92193614799203</v>
      </c>
      <c r="O585">
        <f t="shared" si="69"/>
        <v>0.12067352813331894</v>
      </c>
    </row>
    <row r="586" spans="1:15">
      <c r="A586">
        <v>47.1</v>
      </c>
      <c r="B586">
        <v>3.53268</v>
      </c>
      <c r="C586">
        <v>11360.061170000001</v>
      </c>
      <c r="D586">
        <v>3.2677900000000002</v>
      </c>
      <c r="E586">
        <v>3.2677900000000002</v>
      </c>
      <c r="F586" s="3">
        <v>578.56317000000001</v>
      </c>
      <c r="G586">
        <v>1.4511000000000001</v>
      </c>
      <c r="H586">
        <v>2469185424.0561199</v>
      </c>
      <c r="I586">
        <f t="shared" si="63"/>
        <v>0.13071160000000001</v>
      </c>
      <c r="J586" s="3">
        <f t="shared" si="64"/>
        <v>0.12882560000000001</v>
      </c>
      <c r="K586" s="5">
        <f t="shared" si="65"/>
        <v>17807.176211200003</v>
      </c>
      <c r="L586">
        <f t="shared" si="66"/>
        <v>0.13082560000000001</v>
      </c>
      <c r="M586">
        <f t="shared" si="67"/>
        <v>0.12284716903794944</v>
      </c>
      <c r="N586">
        <f t="shared" si="68"/>
        <v>653.09691751315211</v>
      </c>
      <c r="O586">
        <f t="shared" si="69"/>
        <v>0.12096294530294308</v>
      </c>
    </row>
    <row r="587" spans="1:15">
      <c r="A587">
        <v>47.2</v>
      </c>
      <c r="B587">
        <v>3.5427599999999999</v>
      </c>
      <c r="C587">
        <v>11312.448979999999</v>
      </c>
      <c r="D587">
        <v>3.27623</v>
      </c>
      <c r="E587">
        <v>3.27623</v>
      </c>
      <c r="F587" s="3">
        <v>576.13831000000005</v>
      </c>
      <c r="G587">
        <v>1.4530700000000001</v>
      </c>
      <c r="H587">
        <v>2463699212.77073</v>
      </c>
      <c r="I587">
        <f t="shared" si="63"/>
        <v>0.1310492</v>
      </c>
      <c r="J587" s="3">
        <f t="shared" si="64"/>
        <v>0.12916320000000001</v>
      </c>
      <c r="K587" s="5">
        <f t="shared" si="65"/>
        <v>17853.8416464</v>
      </c>
      <c r="L587">
        <f t="shared" si="66"/>
        <v>0.13116320000000001</v>
      </c>
      <c r="M587">
        <f t="shared" si="67"/>
        <v>0.12314569751408798</v>
      </c>
      <c r="N587">
        <f t="shared" si="68"/>
        <v>650.55417776219213</v>
      </c>
      <c r="O587">
        <f t="shared" si="69"/>
        <v>0.12126147377908161</v>
      </c>
    </row>
    <row r="588" spans="1:15">
      <c r="A588">
        <v>47.3</v>
      </c>
      <c r="B588">
        <v>3.5486300000000002</v>
      </c>
      <c r="C588">
        <v>11264.562610000001</v>
      </c>
      <c r="D588">
        <v>3.2846000000000002</v>
      </c>
      <c r="E588">
        <v>3.2846000000000002</v>
      </c>
      <c r="F588" s="3">
        <v>573.69947000000002</v>
      </c>
      <c r="G588">
        <v>1.45503</v>
      </c>
      <c r="H588">
        <v>2458072059.4395499</v>
      </c>
      <c r="I588">
        <f t="shared" si="63"/>
        <v>0.131384</v>
      </c>
      <c r="J588" s="3">
        <f t="shared" si="64"/>
        <v>0.129498</v>
      </c>
      <c r="K588" s="5">
        <f t="shared" si="65"/>
        <v>17900.120046</v>
      </c>
      <c r="L588">
        <f t="shared" si="66"/>
        <v>0.131498</v>
      </c>
      <c r="M588">
        <f t="shared" si="67"/>
        <v>0.12344166205566559</v>
      </c>
      <c r="N588">
        <f t="shared" si="68"/>
        <v>647.99240396606001</v>
      </c>
      <c r="O588">
        <f t="shared" si="69"/>
        <v>0.12155743832065923</v>
      </c>
    </row>
    <row r="589" spans="1:15">
      <c r="A589">
        <v>47.390799999999999</v>
      </c>
      <c r="B589">
        <v>3.5549599999999999</v>
      </c>
      <c r="C589">
        <v>11222.38636</v>
      </c>
      <c r="D589">
        <v>3.29182</v>
      </c>
      <c r="E589">
        <v>3.29182</v>
      </c>
      <c r="F589" s="3">
        <v>571.55145000000005</v>
      </c>
      <c r="G589">
        <v>1.4567099999999999</v>
      </c>
      <c r="H589">
        <v>2452996744.6946902</v>
      </c>
      <c r="I589">
        <f t="shared" si="63"/>
        <v>0.13167280000000001</v>
      </c>
      <c r="J589" s="3">
        <f t="shared" si="64"/>
        <v>0.12978680000000001</v>
      </c>
      <c r="K589" s="5">
        <f t="shared" si="65"/>
        <v>17940.040003600003</v>
      </c>
      <c r="L589">
        <f t="shared" si="66"/>
        <v>0.13178680000000001</v>
      </c>
      <c r="M589">
        <f t="shared" si="67"/>
        <v>0.12369689206276735</v>
      </c>
      <c r="N589">
        <f t="shared" si="68"/>
        <v>645.73128373086001</v>
      </c>
      <c r="O589">
        <f t="shared" si="69"/>
        <v>0.12181266832776098</v>
      </c>
    </row>
    <row r="590" spans="1:15">
      <c r="A590">
        <v>47.4</v>
      </c>
      <c r="B590">
        <v>3.5581100000000001</v>
      </c>
      <c r="C590">
        <v>11222.67246</v>
      </c>
      <c r="D590">
        <v>3.2927900000000001</v>
      </c>
      <c r="E590">
        <v>3.2927900000000001</v>
      </c>
      <c r="F590" s="3">
        <v>571.56601999999998</v>
      </c>
      <c r="G590">
        <v>1.4569399999999999</v>
      </c>
      <c r="H590">
        <v>2453612034.2441001</v>
      </c>
      <c r="I590">
        <f t="shared" si="63"/>
        <v>0.13171160000000001</v>
      </c>
      <c r="J590" s="3">
        <f t="shared" si="64"/>
        <v>0.12982560000000001</v>
      </c>
      <c r="K590" s="5">
        <f t="shared" si="65"/>
        <v>17945.403211200002</v>
      </c>
      <c r="L590">
        <f t="shared" si="66"/>
        <v>0.13182560000000001</v>
      </c>
      <c r="M590">
        <f t="shared" si="67"/>
        <v>0.1237311770034993</v>
      </c>
      <c r="N590">
        <f t="shared" si="68"/>
        <v>645.76992148611203</v>
      </c>
      <c r="O590">
        <f t="shared" si="69"/>
        <v>0.12184695326849293</v>
      </c>
    </row>
    <row r="591" spans="1:15">
      <c r="A591">
        <v>47.5</v>
      </c>
      <c r="B591">
        <v>3.5632700000000002</v>
      </c>
      <c r="C591">
        <v>11171.49591</v>
      </c>
      <c r="D591">
        <v>3.30105</v>
      </c>
      <c r="E591">
        <v>3.30105</v>
      </c>
      <c r="F591" s="3">
        <v>568.95961999999997</v>
      </c>
      <c r="G591">
        <v>1.45886</v>
      </c>
      <c r="H591">
        <v>2447126144.1005502</v>
      </c>
      <c r="I591">
        <f t="shared" si="63"/>
        <v>0.13204199999999999</v>
      </c>
      <c r="J591" s="3">
        <f t="shared" si="64"/>
        <v>0.13015599999999999</v>
      </c>
      <c r="K591" s="5">
        <f t="shared" si="65"/>
        <v>17991.073411999998</v>
      </c>
      <c r="L591">
        <f t="shared" si="66"/>
        <v>0.132156</v>
      </c>
      <c r="M591">
        <f t="shared" si="67"/>
        <v>0.12402308156620967</v>
      </c>
      <c r="N591">
        <f t="shared" si="68"/>
        <v>643.01312830071993</v>
      </c>
      <c r="O591">
        <f t="shared" si="69"/>
        <v>0.1221388578312033</v>
      </c>
    </row>
    <row r="592" spans="1:15">
      <c r="A592">
        <v>47.6</v>
      </c>
      <c r="B592">
        <v>3.5705499999999999</v>
      </c>
      <c r="C592">
        <v>11125.171179999999</v>
      </c>
      <c r="D592">
        <v>3.3084899999999999</v>
      </c>
      <c r="E592">
        <v>3.3084899999999999</v>
      </c>
      <c r="F592" s="3">
        <v>566.60032999999999</v>
      </c>
      <c r="G592">
        <v>1.4605900000000001</v>
      </c>
      <c r="H592">
        <v>2441192573.2449098</v>
      </c>
      <c r="I592">
        <f t="shared" si="63"/>
        <v>0.1323396</v>
      </c>
      <c r="J592" s="3">
        <f t="shared" si="64"/>
        <v>0.1304536</v>
      </c>
      <c r="K592" s="5">
        <f t="shared" si="65"/>
        <v>18032.209767200002</v>
      </c>
      <c r="L592">
        <f t="shared" si="66"/>
        <v>0.1324536</v>
      </c>
      <c r="M592">
        <f t="shared" si="67"/>
        <v>0.12428593478998907</v>
      </c>
      <c r="N592">
        <f t="shared" si="68"/>
        <v>640.51538280968805</v>
      </c>
      <c r="O592">
        <f t="shared" si="69"/>
        <v>0.12240171105498271</v>
      </c>
    </row>
    <row r="593" spans="1:15">
      <c r="A593">
        <v>47.7</v>
      </c>
      <c r="B593">
        <v>3.5796700000000001</v>
      </c>
      <c r="C593">
        <v>11085.22415</v>
      </c>
      <c r="D593">
        <v>3.3170299999999999</v>
      </c>
      <c r="E593">
        <v>3.3170299999999999</v>
      </c>
      <c r="F593" s="3">
        <v>564.56583999999998</v>
      </c>
      <c r="G593">
        <v>1.4625699999999999</v>
      </c>
      <c r="H593">
        <v>2437250002.29811</v>
      </c>
      <c r="I593">
        <f t="shared" si="63"/>
        <v>0.1326812</v>
      </c>
      <c r="J593" s="3">
        <f t="shared" si="64"/>
        <v>0.1307952</v>
      </c>
      <c r="K593" s="5">
        <f t="shared" si="65"/>
        <v>18079.4281104</v>
      </c>
      <c r="L593">
        <f t="shared" si="66"/>
        <v>0.1327952</v>
      </c>
      <c r="M593">
        <f t="shared" si="67"/>
        <v>0.12458756557641715</v>
      </c>
      <c r="N593">
        <f t="shared" si="68"/>
        <v>638.40834195596801</v>
      </c>
      <c r="O593">
        <f t="shared" si="69"/>
        <v>0.12270334184141078</v>
      </c>
    </row>
    <row r="594" spans="1:15">
      <c r="A594">
        <v>47.8</v>
      </c>
      <c r="B594">
        <v>3.5871900000000001</v>
      </c>
      <c r="C594">
        <v>11040.639880000001</v>
      </c>
      <c r="D594">
        <v>3.3249300000000002</v>
      </c>
      <c r="E594">
        <v>3.3249300000000002</v>
      </c>
      <c r="F594" s="3">
        <v>562.29517999999996</v>
      </c>
      <c r="G594">
        <v>1.4643999999999999</v>
      </c>
      <c r="H594">
        <v>2431885769.4167199</v>
      </c>
      <c r="I594">
        <f t="shared" si="63"/>
        <v>0.13299720000000001</v>
      </c>
      <c r="J594" s="3">
        <f t="shared" si="64"/>
        <v>0.13111120000000001</v>
      </c>
      <c r="K594" s="5">
        <f t="shared" si="65"/>
        <v>18123.107842400001</v>
      </c>
      <c r="L594">
        <f t="shared" si="66"/>
        <v>0.13311120000000001</v>
      </c>
      <c r="M594">
        <f t="shared" si="67"/>
        <v>0.12486651072772302</v>
      </c>
      <c r="N594">
        <f t="shared" si="68"/>
        <v>636.01837580401605</v>
      </c>
      <c r="O594">
        <f t="shared" si="69"/>
        <v>0.12298228699271666</v>
      </c>
    </row>
    <row r="595" spans="1:15">
      <c r="A595">
        <v>47.9</v>
      </c>
      <c r="B595">
        <v>3.5954799999999998</v>
      </c>
      <c r="C595">
        <v>10984.38501</v>
      </c>
      <c r="D595">
        <v>3.33324</v>
      </c>
      <c r="E595">
        <v>3.33324</v>
      </c>
      <c r="F595" s="3">
        <v>559.43014000000005</v>
      </c>
      <c r="G595">
        <v>1.4663200000000001</v>
      </c>
      <c r="H595">
        <v>2424145436.7101598</v>
      </c>
      <c r="I595">
        <f t="shared" si="63"/>
        <v>0.13332959999999999</v>
      </c>
      <c r="J595" s="3">
        <f t="shared" si="64"/>
        <v>0.13144359999999999</v>
      </c>
      <c r="K595" s="5">
        <f t="shared" si="65"/>
        <v>18169.054497199999</v>
      </c>
      <c r="L595">
        <f t="shared" si="66"/>
        <v>0.1334436</v>
      </c>
      <c r="M595">
        <f t="shared" si="67"/>
        <v>0.12515984883093328</v>
      </c>
      <c r="N595">
        <f t="shared" si="68"/>
        <v>632.96365155010403</v>
      </c>
      <c r="O595">
        <f t="shared" si="69"/>
        <v>0.12327562509592692</v>
      </c>
    </row>
    <row r="596" spans="1:15">
      <c r="A596">
        <v>47.943800000000003</v>
      </c>
      <c r="B596">
        <v>3.5979000000000001</v>
      </c>
      <c r="C596">
        <v>10970.246789999999</v>
      </c>
      <c r="D596">
        <v>3.3367499999999999</v>
      </c>
      <c r="E596">
        <v>3.3367499999999999</v>
      </c>
      <c r="F596" s="3">
        <v>558.71009000000004</v>
      </c>
      <c r="G596">
        <v>1.46713</v>
      </c>
      <c r="H596">
        <v>2422988406.7363801</v>
      </c>
      <c r="I596">
        <f t="shared" si="63"/>
        <v>0.13347000000000001</v>
      </c>
      <c r="J596" s="3">
        <f t="shared" si="64"/>
        <v>0.13158400000000001</v>
      </c>
      <c r="K596" s="5">
        <f t="shared" si="65"/>
        <v>18188.461568000002</v>
      </c>
      <c r="L596">
        <f t="shared" si="66"/>
        <v>0.13358400000000001</v>
      </c>
      <c r="M596">
        <f t="shared" si="67"/>
        <v>0.12528372391912332</v>
      </c>
      <c r="N596">
        <f t="shared" si="68"/>
        <v>632.22739848256003</v>
      </c>
      <c r="O596">
        <f t="shared" si="69"/>
        <v>0.12339950018411695</v>
      </c>
    </row>
    <row r="597" spans="1:15">
      <c r="A597">
        <v>48</v>
      </c>
      <c r="B597">
        <v>3.6003799999999999</v>
      </c>
      <c r="C597">
        <v>10953.18794</v>
      </c>
      <c r="D597">
        <v>3.3412999999999999</v>
      </c>
      <c r="E597">
        <v>3.3412999999999999</v>
      </c>
      <c r="F597" s="3">
        <v>557.84128999999996</v>
      </c>
      <c r="G597">
        <v>1.46817</v>
      </c>
      <c r="H597">
        <v>2421756772.7158499</v>
      </c>
      <c r="I597">
        <f t="shared" si="63"/>
        <v>0.13365199999999999</v>
      </c>
      <c r="J597" s="3">
        <f t="shared" si="64"/>
        <v>0.13176599999999999</v>
      </c>
      <c r="K597" s="5">
        <f t="shared" si="65"/>
        <v>18213.618881999999</v>
      </c>
      <c r="L597">
        <f t="shared" si="66"/>
        <v>0.133766</v>
      </c>
      <c r="M597">
        <f t="shared" si="67"/>
        <v>0.12544427990189894</v>
      </c>
      <c r="N597">
        <f t="shared" si="68"/>
        <v>631.34580541814</v>
      </c>
      <c r="O597">
        <f t="shared" si="69"/>
        <v>0.12356005616689257</v>
      </c>
    </row>
    <row r="598" spans="1:15">
      <c r="A598">
        <v>48.1</v>
      </c>
      <c r="B598">
        <v>3.6098400000000002</v>
      </c>
      <c r="C598">
        <v>10889.005660000001</v>
      </c>
      <c r="D598">
        <v>3.3493499999999998</v>
      </c>
      <c r="E598">
        <v>3.3493499999999998</v>
      </c>
      <c r="F598" s="3">
        <v>554.57250999999997</v>
      </c>
      <c r="G598">
        <v>1.4700299999999999</v>
      </c>
      <c r="H598">
        <v>2412029294.1568398</v>
      </c>
      <c r="I598">
        <f t="shared" si="63"/>
        <v>0.13397399999999998</v>
      </c>
      <c r="J598" s="3">
        <f t="shared" si="64"/>
        <v>0.13208799999999998</v>
      </c>
      <c r="K598" s="5">
        <f t="shared" si="65"/>
        <v>18258.127975999996</v>
      </c>
      <c r="L598">
        <f t="shared" si="66"/>
        <v>0.13408799999999998</v>
      </c>
      <c r="M598">
        <f t="shared" si="67"/>
        <v>0.1257282773531225</v>
      </c>
      <c r="N598">
        <f t="shared" si="68"/>
        <v>627.82488370087992</v>
      </c>
      <c r="O598">
        <f t="shared" si="69"/>
        <v>0.12384405361811614</v>
      </c>
    </row>
    <row r="599" spans="1:15">
      <c r="A599">
        <v>48.2</v>
      </c>
      <c r="B599">
        <v>3.6145700000000001</v>
      </c>
      <c r="C599">
        <v>10846.185680000001</v>
      </c>
      <c r="D599">
        <v>3.35745</v>
      </c>
      <c r="E599">
        <v>3.35745</v>
      </c>
      <c r="F599" s="3">
        <v>552.39170999999999</v>
      </c>
      <c r="G599">
        <v>1.4718899999999999</v>
      </c>
      <c r="H599">
        <v>2407021210.7891202</v>
      </c>
      <c r="I599">
        <f t="shared" si="63"/>
        <v>0.134298</v>
      </c>
      <c r="J599" s="3">
        <f t="shared" si="64"/>
        <v>0.132412</v>
      </c>
      <c r="K599" s="5">
        <f t="shared" si="65"/>
        <v>18302.913524</v>
      </c>
      <c r="L599">
        <f t="shared" si="66"/>
        <v>0.134412</v>
      </c>
      <c r="M599">
        <f t="shared" si="67"/>
        <v>0.1260139573793306</v>
      </c>
      <c r="N599">
        <f t="shared" si="68"/>
        <v>625.53500110452001</v>
      </c>
      <c r="O599">
        <f t="shared" si="69"/>
        <v>0.12412973364432424</v>
      </c>
    </row>
    <row r="600" spans="1:15">
      <c r="A600">
        <v>48.3</v>
      </c>
      <c r="B600">
        <v>3.6240000000000001</v>
      </c>
      <c r="C600">
        <v>10795.557500000001</v>
      </c>
      <c r="D600">
        <v>3.3659500000000002</v>
      </c>
      <c r="E600">
        <v>3.3659500000000002</v>
      </c>
      <c r="F600" s="3">
        <v>549.81323999999995</v>
      </c>
      <c r="G600">
        <v>1.47384</v>
      </c>
      <c r="H600">
        <v>2400458022.7929702</v>
      </c>
      <c r="I600">
        <f t="shared" si="63"/>
        <v>0.13463800000000001</v>
      </c>
      <c r="J600" s="3">
        <f t="shared" si="64"/>
        <v>0.13275200000000001</v>
      </c>
      <c r="K600" s="5">
        <f t="shared" si="65"/>
        <v>18349.910704000002</v>
      </c>
      <c r="L600">
        <f t="shared" si="66"/>
        <v>0.13475200000000001</v>
      </c>
      <c r="M600">
        <f t="shared" si="67"/>
        <v>0.12631365732903824</v>
      </c>
      <c r="N600">
        <f t="shared" si="68"/>
        <v>622.80204723647989</v>
      </c>
      <c r="O600">
        <f t="shared" si="69"/>
        <v>0.12442943359403187</v>
      </c>
    </row>
    <row r="601" spans="1:15">
      <c r="A601">
        <v>48.4</v>
      </c>
      <c r="B601">
        <v>3.6312000000000002</v>
      </c>
      <c r="C601">
        <v>10746.085639999999</v>
      </c>
      <c r="D601">
        <v>3.3744499999999999</v>
      </c>
      <c r="E601">
        <v>3.3744499999999999</v>
      </c>
      <c r="F601" s="3">
        <v>547.29366000000005</v>
      </c>
      <c r="G601">
        <v>1.4757800000000001</v>
      </c>
      <c r="H601">
        <v>2394111074.5095201</v>
      </c>
      <c r="I601">
        <f t="shared" si="63"/>
        <v>0.13497799999999999</v>
      </c>
      <c r="J601" s="3">
        <f t="shared" si="64"/>
        <v>0.13309199999999999</v>
      </c>
      <c r="K601" s="5">
        <f t="shared" si="65"/>
        <v>18396.907883999997</v>
      </c>
      <c r="L601">
        <f t="shared" si="66"/>
        <v>0.13509199999999999</v>
      </c>
      <c r="M601">
        <f t="shared" si="67"/>
        <v>0.12661326748559634</v>
      </c>
      <c r="N601">
        <f t="shared" si="68"/>
        <v>620.13406779672005</v>
      </c>
      <c r="O601">
        <f t="shared" si="69"/>
        <v>0.12472904375058998</v>
      </c>
    </row>
    <row r="602" spans="1:15">
      <c r="A602">
        <v>48.450800000000001</v>
      </c>
      <c r="B602">
        <v>3.6360700000000001</v>
      </c>
      <c r="C602">
        <v>10728.27578</v>
      </c>
      <c r="D602">
        <v>3.3784299999999998</v>
      </c>
      <c r="E602">
        <v>3.3784299999999998</v>
      </c>
      <c r="F602" s="3">
        <v>546.38661000000002</v>
      </c>
      <c r="G602">
        <v>1.4766900000000001</v>
      </c>
      <c r="H602">
        <v>2392316274.5317502</v>
      </c>
      <c r="I602">
        <f t="shared" si="63"/>
        <v>0.13513719999999999</v>
      </c>
      <c r="J602" s="3">
        <f t="shared" si="64"/>
        <v>0.13325119999999999</v>
      </c>
      <c r="K602" s="5">
        <f t="shared" si="65"/>
        <v>18418.913622399999</v>
      </c>
      <c r="L602">
        <f t="shared" si="66"/>
        <v>0.13525119999999999</v>
      </c>
      <c r="M602">
        <f t="shared" si="67"/>
        <v>0.12675352468510839</v>
      </c>
      <c r="N602">
        <f t="shared" si="68"/>
        <v>619.19328144643202</v>
      </c>
      <c r="O602">
        <f t="shared" si="69"/>
        <v>0.12486930095010203</v>
      </c>
    </row>
    <row r="603" spans="1:15">
      <c r="A603">
        <v>48.5</v>
      </c>
      <c r="B603">
        <v>3.6387900000000002</v>
      </c>
      <c r="C603">
        <v>10693.836209999999</v>
      </c>
      <c r="D603">
        <v>3.3824100000000001</v>
      </c>
      <c r="E603">
        <v>3.3824100000000001</v>
      </c>
      <c r="F603" s="3">
        <v>544.63261999999997</v>
      </c>
      <c r="G603">
        <v>1.4776</v>
      </c>
      <c r="H603">
        <v>2386803418.9576402</v>
      </c>
      <c r="I603">
        <f t="shared" si="63"/>
        <v>0.13529640000000001</v>
      </c>
      <c r="J603" s="3">
        <f t="shared" si="64"/>
        <v>0.13341040000000001</v>
      </c>
      <c r="K603" s="5">
        <f t="shared" si="65"/>
        <v>18440.919360800002</v>
      </c>
      <c r="L603">
        <f t="shared" si="66"/>
        <v>0.13541040000000001</v>
      </c>
      <c r="M603">
        <f t="shared" si="67"/>
        <v>0.12689376221529738</v>
      </c>
      <c r="N603">
        <f t="shared" si="68"/>
        <v>617.29227568724798</v>
      </c>
      <c r="O603">
        <f t="shared" si="69"/>
        <v>0.12500953848029103</v>
      </c>
    </row>
    <row r="604" spans="1:15">
      <c r="A604">
        <v>48.6</v>
      </c>
      <c r="B604">
        <v>3.6464099999999999</v>
      </c>
      <c r="C604">
        <v>10630.440710000001</v>
      </c>
      <c r="D604">
        <v>3.3912300000000002</v>
      </c>
      <c r="E604">
        <v>3.3912300000000002</v>
      </c>
      <c r="F604" s="3">
        <v>541.40391</v>
      </c>
      <c r="G604">
        <v>1.4796100000000001</v>
      </c>
      <c r="H604">
        <v>2377431505.0220299</v>
      </c>
      <c r="I604">
        <f t="shared" si="63"/>
        <v>0.1356492</v>
      </c>
      <c r="J604" s="3">
        <f t="shared" si="64"/>
        <v>0.1337632</v>
      </c>
      <c r="K604" s="5">
        <f t="shared" si="65"/>
        <v>18489.6858464</v>
      </c>
      <c r="L604">
        <f t="shared" si="66"/>
        <v>0.1357632</v>
      </c>
      <c r="M604">
        <f t="shared" si="67"/>
        <v>0.12720446979265035</v>
      </c>
      <c r="N604">
        <f t="shared" si="68"/>
        <v>613.82382949411203</v>
      </c>
      <c r="O604">
        <f t="shared" si="69"/>
        <v>0.125320246057644</v>
      </c>
    </row>
    <row r="605" spans="1:15">
      <c r="A605">
        <v>48.7</v>
      </c>
      <c r="B605">
        <v>3.6539600000000001</v>
      </c>
      <c r="C605">
        <v>10581.19535</v>
      </c>
      <c r="D605">
        <v>3.3998599999999999</v>
      </c>
      <c r="E605">
        <v>3.3998599999999999</v>
      </c>
      <c r="F605" s="3">
        <v>538.89585999999997</v>
      </c>
      <c r="G605">
        <v>1.4815700000000001</v>
      </c>
      <c r="H605">
        <v>2371065953.7869</v>
      </c>
      <c r="I605">
        <f t="shared" si="63"/>
        <v>0.13599439999999999</v>
      </c>
      <c r="J605" s="3">
        <f t="shared" si="64"/>
        <v>0.13410839999999999</v>
      </c>
      <c r="K605" s="5">
        <f t="shared" si="65"/>
        <v>18537.401806799997</v>
      </c>
      <c r="L605">
        <f t="shared" si="66"/>
        <v>0.13610839999999999</v>
      </c>
      <c r="M605">
        <f t="shared" si="67"/>
        <v>0.12750839070934439</v>
      </c>
      <c r="N605">
        <f t="shared" si="68"/>
        <v>611.16632155122386</v>
      </c>
      <c r="O605">
        <f t="shared" si="69"/>
        <v>0.12562416697433804</v>
      </c>
    </row>
    <row r="606" spans="1:15">
      <c r="A606">
        <v>48.8</v>
      </c>
      <c r="B606">
        <v>3.6608499999999999</v>
      </c>
      <c r="C606">
        <v>10530.99632</v>
      </c>
      <c r="D606">
        <v>3.4075600000000001</v>
      </c>
      <c r="E606">
        <v>3.4075600000000001</v>
      </c>
      <c r="F606" s="3">
        <v>536.33924999999999</v>
      </c>
      <c r="G606">
        <v>1.48332</v>
      </c>
      <c r="H606">
        <v>2363946710.70327</v>
      </c>
      <c r="I606">
        <f t="shared" si="63"/>
        <v>0.13630240000000002</v>
      </c>
      <c r="J606" s="3">
        <f t="shared" si="64"/>
        <v>0.13441640000000002</v>
      </c>
      <c r="K606" s="5">
        <f t="shared" si="65"/>
        <v>18579.975722800002</v>
      </c>
      <c r="L606">
        <f t="shared" si="66"/>
        <v>0.13641640000000002</v>
      </c>
      <c r="M606">
        <f t="shared" si="67"/>
        <v>0.1277794820578744</v>
      </c>
      <c r="N606">
        <f t="shared" si="68"/>
        <v>608.43204116370009</v>
      </c>
      <c r="O606">
        <f t="shared" si="69"/>
        <v>0.12589525832286805</v>
      </c>
    </row>
    <row r="607" spans="1:15">
      <c r="A607">
        <v>48.9</v>
      </c>
      <c r="B607">
        <v>3.6692800000000001</v>
      </c>
      <c r="C607">
        <v>10469.3532</v>
      </c>
      <c r="D607">
        <v>3.4165100000000002</v>
      </c>
      <c r="E607">
        <v>3.4165100000000002</v>
      </c>
      <c r="F607" s="3">
        <v>533.19979000000001</v>
      </c>
      <c r="G607">
        <v>1.4853499999999999</v>
      </c>
      <c r="H607">
        <v>2354882896.5371599</v>
      </c>
      <c r="I607">
        <f t="shared" si="63"/>
        <v>0.13666040000000002</v>
      </c>
      <c r="J607" s="3">
        <f t="shared" si="64"/>
        <v>0.13477440000000002</v>
      </c>
      <c r="K607" s="5">
        <f t="shared" si="65"/>
        <v>18629.460988800001</v>
      </c>
      <c r="L607">
        <f t="shared" si="66"/>
        <v>0.13677440000000002</v>
      </c>
      <c r="M607">
        <f t="shared" si="67"/>
        <v>0.12809448941563709</v>
      </c>
      <c r="N607">
        <f t="shared" si="68"/>
        <v>605.06147177737603</v>
      </c>
      <c r="O607">
        <f t="shared" si="69"/>
        <v>0.12621026568063073</v>
      </c>
    </row>
    <row r="608" spans="1:15">
      <c r="A608">
        <v>48.900799999999997</v>
      </c>
      <c r="B608">
        <v>3.6684999999999999</v>
      </c>
      <c r="C608">
        <v>10471.534729999999</v>
      </c>
      <c r="D608">
        <v>3.4161299999999999</v>
      </c>
      <c r="E608">
        <v>3.4161299999999999</v>
      </c>
      <c r="F608" s="3">
        <v>533.31088999999997</v>
      </c>
      <c r="G608">
        <v>1.48526</v>
      </c>
      <c r="H608">
        <v>2355172532.5618501</v>
      </c>
      <c r="I608">
        <f t="shared" si="63"/>
        <v>0.13664519999999999</v>
      </c>
      <c r="J608" s="3">
        <f t="shared" si="64"/>
        <v>0.1347592</v>
      </c>
      <c r="K608" s="5">
        <f t="shared" si="65"/>
        <v>18627.359938400001</v>
      </c>
      <c r="L608">
        <f t="shared" si="66"/>
        <v>0.1367592</v>
      </c>
      <c r="M608">
        <f t="shared" si="67"/>
        <v>0.12808111681848144</v>
      </c>
      <c r="N608">
        <f t="shared" si="68"/>
        <v>605.17943888768798</v>
      </c>
      <c r="O608">
        <f t="shared" si="69"/>
        <v>0.12619689308347509</v>
      </c>
    </row>
    <row r="609" spans="1:15">
      <c r="A609">
        <v>49</v>
      </c>
      <c r="B609">
        <v>3.6768000000000001</v>
      </c>
      <c r="C609">
        <v>10413.09834</v>
      </c>
      <c r="D609">
        <v>3.42483</v>
      </c>
      <c r="E609">
        <v>3.42483</v>
      </c>
      <c r="F609" s="3">
        <v>530.33474999999999</v>
      </c>
      <c r="G609">
        <v>1.4872300000000001</v>
      </c>
      <c r="H609">
        <v>2346639872.36098</v>
      </c>
      <c r="I609">
        <f t="shared" si="63"/>
        <v>0.13699320000000001</v>
      </c>
      <c r="J609" s="3">
        <f t="shared" si="64"/>
        <v>0.13510720000000001</v>
      </c>
      <c r="K609" s="5">
        <f t="shared" si="65"/>
        <v>18675.462934400002</v>
      </c>
      <c r="L609">
        <f t="shared" si="66"/>
        <v>0.13710720000000001</v>
      </c>
      <c r="M609">
        <f t="shared" si="67"/>
        <v>0.12838723409967934</v>
      </c>
      <c r="N609">
        <f t="shared" si="68"/>
        <v>601.98679313519995</v>
      </c>
      <c r="O609">
        <f t="shared" si="69"/>
        <v>0.12650301036467299</v>
      </c>
    </row>
    <row r="610" spans="1:15">
      <c r="A610">
        <v>49.1</v>
      </c>
      <c r="B610">
        <v>3.6837300000000002</v>
      </c>
      <c r="C610">
        <v>10357.54681</v>
      </c>
      <c r="D610">
        <v>3.43371</v>
      </c>
      <c r="E610">
        <v>3.43371</v>
      </c>
      <c r="F610" s="3">
        <v>527.50554</v>
      </c>
      <c r="G610">
        <v>1.4892399999999999</v>
      </c>
      <c r="H610">
        <v>2338806689.5074301</v>
      </c>
      <c r="I610">
        <f t="shared" si="63"/>
        <v>0.13734840000000001</v>
      </c>
      <c r="J610" s="3">
        <f t="shared" si="64"/>
        <v>0.13546240000000001</v>
      </c>
      <c r="K610" s="5">
        <f t="shared" si="65"/>
        <v>18724.561164800001</v>
      </c>
      <c r="L610">
        <f t="shared" si="66"/>
        <v>0.13746240000000001</v>
      </c>
      <c r="M610">
        <f t="shared" si="67"/>
        <v>0.12869958823582839</v>
      </c>
      <c r="N610">
        <f t="shared" si="68"/>
        <v>598.96270646169603</v>
      </c>
      <c r="O610">
        <f t="shared" si="69"/>
        <v>0.12681536450082204</v>
      </c>
    </row>
    <row r="611" spans="1:15">
      <c r="A611">
        <v>49.2</v>
      </c>
      <c r="B611">
        <v>3.6927699999999999</v>
      </c>
      <c r="C611">
        <v>10300.25482</v>
      </c>
      <c r="D611">
        <v>3.4420199999999999</v>
      </c>
      <c r="E611">
        <v>3.4420199999999999</v>
      </c>
      <c r="F611" s="3">
        <v>524.58767999999998</v>
      </c>
      <c r="G611">
        <v>1.4911099999999999</v>
      </c>
      <c r="H611">
        <v>2330228497.5585599</v>
      </c>
      <c r="I611">
        <f t="shared" si="63"/>
        <v>0.13768079999999999</v>
      </c>
      <c r="J611" s="3">
        <f t="shared" si="64"/>
        <v>0.13579479999999999</v>
      </c>
      <c r="K611" s="5">
        <f t="shared" si="65"/>
        <v>18770.507819599999</v>
      </c>
      <c r="L611">
        <f t="shared" si="66"/>
        <v>0.1377948</v>
      </c>
      <c r="M611">
        <f t="shared" si="67"/>
        <v>0.12899180426748663</v>
      </c>
      <c r="N611">
        <f t="shared" si="68"/>
        <v>595.82395908806393</v>
      </c>
      <c r="O611">
        <f t="shared" si="69"/>
        <v>0.12710758053248028</v>
      </c>
    </row>
    <row r="612" spans="1:15">
      <c r="A612">
        <v>49.3</v>
      </c>
      <c r="B612">
        <v>3.6998199999999999</v>
      </c>
      <c r="C612">
        <v>10236.48977</v>
      </c>
      <c r="D612">
        <v>3.4500899999999999</v>
      </c>
      <c r="E612">
        <v>3.4500899999999999</v>
      </c>
      <c r="F612" s="3">
        <v>521.34014999999999</v>
      </c>
      <c r="G612">
        <v>1.49292</v>
      </c>
      <c r="H612">
        <v>2320011155.2844501</v>
      </c>
      <c r="I612">
        <f t="shared" si="63"/>
        <v>0.1380036</v>
      </c>
      <c r="J612" s="3">
        <f t="shared" si="64"/>
        <v>0.13611760000000001</v>
      </c>
      <c r="K612" s="5">
        <f t="shared" si="65"/>
        <v>18815.127495200002</v>
      </c>
      <c r="L612">
        <f t="shared" si="66"/>
        <v>0.13811760000000001</v>
      </c>
      <c r="M612">
        <f t="shared" si="67"/>
        <v>0.12927549914377523</v>
      </c>
      <c r="N612">
        <f t="shared" si="68"/>
        <v>592.30372000163993</v>
      </c>
      <c r="O612">
        <f t="shared" si="69"/>
        <v>0.12739127540876888</v>
      </c>
    </row>
    <row r="613" spans="1:15">
      <c r="A613">
        <v>49.331800000000001</v>
      </c>
      <c r="B613">
        <v>3.70173</v>
      </c>
      <c r="C613">
        <v>10227.930549999999</v>
      </c>
      <c r="D613">
        <v>3.4533700000000001</v>
      </c>
      <c r="E613">
        <v>3.4533700000000001</v>
      </c>
      <c r="F613" s="3">
        <v>520.90422999999998</v>
      </c>
      <c r="G613">
        <v>1.49366</v>
      </c>
      <c r="H613">
        <v>2319781266.8337102</v>
      </c>
      <c r="I613">
        <f t="shared" si="63"/>
        <v>0.1381348</v>
      </c>
      <c r="J613" s="3">
        <f t="shared" si="64"/>
        <v>0.1362488</v>
      </c>
      <c r="K613" s="5">
        <f t="shared" si="65"/>
        <v>18833.262877600002</v>
      </c>
      <c r="L613">
        <f t="shared" si="66"/>
        <v>0.13824880000000001</v>
      </c>
      <c r="M613">
        <f t="shared" si="67"/>
        <v>0.12939078211615099</v>
      </c>
      <c r="N613">
        <f t="shared" si="68"/>
        <v>591.87680625242399</v>
      </c>
      <c r="O613">
        <f t="shared" si="69"/>
        <v>0.12750655838114464</v>
      </c>
    </row>
    <row r="614" spans="1:15">
      <c r="A614">
        <v>49.4</v>
      </c>
      <c r="B614">
        <v>3.70594</v>
      </c>
      <c r="C614">
        <v>10178.422930000001</v>
      </c>
      <c r="D614">
        <v>3.4585300000000001</v>
      </c>
      <c r="E614">
        <v>3.4585300000000001</v>
      </c>
      <c r="F614" s="3">
        <v>518.38283000000001</v>
      </c>
      <c r="G614">
        <v>1.49482</v>
      </c>
      <c r="H614">
        <v>2311226743.7463799</v>
      </c>
      <c r="I614">
        <f t="shared" si="63"/>
        <v>0.1383412</v>
      </c>
      <c r="J614" s="3">
        <f t="shared" si="64"/>
        <v>0.1364552</v>
      </c>
      <c r="K614" s="5">
        <f t="shared" si="65"/>
        <v>18861.792930399999</v>
      </c>
      <c r="L614">
        <f t="shared" si="66"/>
        <v>0.1384552</v>
      </c>
      <c r="M614">
        <f t="shared" si="67"/>
        <v>0.1295721150189055</v>
      </c>
      <c r="N614">
        <f t="shared" si="68"/>
        <v>589.1188627442159</v>
      </c>
      <c r="O614">
        <f t="shared" si="69"/>
        <v>0.12768789128389915</v>
      </c>
    </row>
    <row r="615" spans="1:15">
      <c r="A615">
        <v>49.5</v>
      </c>
      <c r="B615">
        <v>3.7145999999999999</v>
      </c>
      <c r="C615">
        <v>10123.74163</v>
      </c>
      <c r="D615">
        <v>3.4667400000000002</v>
      </c>
      <c r="E615">
        <v>3.4667400000000002</v>
      </c>
      <c r="F615" s="3">
        <v>515.59793999999999</v>
      </c>
      <c r="G615">
        <v>1.4966600000000001</v>
      </c>
      <c r="H615">
        <v>2303044300.4401598</v>
      </c>
      <c r="I615">
        <f t="shared" si="63"/>
        <v>0.1386696</v>
      </c>
      <c r="J615" s="3">
        <f t="shared" si="64"/>
        <v>0.13678360000000001</v>
      </c>
      <c r="K615" s="5">
        <f t="shared" si="65"/>
        <v>18907.186677199999</v>
      </c>
      <c r="L615">
        <f t="shared" si="66"/>
        <v>0.13878360000000001</v>
      </c>
      <c r="M615">
        <f t="shared" si="67"/>
        <v>0.12986056336730781</v>
      </c>
      <c r="N615">
        <f t="shared" si="68"/>
        <v>586.12328238578402</v>
      </c>
      <c r="O615">
        <f t="shared" si="69"/>
        <v>0.12797633963230146</v>
      </c>
    </row>
    <row r="616" spans="1:15">
      <c r="A616">
        <v>49.6</v>
      </c>
      <c r="B616">
        <v>3.7223299999999999</v>
      </c>
      <c r="C616">
        <v>10057.652</v>
      </c>
      <c r="D616">
        <v>3.4749699999999999</v>
      </c>
      <c r="E616">
        <v>3.4749699999999999</v>
      </c>
      <c r="F616" s="3">
        <v>512.23202000000003</v>
      </c>
      <c r="G616">
        <v>1.4984999999999999</v>
      </c>
      <c r="H616">
        <v>2292224468.2476201</v>
      </c>
      <c r="I616">
        <f t="shared" si="63"/>
        <v>0.13899880000000001</v>
      </c>
      <c r="J616" s="3">
        <f t="shared" si="64"/>
        <v>0.13711280000000001</v>
      </c>
      <c r="K616" s="5">
        <f t="shared" si="65"/>
        <v>18952.691005600002</v>
      </c>
      <c r="L616">
        <f t="shared" si="66"/>
        <v>0.13911280000000001</v>
      </c>
      <c r="M616">
        <f t="shared" si="67"/>
        <v>0.13014963090873943</v>
      </c>
      <c r="N616">
        <f t="shared" si="68"/>
        <v>582.46558651185603</v>
      </c>
      <c r="O616">
        <f t="shared" si="69"/>
        <v>0.12826540717373308</v>
      </c>
    </row>
    <row r="617" spans="1:15">
      <c r="A617">
        <v>49.7</v>
      </c>
      <c r="B617">
        <v>3.7294</v>
      </c>
      <c r="C617">
        <v>9993.7558200000003</v>
      </c>
      <c r="D617">
        <v>3.4834700000000001</v>
      </c>
      <c r="E617">
        <v>3.4834700000000001</v>
      </c>
      <c r="F617" s="3">
        <v>508.97780999999998</v>
      </c>
      <c r="G617">
        <v>1.5004</v>
      </c>
      <c r="H617">
        <v>2281985829.0735302</v>
      </c>
      <c r="I617">
        <f t="shared" si="63"/>
        <v>0.13933880000000001</v>
      </c>
      <c r="J617" s="3">
        <f t="shared" si="64"/>
        <v>0.13745280000000001</v>
      </c>
      <c r="K617" s="5">
        <f t="shared" si="65"/>
        <v>18999.688185600004</v>
      </c>
      <c r="L617">
        <f t="shared" si="66"/>
        <v>0.13945280000000002</v>
      </c>
      <c r="M617">
        <f t="shared" si="67"/>
        <v>0.13044809414133846</v>
      </c>
      <c r="N617">
        <f t="shared" si="68"/>
        <v>578.93823512236793</v>
      </c>
      <c r="O617">
        <f t="shared" si="69"/>
        <v>0.1285638704063321</v>
      </c>
    </row>
    <row r="618" spans="1:15">
      <c r="A618">
        <v>49.733800000000002</v>
      </c>
      <c r="B618">
        <v>3.73272</v>
      </c>
      <c r="C618">
        <v>9974.3485500000006</v>
      </c>
      <c r="D618">
        <v>3.48698</v>
      </c>
      <c r="E618">
        <v>3.48698</v>
      </c>
      <c r="F618" s="3">
        <v>507.98941000000002</v>
      </c>
      <c r="G618">
        <v>1.50118</v>
      </c>
      <c r="H618">
        <v>2279336998.2240901</v>
      </c>
      <c r="I618">
        <f t="shared" si="63"/>
        <v>0.1394792</v>
      </c>
      <c r="J618" s="3">
        <f t="shared" si="64"/>
        <v>0.1375932</v>
      </c>
      <c r="K618" s="5">
        <f t="shared" si="65"/>
        <v>19019.0952564</v>
      </c>
      <c r="L618">
        <f t="shared" si="66"/>
        <v>0.1395932</v>
      </c>
      <c r="M618">
        <f t="shared" si="67"/>
        <v>0.13057131591699378</v>
      </c>
      <c r="N618">
        <f t="shared" si="68"/>
        <v>577.88529848801204</v>
      </c>
      <c r="O618">
        <f t="shared" si="69"/>
        <v>0.12868709218198743</v>
      </c>
    </row>
    <row r="619" spans="1:15">
      <c r="A619">
        <v>49.8</v>
      </c>
      <c r="B619">
        <v>3.73584</v>
      </c>
      <c r="C619">
        <v>9927.5231399999993</v>
      </c>
      <c r="D619">
        <v>3.4927700000000002</v>
      </c>
      <c r="E619">
        <v>3.4927700000000002</v>
      </c>
      <c r="F619" s="3">
        <v>505.60460999999998</v>
      </c>
      <c r="G619">
        <v>1.50247</v>
      </c>
      <c r="H619">
        <v>2271567224.2543101</v>
      </c>
      <c r="I619">
        <f t="shared" si="63"/>
        <v>0.1397108</v>
      </c>
      <c r="J619" s="3">
        <f t="shared" si="64"/>
        <v>0.1378248</v>
      </c>
      <c r="K619" s="5">
        <f t="shared" si="65"/>
        <v>19051.108629599999</v>
      </c>
      <c r="L619">
        <f t="shared" si="66"/>
        <v>0.1398248</v>
      </c>
      <c r="M619">
        <f t="shared" si="67"/>
        <v>0.13077454601259542</v>
      </c>
      <c r="N619">
        <f t="shared" si="68"/>
        <v>575.289464252328</v>
      </c>
      <c r="O619">
        <f t="shared" si="69"/>
        <v>0.12889032227758906</v>
      </c>
    </row>
    <row r="620" spans="1:15">
      <c r="A620">
        <v>49.9</v>
      </c>
      <c r="B620">
        <v>3.7439200000000001</v>
      </c>
      <c r="C620">
        <v>9847.2237600000008</v>
      </c>
      <c r="D620">
        <v>3.5011899999999998</v>
      </c>
      <c r="E620">
        <v>3.5011899999999998</v>
      </c>
      <c r="F620" s="3">
        <v>501.51499999999999</v>
      </c>
      <c r="G620">
        <v>1.50434</v>
      </c>
      <c r="H620">
        <v>2257413604.9159198</v>
      </c>
      <c r="I620">
        <f t="shared" si="63"/>
        <v>0.14004759999999999</v>
      </c>
      <c r="J620" s="3">
        <f t="shared" si="64"/>
        <v>0.1381616</v>
      </c>
      <c r="K620" s="5">
        <f t="shared" si="65"/>
        <v>19097.663483199998</v>
      </c>
      <c r="L620">
        <f t="shared" si="66"/>
        <v>0.1401616</v>
      </c>
      <c r="M620">
        <f t="shared" si="67"/>
        <v>0.13107001592067885</v>
      </c>
      <c r="N620">
        <f t="shared" si="68"/>
        <v>570.80511482400004</v>
      </c>
      <c r="O620">
        <f t="shared" si="69"/>
        <v>0.1291857921856725</v>
      </c>
    </row>
    <row r="621" spans="1:15">
      <c r="A621">
        <v>50</v>
      </c>
      <c r="B621">
        <v>3.7520699999999998</v>
      </c>
      <c r="C621">
        <v>9766.7932500000006</v>
      </c>
      <c r="D621">
        <v>3.5102099999999998</v>
      </c>
      <c r="E621">
        <v>3.5102099999999998</v>
      </c>
      <c r="F621" s="3">
        <v>497.4187</v>
      </c>
      <c r="G621">
        <v>1.50634</v>
      </c>
      <c r="H621">
        <v>2243463457.31741</v>
      </c>
      <c r="I621">
        <f t="shared" si="63"/>
        <v>0.14040839999999999</v>
      </c>
      <c r="J621" s="3">
        <f t="shared" si="64"/>
        <v>0.13852239999999999</v>
      </c>
      <c r="K621" s="5">
        <f t="shared" si="65"/>
        <v>19147.535784799999</v>
      </c>
      <c r="L621">
        <f t="shared" si="66"/>
        <v>0.14052239999999999</v>
      </c>
      <c r="M621">
        <f t="shared" si="67"/>
        <v>0.13138644386580089</v>
      </c>
      <c r="N621">
        <f t="shared" si="68"/>
        <v>566.32233212888002</v>
      </c>
      <c r="O621">
        <f t="shared" si="69"/>
        <v>0.12950222013079454</v>
      </c>
    </row>
    <row r="622" spans="1:15">
      <c r="A622">
        <v>50.043799999999997</v>
      </c>
      <c r="B622">
        <v>3.7557700000000001</v>
      </c>
      <c r="C622">
        <v>9724.0209599999998</v>
      </c>
      <c r="D622">
        <v>3.5143599999999999</v>
      </c>
      <c r="E622">
        <v>3.5143599999999999</v>
      </c>
      <c r="F622" s="3">
        <v>495.24032999999997</v>
      </c>
      <c r="G622">
        <v>1.50726</v>
      </c>
      <c r="H622">
        <v>2235692283.8167801</v>
      </c>
      <c r="I622">
        <f t="shared" si="63"/>
        <v>0.14057439999999999</v>
      </c>
      <c r="J622" s="3">
        <f t="shared" si="64"/>
        <v>0.13868839999999999</v>
      </c>
      <c r="K622" s="5">
        <f t="shared" si="65"/>
        <v>19170.4814668</v>
      </c>
      <c r="L622">
        <f t="shared" si="66"/>
        <v>0.14068839999999999</v>
      </c>
      <c r="M622">
        <f t="shared" si="67"/>
        <v>0.13153199516087682</v>
      </c>
      <c r="N622">
        <f t="shared" si="68"/>
        <v>563.9244189831719</v>
      </c>
      <c r="O622">
        <f t="shared" si="69"/>
        <v>0.12964777142587047</v>
      </c>
    </row>
    <row r="623" spans="1:15">
      <c r="A623">
        <v>50.1</v>
      </c>
      <c r="B623">
        <v>3.76057</v>
      </c>
      <c r="C623">
        <v>9620.3923200000008</v>
      </c>
      <c r="D623">
        <v>3.51979</v>
      </c>
      <c r="E623">
        <v>3.51979</v>
      </c>
      <c r="F623" s="3">
        <v>489.96257000000003</v>
      </c>
      <c r="G623">
        <v>1.5084599999999999</v>
      </c>
      <c r="H623">
        <v>2214526328.2772698</v>
      </c>
      <c r="I623">
        <f t="shared" si="63"/>
        <v>0.14079159999999999</v>
      </c>
      <c r="J623" s="3">
        <f t="shared" si="64"/>
        <v>0.13890559999999999</v>
      </c>
      <c r="K623" s="5">
        <f t="shared" si="65"/>
        <v>19200.504371199997</v>
      </c>
      <c r="L623">
        <f t="shared" si="66"/>
        <v>0.14090559999999999</v>
      </c>
      <c r="M623">
        <f t="shared" si="67"/>
        <v>0.13172240739692861</v>
      </c>
      <c r="N623">
        <f t="shared" si="68"/>
        <v>558.02111476339201</v>
      </c>
      <c r="O623">
        <f t="shared" si="69"/>
        <v>0.12983818366192226</v>
      </c>
    </row>
    <row r="624" spans="1:15">
      <c r="A624">
        <v>50.2</v>
      </c>
      <c r="B624">
        <v>3.7683399999999998</v>
      </c>
      <c r="C624">
        <v>9489.5601299999998</v>
      </c>
      <c r="D624">
        <v>3.5293299999999999</v>
      </c>
      <c r="E624">
        <v>3.5293299999999999</v>
      </c>
      <c r="F624" s="3">
        <v>483.29933999999997</v>
      </c>
      <c r="G624">
        <v>1.51057</v>
      </c>
      <c r="H624">
        <v>2189021935.6492801</v>
      </c>
      <c r="I624">
        <f t="shared" si="63"/>
        <v>0.1411732</v>
      </c>
      <c r="J624" s="3">
        <f t="shared" si="64"/>
        <v>0.1392872</v>
      </c>
      <c r="K624" s="5">
        <f t="shared" si="65"/>
        <v>19253.251794399999</v>
      </c>
      <c r="L624">
        <f t="shared" si="66"/>
        <v>0.1412872</v>
      </c>
      <c r="M624">
        <f t="shared" si="67"/>
        <v>0.13205685602957809</v>
      </c>
      <c r="N624">
        <f t="shared" si="68"/>
        <v>550.61675183044804</v>
      </c>
      <c r="O624">
        <f t="shared" si="69"/>
        <v>0.13017263229457174</v>
      </c>
    </row>
    <row r="625" spans="1:15">
      <c r="A625">
        <v>50.211799999999997</v>
      </c>
      <c r="B625">
        <v>3.7686500000000001</v>
      </c>
      <c r="C625">
        <v>9474.5516800000005</v>
      </c>
      <c r="D625">
        <v>3.53105</v>
      </c>
      <c r="E625">
        <v>3.53105</v>
      </c>
      <c r="F625" s="3">
        <v>482.53496000000001</v>
      </c>
      <c r="G625">
        <v>1.51095</v>
      </c>
      <c r="H625">
        <v>2186388878.7958598</v>
      </c>
      <c r="I625">
        <f t="shared" si="63"/>
        <v>0.14124200000000001</v>
      </c>
      <c r="J625" s="3">
        <f t="shared" si="64"/>
        <v>0.13935600000000001</v>
      </c>
      <c r="K625" s="5">
        <f t="shared" si="65"/>
        <v>19262.761812000001</v>
      </c>
      <c r="L625">
        <f t="shared" si="66"/>
        <v>0.14135600000000001</v>
      </c>
      <c r="M625">
        <f t="shared" si="67"/>
        <v>0.1321171430448598</v>
      </c>
      <c r="N625">
        <f t="shared" si="68"/>
        <v>549.77910188576004</v>
      </c>
      <c r="O625">
        <f t="shared" si="69"/>
        <v>0.13023291930985345</v>
      </c>
    </row>
    <row r="626" spans="1:15">
      <c r="A626">
        <v>50.3</v>
      </c>
      <c r="B626">
        <v>3.7756599999999998</v>
      </c>
      <c r="C626">
        <v>9354.9370799999997</v>
      </c>
      <c r="D626">
        <v>3.5392899999999998</v>
      </c>
      <c r="E626">
        <v>3.5392899999999998</v>
      </c>
      <c r="F626" s="3">
        <v>476.44304</v>
      </c>
      <c r="G626">
        <v>1.5127699999999999</v>
      </c>
      <c r="H626">
        <v>2162714984.9703698</v>
      </c>
      <c r="I626">
        <f t="shared" si="63"/>
        <v>0.14157159999999999</v>
      </c>
      <c r="J626" s="3">
        <f t="shared" si="64"/>
        <v>0.13968559999999999</v>
      </c>
      <c r="K626" s="5">
        <f t="shared" si="65"/>
        <v>19308.321431199998</v>
      </c>
      <c r="L626">
        <f t="shared" si="66"/>
        <v>0.14168559999999999</v>
      </c>
      <c r="M626">
        <f t="shared" si="67"/>
        <v>0.13240590950594122</v>
      </c>
      <c r="N626">
        <f t="shared" si="68"/>
        <v>542.99527190822403</v>
      </c>
      <c r="O626">
        <f t="shared" si="69"/>
        <v>0.13052168577093487</v>
      </c>
    </row>
    <row r="627" spans="1:15">
      <c r="A627">
        <v>50.4</v>
      </c>
      <c r="B627">
        <v>3.78254</v>
      </c>
      <c r="C627">
        <v>9260.6425299999992</v>
      </c>
      <c r="D627">
        <v>3.5486399999999998</v>
      </c>
      <c r="E627">
        <v>3.5486399999999998</v>
      </c>
      <c r="F627" s="3">
        <v>471.64066000000003</v>
      </c>
      <c r="G627">
        <v>1.5148299999999999</v>
      </c>
      <c r="H627">
        <v>2145325627.57253</v>
      </c>
      <c r="I627">
        <f t="shared" si="63"/>
        <v>0.14194560000000001</v>
      </c>
      <c r="J627" s="3">
        <f t="shared" si="64"/>
        <v>0.14005960000000001</v>
      </c>
      <c r="K627" s="5">
        <f t="shared" si="65"/>
        <v>19360.0183292</v>
      </c>
      <c r="L627">
        <f t="shared" si="66"/>
        <v>0.14205960000000001</v>
      </c>
      <c r="M627">
        <f t="shared" si="67"/>
        <v>0.13273347437240601</v>
      </c>
      <c r="N627">
        <f t="shared" si="68"/>
        <v>537.69846218333601</v>
      </c>
      <c r="O627">
        <f t="shared" si="69"/>
        <v>0.13084925063739966</v>
      </c>
    </row>
    <row r="628" spans="1:15">
      <c r="A628">
        <v>50.430799999999998</v>
      </c>
      <c r="B628">
        <v>3.7863699999999998</v>
      </c>
      <c r="C628">
        <v>9224.0214300000007</v>
      </c>
      <c r="D628">
        <v>3.5514000000000001</v>
      </c>
      <c r="E628">
        <v>3.5514000000000001</v>
      </c>
      <c r="F628" s="3">
        <v>469.77555999999998</v>
      </c>
      <c r="G628">
        <v>1.5154399999999999</v>
      </c>
      <c r="H628">
        <v>2138138401.7650299</v>
      </c>
      <c r="I628">
        <f t="shared" si="63"/>
        <v>0.14205600000000002</v>
      </c>
      <c r="J628" s="3">
        <f t="shared" si="64"/>
        <v>0.14017000000000002</v>
      </c>
      <c r="K628" s="5">
        <f t="shared" si="65"/>
        <v>19375.278590000002</v>
      </c>
      <c r="L628">
        <f t="shared" si="66"/>
        <v>0.14217000000000002</v>
      </c>
      <c r="M628">
        <f t="shared" si="67"/>
        <v>0.13283014680913816</v>
      </c>
      <c r="N628">
        <f t="shared" si="68"/>
        <v>535.62400024519991</v>
      </c>
      <c r="O628">
        <f t="shared" si="69"/>
        <v>0.1309459230741318</v>
      </c>
    </row>
    <row r="629" spans="1:15">
      <c r="A629">
        <v>50.5</v>
      </c>
      <c r="B629">
        <v>3.7902499999999999</v>
      </c>
      <c r="C629">
        <v>9089.4222300000001</v>
      </c>
      <c r="D629">
        <v>3.5587200000000001</v>
      </c>
      <c r="E629">
        <v>3.5587200000000001</v>
      </c>
      <c r="F629" s="3">
        <v>462.92048</v>
      </c>
      <c r="G629">
        <v>1.5170399999999999</v>
      </c>
      <c r="H629">
        <v>2110323030.1827099</v>
      </c>
      <c r="I629">
        <f t="shared" si="63"/>
        <v>0.1423488</v>
      </c>
      <c r="J629" s="3">
        <f t="shared" si="64"/>
        <v>0.1404628</v>
      </c>
      <c r="K629" s="5">
        <f t="shared" si="65"/>
        <v>19415.751455599999</v>
      </c>
      <c r="L629">
        <f t="shared" si="66"/>
        <v>0.1424628</v>
      </c>
      <c r="M629">
        <f t="shared" si="67"/>
        <v>0.13308649367165867</v>
      </c>
      <c r="N629">
        <f t="shared" si="68"/>
        <v>527.943586798144</v>
      </c>
      <c r="O629">
        <f t="shared" si="69"/>
        <v>0.13120226993665232</v>
      </c>
    </row>
    <row r="630" spans="1:15">
      <c r="A630">
        <v>50.5518</v>
      </c>
      <c r="B630">
        <v>3.7941500000000001</v>
      </c>
      <c r="C630">
        <v>8974.7071300000007</v>
      </c>
      <c r="D630">
        <v>3.5653199999999998</v>
      </c>
      <c r="E630">
        <v>3.5653199999999998</v>
      </c>
      <c r="F630" s="3">
        <v>457.07808999999997</v>
      </c>
      <c r="G630">
        <v>1.5184899999999999</v>
      </c>
      <c r="H630">
        <v>2086709899.18468</v>
      </c>
      <c r="I630">
        <f t="shared" si="63"/>
        <v>0.14261279999999998</v>
      </c>
      <c r="J630" s="3">
        <f t="shared" si="64"/>
        <v>0.14072679999999999</v>
      </c>
      <c r="K630" s="5">
        <f t="shared" si="65"/>
        <v>19452.243383599998</v>
      </c>
      <c r="L630">
        <f t="shared" si="66"/>
        <v>0.14272679999999999</v>
      </c>
      <c r="M630">
        <f t="shared" si="67"/>
        <v>0.13331756976604445</v>
      </c>
      <c r="N630">
        <f t="shared" si="68"/>
        <v>521.40122695581192</v>
      </c>
      <c r="O630">
        <f t="shared" si="69"/>
        <v>0.1314333460310381</v>
      </c>
    </row>
    <row r="631" spans="1:15">
      <c r="A631">
        <v>50.6</v>
      </c>
      <c r="B631">
        <v>3.7982800000000001</v>
      </c>
      <c r="C631">
        <v>8861.3271700000005</v>
      </c>
      <c r="D631">
        <v>3.5707</v>
      </c>
      <c r="E631">
        <v>3.5707</v>
      </c>
      <c r="F631" s="3">
        <v>451.30369000000002</v>
      </c>
      <c r="G631">
        <v>1.5196700000000001</v>
      </c>
      <c r="H631">
        <v>2062774950.4172699</v>
      </c>
      <c r="I631">
        <f t="shared" si="63"/>
        <v>0.14282800000000001</v>
      </c>
      <c r="J631" s="3">
        <f t="shared" si="64"/>
        <v>0.14094200000000001</v>
      </c>
      <c r="K631" s="5">
        <f t="shared" si="65"/>
        <v>19481.989834</v>
      </c>
      <c r="L631">
        <f t="shared" si="66"/>
        <v>0.14294200000000001</v>
      </c>
      <c r="M631">
        <f t="shared" si="67"/>
        <v>0.13350589229939205</v>
      </c>
      <c r="N631">
        <f t="shared" si="68"/>
        <v>514.91133467598002</v>
      </c>
      <c r="O631">
        <f t="shared" si="69"/>
        <v>0.1316216685643857</v>
      </c>
    </row>
    <row r="632" spans="1:15">
      <c r="A632">
        <v>50.650799999999997</v>
      </c>
      <c r="B632">
        <v>3.8023799999999999</v>
      </c>
      <c r="C632">
        <v>8717.7276600000005</v>
      </c>
      <c r="D632">
        <v>3.5766100000000001</v>
      </c>
      <c r="E632">
        <v>3.5766100000000001</v>
      </c>
      <c r="F632" s="3">
        <v>443.99023</v>
      </c>
      <c r="G632">
        <v>1.5209600000000001</v>
      </c>
      <c r="H632">
        <v>2031969856.2516</v>
      </c>
      <c r="I632">
        <f t="shared" si="63"/>
        <v>0.14306440000000001</v>
      </c>
      <c r="J632" s="3">
        <f t="shared" si="64"/>
        <v>0.14117840000000001</v>
      </c>
      <c r="K632" s="5">
        <f t="shared" si="65"/>
        <v>19514.666696800003</v>
      </c>
      <c r="L632">
        <f t="shared" si="66"/>
        <v>0.14317840000000001</v>
      </c>
      <c r="M632">
        <f t="shared" si="67"/>
        <v>0.13371272618259905</v>
      </c>
      <c r="N632">
        <f t="shared" si="68"/>
        <v>506.67206028703202</v>
      </c>
      <c r="O632">
        <f t="shared" si="69"/>
        <v>0.1318285024475927</v>
      </c>
    </row>
    <row r="633" spans="1:15">
      <c r="A633">
        <v>50.7</v>
      </c>
      <c r="B633">
        <v>3.8068900000000001</v>
      </c>
      <c r="C633">
        <v>8548.6888899999994</v>
      </c>
      <c r="D633">
        <v>3.5831</v>
      </c>
      <c r="E633">
        <v>3.5831</v>
      </c>
      <c r="F633" s="3">
        <v>435.38116000000002</v>
      </c>
      <c r="G633">
        <v>1.5223800000000001</v>
      </c>
      <c r="H633">
        <v>1995394873.4642401</v>
      </c>
      <c r="I633">
        <f t="shared" si="63"/>
        <v>0.14332400000000001</v>
      </c>
      <c r="J633" s="3">
        <f t="shared" si="64"/>
        <v>0.14143800000000001</v>
      </c>
      <c r="K633" s="5">
        <f t="shared" si="65"/>
        <v>19550.550426000002</v>
      </c>
      <c r="L633">
        <f t="shared" si="66"/>
        <v>0.14343800000000001</v>
      </c>
      <c r="M633">
        <f t="shared" si="67"/>
        <v>0.13393980921111312</v>
      </c>
      <c r="N633">
        <f t="shared" si="68"/>
        <v>496.96060050808001</v>
      </c>
      <c r="O633">
        <f t="shared" si="69"/>
        <v>0.13205558547610677</v>
      </c>
    </row>
    <row r="634" spans="1:15">
      <c r="A634">
        <v>50.7258</v>
      </c>
      <c r="B634">
        <v>3.80952</v>
      </c>
      <c r="C634">
        <v>8459.9137300000002</v>
      </c>
      <c r="D634">
        <v>3.58616</v>
      </c>
      <c r="E634">
        <v>3.58616</v>
      </c>
      <c r="F634" s="3">
        <v>430.85987999999998</v>
      </c>
      <c r="G634">
        <v>1.5230399999999999</v>
      </c>
      <c r="H634">
        <v>1975990198.4314301</v>
      </c>
      <c r="I634">
        <f t="shared" si="63"/>
        <v>0.1434464</v>
      </c>
      <c r="J634" s="3">
        <f t="shared" si="64"/>
        <v>0.1415604</v>
      </c>
      <c r="K634" s="5">
        <f t="shared" si="65"/>
        <v>19567.4694108</v>
      </c>
      <c r="L634">
        <f t="shared" si="66"/>
        <v>0.1435604</v>
      </c>
      <c r="M634">
        <f t="shared" si="67"/>
        <v>0.13404685974851455</v>
      </c>
      <c r="N634">
        <f t="shared" si="68"/>
        <v>491.85257695675193</v>
      </c>
      <c r="O634">
        <f t="shared" si="69"/>
        <v>0.13216263601350819</v>
      </c>
    </row>
    <row r="635" spans="1:15">
      <c r="A635">
        <v>50.777799999999999</v>
      </c>
      <c r="B635">
        <v>3.8136999999999999</v>
      </c>
      <c r="C635">
        <v>8211.1358600000003</v>
      </c>
      <c r="D635">
        <v>3.5948500000000001</v>
      </c>
      <c r="E635">
        <v>3.5948500000000001</v>
      </c>
      <c r="F635" s="3">
        <v>418.18972000000002</v>
      </c>
      <c r="G635">
        <v>1.52494</v>
      </c>
      <c r="H635">
        <v>1921520869.4286201</v>
      </c>
      <c r="I635">
        <f t="shared" si="63"/>
        <v>0.14379400000000001</v>
      </c>
      <c r="J635" s="3">
        <f t="shared" si="64"/>
        <v>0.14190800000000001</v>
      </c>
      <c r="K635" s="5">
        <f t="shared" si="65"/>
        <v>19615.517115999999</v>
      </c>
      <c r="L635">
        <f t="shared" si="66"/>
        <v>0.14390800000000001</v>
      </c>
      <c r="M635">
        <f t="shared" si="67"/>
        <v>0.13435080681299982</v>
      </c>
      <c r="N635">
        <f t="shared" si="68"/>
        <v>477.53418678575997</v>
      </c>
      <c r="O635">
        <f t="shared" si="69"/>
        <v>0.13246658307799347</v>
      </c>
    </row>
    <row r="636" spans="1:15">
      <c r="A636">
        <v>50.794800000000002</v>
      </c>
      <c r="B636">
        <v>3.8145699999999998</v>
      </c>
      <c r="C636">
        <v>7922.4348099999997</v>
      </c>
      <c r="D636">
        <v>3.6016400000000002</v>
      </c>
      <c r="E636">
        <v>3.6016400000000002</v>
      </c>
      <c r="F636" s="3">
        <v>403.48630000000003</v>
      </c>
      <c r="G636">
        <v>1.52641</v>
      </c>
      <c r="H636">
        <v>1856697025.6008501</v>
      </c>
      <c r="I636">
        <f t="shared" si="63"/>
        <v>0.14406560000000002</v>
      </c>
      <c r="J636" s="3">
        <f t="shared" si="64"/>
        <v>0.14217960000000002</v>
      </c>
      <c r="K636" s="5">
        <f t="shared" si="65"/>
        <v>19653.059569200002</v>
      </c>
      <c r="L636">
        <f t="shared" si="66"/>
        <v>0.14417960000000002</v>
      </c>
      <c r="M636">
        <f t="shared" si="67"/>
        <v>0.13458823397092151</v>
      </c>
      <c r="N636">
        <f t="shared" si="68"/>
        <v>460.85382073948</v>
      </c>
      <c r="O636">
        <f t="shared" si="69"/>
        <v>0.13270401023591516</v>
      </c>
    </row>
    <row r="637" spans="1:15">
      <c r="A637">
        <v>50.8</v>
      </c>
      <c r="B637">
        <v>3.81663</v>
      </c>
      <c r="C637">
        <v>7668.5547800000004</v>
      </c>
      <c r="D637">
        <v>3.6067999999999998</v>
      </c>
      <c r="E637">
        <v>3.6067999999999998</v>
      </c>
      <c r="F637" s="3">
        <v>390.55628999999999</v>
      </c>
      <c r="G637">
        <v>1.5275300000000001</v>
      </c>
      <c r="H637">
        <v>1799215561.4593401</v>
      </c>
      <c r="I637">
        <f t="shared" si="63"/>
        <v>0.14427199999999998</v>
      </c>
      <c r="J637" s="3">
        <f t="shared" si="64"/>
        <v>0.14238599999999998</v>
      </c>
      <c r="K637" s="5">
        <f t="shared" si="65"/>
        <v>19681.589622</v>
      </c>
      <c r="L637">
        <f t="shared" si="66"/>
        <v>0.14438599999999999</v>
      </c>
      <c r="M637">
        <f t="shared" si="67"/>
        <v>0.134768626934407</v>
      </c>
      <c r="N637">
        <f t="shared" si="68"/>
        <v>446.16603790793994</v>
      </c>
      <c r="O637">
        <f t="shared" si="69"/>
        <v>0.13288440319940065</v>
      </c>
    </row>
    <row r="638" spans="1:15">
      <c r="A638">
        <v>50.800800000000002</v>
      </c>
      <c r="B638">
        <v>3.8160699999999999</v>
      </c>
      <c r="C638">
        <v>7621.4432699999998</v>
      </c>
      <c r="D638">
        <v>3.60704</v>
      </c>
      <c r="E638">
        <v>3.60704</v>
      </c>
      <c r="F638" s="3">
        <v>388.15692999999999</v>
      </c>
      <c r="G638">
        <v>1.52759</v>
      </c>
      <c r="H638">
        <v>1788254684.32411</v>
      </c>
      <c r="I638">
        <f t="shared" si="63"/>
        <v>0.14428160000000001</v>
      </c>
      <c r="J638" s="3">
        <f t="shared" si="64"/>
        <v>0.14239560000000001</v>
      </c>
      <c r="K638" s="5">
        <f t="shared" si="65"/>
        <v>19682.916601200002</v>
      </c>
      <c r="L638">
        <f t="shared" si="66"/>
        <v>0.14439560000000001</v>
      </c>
      <c r="M638">
        <f t="shared" si="67"/>
        <v>0.13477701651287274</v>
      </c>
      <c r="N638">
        <f t="shared" si="68"/>
        <v>443.428768941508</v>
      </c>
      <c r="O638">
        <f t="shared" si="69"/>
        <v>0.13289279277786639</v>
      </c>
    </row>
    <row r="639" spans="1:15">
      <c r="A639">
        <v>50.8048</v>
      </c>
      <c r="B639">
        <v>3.8170299999999999</v>
      </c>
      <c r="C639">
        <v>7380.5451400000002</v>
      </c>
      <c r="D639">
        <v>3.6125099999999999</v>
      </c>
      <c r="E639">
        <v>3.6125099999999999</v>
      </c>
      <c r="F639" s="3">
        <v>375.88808</v>
      </c>
      <c r="G639">
        <v>1.52877</v>
      </c>
      <c r="H639">
        <v>1733787263.9802101</v>
      </c>
      <c r="I639">
        <f t="shared" si="63"/>
        <v>0.1445004</v>
      </c>
      <c r="J639" s="3">
        <f t="shared" si="64"/>
        <v>0.1426144</v>
      </c>
      <c r="K639" s="5">
        <f t="shared" si="65"/>
        <v>19713.160668799999</v>
      </c>
      <c r="L639">
        <f t="shared" si="66"/>
        <v>0.1446144</v>
      </c>
      <c r="M639">
        <f t="shared" si="67"/>
        <v>0.13496820990802053</v>
      </c>
      <c r="N639">
        <f t="shared" si="68"/>
        <v>429.49513299635203</v>
      </c>
      <c r="O639">
        <f t="shared" si="69"/>
        <v>0.13308398617301417</v>
      </c>
    </row>
    <row r="640" spans="1:15">
      <c r="A640">
        <v>50.808799999999998</v>
      </c>
      <c r="B640">
        <v>3.81854</v>
      </c>
      <c r="C640">
        <v>7107.8062099999997</v>
      </c>
      <c r="D640">
        <v>3.6172800000000001</v>
      </c>
      <c r="E640">
        <v>3.6172800000000001</v>
      </c>
      <c r="F640" s="3">
        <v>361.99759999999998</v>
      </c>
      <c r="G640">
        <v>1.5298099999999999</v>
      </c>
      <c r="H640">
        <v>1671445053.4679401</v>
      </c>
      <c r="I640">
        <f t="shared" si="63"/>
        <v>0.14469119999999999</v>
      </c>
      <c r="J640" s="3">
        <f t="shared" si="64"/>
        <v>0.14280519999999999</v>
      </c>
      <c r="K640" s="5">
        <f t="shared" si="65"/>
        <v>19739.5343804</v>
      </c>
      <c r="L640">
        <f t="shared" si="66"/>
        <v>0.1448052</v>
      </c>
      <c r="M640">
        <f t="shared" si="67"/>
        <v>0.13513490630900485</v>
      </c>
      <c r="N640">
        <f t="shared" si="68"/>
        <v>413.69273966751996</v>
      </c>
      <c r="O640">
        <f t="shared" si="69"/>
        <v>0.1332506825739985</v>
      </c>
    </row>
    <row r="641" spans="1:15">
      <c r="A641">
        <v>50.811799999999998</v>
      </c>
      <c r="B641">
        <v>3.8190900000000001</v>
      </c>
      <c r="C641">
        <v>6923.4132799999998</v>
      </c>
      <c r="D641">
        <v>3.62182</v>
      </c>
      <c r="E641">
        <v>3.62182</v>
      </c>
      <c r="F641" s="3">
        <v>352.60655000000003</v>
      </c>
      <c r="G641">
        <v>1.5307900000000001</v>
      </c>
      <c r="H641">
        <v>1629683821.8950701</v>
      </c>
      <c r="I641">
        <f t="shared" si="63"/>
        <v>0.1448728</v>
      </c>
      <c r="J641" s="3">
        <f t="shared" si="64"/>
        <v>0.1429868</v>
      </c>
      <c r="K641" s="5">
        <f t="shared" si="65"/>
        <v>19764.636403600001</v>
      </c>
      <c r="L641">
        <f t="shared" si="66"/>
        <v>0.1449868</v>
      </c>
      <c r="M641">
        <f t="shared" si="67"/>
        <v>0.13529353913200584</v>
      </c>
      <c r="N641">
        <f t="shared" si="68"/>
        <v>403.02463224354005</v>
      </c>
      <c r="O641">
        <f t="shared" si="69"/>
        <v>0.13340931539699949</v>
      </c>
    </row>
    <row r="642" spans="1:15">
      <c r="A642">
        <v>50.817799999999998</v>
      </c>
      <c r="B642">
        <v>3.8201000000000001</v>
      </c>
      <c r="C642">
        <v>6673.06185</v>
      </c>
      <c r="D642">
        <v>3.6270600000000002</v>
      </c>
      <c r="E642">
        <v>3.6270600000000002</v>
      </c>
      <c r="F642" s="3">
        <v>339.85624999999999</v>
      </c>
      <c r="G642">
        <v>1.5319199999999999</v>
      </c>
      <c r="H642">
        <v>1572534350.24628</v>
      </c>
      <c r="I642">
        <f t="shared" si="63"/>
        <v>0.1450824</v>
      </c>
      <c r="J642" s="3">
        <f t="shared" si="64"/>
        <v>0.1431964</v>
      </c>
      <c r="K642" s="5">
        <f t="shared" si="65"/>
        <v>19793.608782800002</v>
      </c>
      <c r="L642">
        <f t="shared" si="66"/>
        <v>0.1451964</v>
      </c>
      <c r="M642">
        <f t="shared" si="67"/>
        <v>0.135476599482344</v>
      </c>
      <c r="N642">
        <f t="shared" si="68"/>
        <v>388.52244151749994</v>
      </c>
      <c r="O642">
        <f t="shared" si="69"/>
        <v>0.13359237574733765</v>
      </c>
    </row>
    <row r="643" spans="1:15">
      <c r="A643">
        <v>50.824800000000003</v>
      </c>
      <c r="B643">
        <v>3.8217099999999999</v>
      </c>
      <c r="C643">
        <v>6418.0493399999996</v>
      </c>
      <c r="D643">
        <v>3.63218</v>
      </c>
      <c r="E643">
        <v>3.63218</v>
      </c>
      <c r="F643" s="3">
        <v>326.86856999999998</v>
      </c>
      <c r="G643">
        <v>1.5330299999999999</v>
      </c>
      <c r="H643">
        <v>1514112700.1980801</v>
      </c>
      <c r="I643">
        <f t="shared" si="63"/>
        <v>0.14528720000000001</v>
      </c>
      <c r="J643" s="3">
        <f t="shared" si="64"/>
        <v>0.14340120000000001</v>
      </c>
      <c r="K643" s="5">
        <f t="shared" si="65"/>
        <v>19821.917672400003</v>
      </c>
      <c r="L643">
        <f t="shared" si="66"/>
        <v>0.14540120000000001</v>
      </c>
      <c r="M643">
        <f t="shared" si="67"/>
        <v>0.13565543524801757</v>
      </c>
      <c r="N643">
        <f t="shared" si="68"/>
        <v>373.74191518028397</v>
      </c>
      <c r="O643">
        <f t="shared" si="69"/>
        <v>0.13377121151301122</v>
      </c>
    </row>
    <row r="644" spans="1:15">
      <c r="A644">
        <v>50.830800000000004</v>
      </c>
      <c r="B644">
        <v>3.8223099999999999</v>
      </c>
      <c r="C644">
        <v>6115.8180199999997</v>
      </c>
      <c r="D644">
        <v>3.6383100000000002</v>
      </c>
      <c r="E644">
        <v>3.6383100000000002</v>
      </c>
      <c r="F644" s="3">
        <v>311.47606000000002</v>
      </c>
      <c r="G644">
        <v>1.5343500000000001</v>
      </c>
      <c r="H644">
        <v>1444723640.6663899</v>
      </c>
      <c r="I644">
        <f t="shared" si="63"/>
        <v>0.14553240000000001</v>
      </c>
      <c r="J644" s="3">
        <f t="shared" si="64"/>
        <v>0.14364640000000001</v>
      </c>
      <c r="K644" s="5">
        <f t="shared" si="65"/>
        <v>19855.810932800003</v>
      </c>
      <c r="L644">
        <f t="shared" si="66"/>
        <v>0.14564640000000001</v>
      </c>
      <c r="M644">
        <f t="shared" si="67"/>
        <v>0.1358695071032929</v>
      </c>
      <c r="N644">
        <f t="shared" si="68"/>
        <v>356.21847470518401</v>
      </c>
      <c r="O644">
        <f t="shared" si="69"/>
        <v>0.13398528336828655</v>
      </c>
    </row>
    <row r="645" spans="1:15">
      <c r="A645">
        <v>50.834800000000001</v>
      </c>
      <c r="B645">
        <v>3.8235700000000001</v>
      </c>
      <c r="C645">
        <v>5890.6197499999998</v>
      </c>
      <c r="D645">
        <v>3.6425000000000001</v>
      </c>
      <c r="E645">
        <v>3.6425000000000001</v>
      </c>
      <c r="F645" s="3">
        <v>300.00680999999997</v>
      </c>
      <c r="G645">
        <v>1.53525</v>
      </c>
      <c r="H645">
        <v>1392782735.07775</v>
      </c>
      <c r="I645">
        <f t="shared" si="63"/>
        <v>0.1457</v>
      </c>
      <c r="J645" s="3">
        <f t="shared" si="64"/>
        <v>0.143814</v>
      </c>
      <c r="K645" s="5">
        <f t="shared" si="65"/>
        <v>19878.977778</v>
      </c>
      <c r="L645">
        <f t="shared" si="66"/>
        <v>0.145814</v>
      </c>
      <c r="M645">
        <f t="shared" si="67"/>
        <v>0.13601580391744311</v>
      </c>
      <c r="N645">
        <f t="shared" si="68"/>
        <v>343.15198937333992</v>
      </c>
      <c r="O645">
        <f t="shared" si="69"/>
        <v>0.13413158018243676</v>
      </c>
    </row>
    <row r="646" spans="1:15">
      <c r="A646">
        <v>50.838799999999999</v>
      </c>
      <c r="B646">
        <v>3.8243200000000002</v>
      </c>
      <c r="C646">
        <v>5633.9979199999998</v>
      </c>
      <c r="D646">
        <v>3.64812</v>
      </c>
      <c r="E646">
        <v>3.64812</v>
      </c>
      <c r="F646" s="3">
        <v>286.93716000000001</v>
      </c>
      <c r="G646">
        <v>1.5364599999999999</v>
      </c>
      <c r="H646">
        <v>1333717522.3585801</v>
      </c>
      <c r="I646">
        <f t="shared" si="63"/>
        <v>0.14592479999999999</v>
      </c>
      <c r="J646" s="3">
        <f t="shared" si="64"/>
        <v>0.14403879999999999</v>
      </c>
      <c r="K646" s="5">
        <f t="shared" si="65"/>
        <v>19910.051207599998</v>
      </c>
      <c r="L646">
        <f t="shared" si="66"/>
        <v>0.1460388</v>
      </c>
      <c r="M646">
        <f t="shared" si="67"/>
        <v>0.13621199659324337</v>
      </c>
      <c r="N646">
        <f t="shared" si="68"/>
        <v>328.26724420180796</v>
      </c>
      <c r="O646">
        <f t="shared" si="69"/>
        <v>0.13432777285823702</v>
      </c>
    </row>
    <row r="647" spans="1:15">
      <c r="A647">
        <v>50.842799999999997</v>
      </c>
      <c r="B647">
        <v>3.82544</v>
      </c>
      <c r="C647">
        <v>5360.5318100000004</v>
      </c>
      <c r="D647">
        <v>3.6533500000000001</v>
      </c>
      <c r="E647">
        <v>3.6533500000000001</v>
      </c>
      <c r="F647" s="3">
        <v>273.00965000000002</v>
      </c>
      <c r="G647">
        <v>1.53759</v>
      </c>
      <c r="H647">
        <v>1270408727.2140501</v>
      </c>
      <c r="I647">
        <f t="shared" si="63"/>
        <v>0.14613400000000001</v>
      </c>
      <c r="J647" s="3">
        <f t="shared" si="64"/>
        <v>0.14424800000000002</v>
      </c>
      <c r="K647" s="5">
        <f t="shared" si="65"/>
        <v>19938.968296000003</v>
      </c>
      <c r="L647">
        <f t="shared" si="66"/>
        <v>0.14624800000000002</v>
      </c>
      <c r="M647">
        <f t="shared" si="67"/>
        <v>0.13639453990372119</v>
      </c>
      <c r="N647">
        <f t="shared" si="68"/>
        <v>312.39074599320003</v>
      </c>
      <c r="O647">
        <f t="shared" si="69"/>
        <v>0.13451031616871484</v>
      </c>
    </row>
    <row r="648" spans="1:15">
      <c r="A648">
        <v>50.845799999999997</v>
      </c>
      <c r="B648">
        <v>3.82728</v>
      </c>
      <c r="C648">
        <v>5094.9215899999999</v>
      </c>
      <c r="D648">
        <v>3.6591100000000001</v>
      </c>
      <c r="E648">
        <v>3.6591100000000001</v>
      </c>
      <c r="F648" s="3">
        <v>259.48223000000002</v>
      </c>
      <c r="G648">
        <v>1.5388299999999999</v>
      </c>
      <c r="H648">
        <v>1208957323.21139</v>
      </c>
      <c r="I648">
        <f t="shared" ref="I648" si="70">D648/25</f>
        <v>0.14636440000000001</v>
      </c>
      <c r="J648" s="3">
        <f t="shared" ref="J648" si="71">I648-$I$7</f>
        <v>0.14447840000000001</v>
      </c>
      <c r="K648" s="5">
        <f t="shared" ref="K648" si="72">(138227*J648)</f>
        <v>19970.815796800001</v>
      </c>
      <c r="L648">
        <f t="shared" ref="L648" si="73">J648+0.002</f>
        <v>0.14647840000000001</v>
      </c>
      <c r="M648">
        <f t="shared" ref="M648" si="74">LN((25+D648)/25)</f>
        <v>0.13659554331622145</v>
      </c>
      <c r="N648">
        <f t="shared" ref="N648" si="75">F648*(J648+1)</f>
        <v>296.97180741883204</v>
      </c>
      <c r="O648">
        <f t="shared" ref="O648" si="76">M648-$M$7</f>
        <v>0.1347113195812151</v>
      </c>
    </row>
  </sheetData>
  <phoneticPr fontId="2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590"/>
  <sheetViews>
    <sheetView topLeftCell="C7" workbookViewId="0">
      <selection activeCell="G1" sqref="G1:G1048576"/>
    </sheetView>
  </sheetViews>
  <sheetFormatPr baseColWidth="10" defaultRowHeight="15" x14ac:dyDescent="0"/>
  <cols>
    <col min="1" max="1" width="15" bestFit="1" customWidth="1"/>
    <col min="2" max="2" width="16" customWidth="1"/>
    <col min="3" max="6" width="10.85546875" bestFit="1" customWidth="1"/>
    <col min="7" max="7" width="10.85546875" style="3" bestFit="1" customWidth="1"/>
    <col min="8" max="8" width="10.85546875" bestFit="1" customWidth="1"/>
    <col min="9" max="9" width="11" bestFit="1" customWidth="1"/>
    <col min="10" max="10" width="10.85546875" bestFit="1" customWidth="1"/>
    <col min="11" max="11" width="10.85546875" style="3" bestFit="1" customWidth="1"/>
    <col min="12" max="16" width="10.85546875" bestFit="1" customWidth="1"/>
    <col min="17" max="17" width="12.85546875" bestFit="1" customWidth="1"/>
  </cols>
  <sheetData>
    <row r="1" spans="2:18">
      <c r="B1" t="s">
        <v>1</v>
      </c>
      <c r="C1">
        <v>19.63495</v>
      </c>
      <c r="D1" t="s">
        <v>2</v>
      </c>
      <c r="F1" t="s">
        <v>23</v>
      </c>
    </row>
    <row r="2" spans="2:18">
      <c r="B2" t="s">
        <v>3</v>
      </c>
      <c r="C2">
        <v>5</v>
      </c>
      <c r="D2" t="s">
        <v>4</v>
      </c>
      <c r="F2" t="s">
        <v>22</v>
      </c>
    </row>
    <row r="3" spans="2:18">
      <c r="B3" t="s">
        <v>5</v>
      </c>
      <c r="C3">
        <v>25</v>
      </c>
      <c r="D3" t="s">
        <v>4</v>
      </c>
    </row>
    <row r="4" spans="2:18">
      <c r="G4" s="3">
        <f>MAX(G7:G425)</f>
        <v>1867.3142499999999</v>
      </c>
    </row>
    <row r="5" spans="2:18">
      <c r="B5" t="s">
        <v>6</v>
      </c>
      <c r="C5" t="s">
        <v>7</v>
      </c>
      <c r="D5" t="s">
        <v>8</v>
      </c>
      <c r="E5" t="s">
        <v>9</v>
      </c>
      <c r="F5" t="s">
        <v>10</v>
      </c>
      <c r="G5" s="3" t="s">
        <v>11</v>
      </c>
      <c r="H5" t="s">
        <v>12</v>
      </c>
      <c r="I5" t="s">
        <v>13</v>
      </c>
    </row>
    <row r="6" spans="2:18">
      <c r="B6" t="s">
        <v>14</v>
      </c>
      <c r="C6" t="s">
        <v>15</v>
      </c>
      <c r="D6" t="s">
        <v>16</v>
      </c>
      <c r="E6" t="s">
        <v>17</v>
      </c>
      <c r="F6" t="s">
        <v>17</v>
      </c>
      <c r="G6" s="3" t="s">
        <v>18</v>
      </c>
      <c r="H6" t="s">
        <v>17</v>
      </c>
      <c r="I6" t="s">
        <v>19</v>
      </c>
      <c r="J6" t="s">
        <v>21</v>
      </c>
      <c r="K6" s="3" t="s">
        <v>47</v>
      </c>
      <c r="Q6" t="s">
        <v>44</v>
      </c>
      <c r="R6" t="s">
        <v>45</v>
      </c>
    </row>
    <row r="7" spans="2:18">
      <c r="B7">
        <v>0</v>
      </c>
      <c r="C7">
        <v>1.5399999999999999E-3</v>
      </c>
      <c r="D7">
        <v>-59.777500000000003</v>
      </c>
      <c r="E7">
        <v>-7.1000000000000002E-4</v>
      </c>
      <c r="F7">
        <v>-7.1000000000000002E-4</v>
      </c>
      <c r="G7" s="3">
        <v>-3.0444399999999998</v>
      </c>
      <c r="H7">
        <v>-7.1000000000000002E-4</v>
      </c>
      <c r="I7">
        <v>-3042290.4338600002</v>
      </c>
      <c r="J7">
        <f>E7/25</f>
        <v>-2.8399999999999999E-5</v>
      </c>
      <c r="K7" s="3">
        <f>J7-$J$7</f>
        <v>0</v>
      </c>
      <c r="L7" t="e">
        <f>K7/B7</f>
        <v>#DIV/0!</v>
      </c>
      <c r="M7">
        <f>D7/G7</f>
        <v>19.634973919669957</v>
      </c>
      <c r="N7">
        <f>PI()*(2.5^2)</f>
        <v>19.634954084936208</v>
      </c>
      <c r="O7">
        <f>198412*K7</f>
        <v>0</v>
      </c>
      <c r="P7">
        <f>K7+0.002</f>
        <v>2E-3</v>
      </c>
      <c r="Q7">
        <f>LN((25+F7)/25)</f>
        <v>-2.8400403287675105E-5</v>
      </c>
      <c r="R7">
        <f>G7*(K7+1)</f>
        <v>-3.0444399999999998</v>
      </c>
    </row>
    <row r="8" spans="2:18">
      <c r="B8">
        <v>0.1</v>
      </c>
      <c r="C8">
        <v>2.4000000000000001E-4</v>
      </c>
      <c r="D8">
        <v>-42.486190000000001</v>
      </c>
      <c r="E8">
        <v>-1.1E-4</v>
      </c>
      <c r="F8">
        <v>-1.1E-4</v>
      </c>
      <c r="G8" s="3">
        <v>-2.1638000000000002</v>
      </c>
      <c r="H8">
        <v>-1.1E-4</v>
      </c>
      <c r="I8">
        <v>-2163555.6934000002</v>
      </c>
      <c r="J8">
        <f t="shared" ref="J8:J71" si="0">E8/25</f>
        <v>-4.4000000000000002E-6</v>
      </c>
      <c r="K8" s="3">
        <f t="shared" ref="K8:K71" si="1">J8-$J$7</f>
        <v>2.4000000000000001E-5</v>
      </c>
      <c r="L8">
        <f t="shared" ref="L8:L71" si="2">K8/B8</f>
        <v>2.4000000000000001E-4</v>
      </c>
      <c r="M8">
        <f t="shared" ref="M8:M71" si="3">D8/G8</f>
        <v>19.634989370551807</v>
      </c>
      <c r="N8">
        <f t="shared" ref="N8:N71" si="4">PI()*(2.5^2)</f>
        <v>19.634954084936208</v>
      </c>
      <c r="O8">
        <f t="shared" ref="O8:O71" si="5">198412*K8</f>
        <v>4.7618879999999999</v>
      </c>
      <c r="P8">
        <f t="shared" ref="P8:P71" si="6">K8+0.002</f>
        <v>2.0240000000000002E-3</v>
      </c>
      <c r="Q8">
        <f t="shared" ref="Q8:Q71" si="7">LN((25+F8)/25)</f>
        <v>-4.4000096800438972E-6</v>
      </c>
      <c r="R8">
        <f t="shared" ref="R8:R71" si="8">G8*(K8+1)</f>
        <v>-2.1638519312000004</v>
      </c>
    </row>
    <row r="9" spans="2:18">
      <c r="B9">
        <v>0.2</v>
      </c>
      <c r="C9">
        <v>5.7600000000000004E-3</v>
      </c>
      <c r="D9">
        <v>47.969819999999999</v>
      </c>
      <c r="E9">
        <v>-2.5000000000000001E-4</v>
      </c>
      <c r="F9">
        <v>-2.5000000000000001E-4</v>
      </c>
      <c r="G9" s="3">
        <v>2.4430800000000001</v>
      </c>
      <c r="H9">
        <v>-2.5000000000000001E-4</v>
      </c>
      <c r="I9">
        <v>2442463.9357099999</v>
      </c>
      <c r="J9">
        <f t="shared" si="0"/>
        <v>-1.0000000000000001E-5</v>
      </c>
      <c r="K9" s="3">
        <f t="shared" si="1"/>
        <v>1.84E-5</v>
      </c>
      <c r="L9">
        <f t="shared" si="2"/>
        <v>9.2E-5</v>
      </c>
      <c r="M9">
        <f t="shared" si="3"/>
        <v>19.634977159978387</v>
      </c>
      <c r="N9">
        <f t="shared" si="4"/>
        <v>19.634954084936208</v>
      </c>
      <c r="O9">
        <f t="shared" si="5"/>
        <v>3.6507808000000002</v>
      </c>
      <c r="P9">
        <f t="shared" si="6"/>
        <v>2.0184000000000001E-3</v>
      </c>
      <c r="Q9">
        <f t="shared" si="7"/>
        <v>-1.0000050000398848E-5</v>
      </c>
      <c r="R9">
        <f t="shared" si="8"/>
        <v>2.4431249526720005</v>
      </c>
    </row>
    <row r="10" spans="2:18">
      <c r="B10">
        <v>0.3</v>
      </c>
      <c r="C10">
        <v>8.8299999999999993E-3</v>
      </c>
      <c r="D10">
        <v>162.74451999999999</v>
      </c>
      <c r="E10">
        <v>9.1E-4</v>
      </c>
      <c r="F10">
        <v>9.1E-4</v>
      </c>
      <c r="G10" s="3">
        <v>8.2885100000000005</v>
      </c>
      <c r="H10">
        <v>9.1E-4</v>
      </c>
      <c r="I10">
        <v>8296056.9551600004</v>
      </c>
      <c r="J10">
        <f t="shared" si="0"/>
        <v>3.6399999999999997E-5</v>
      </c>
      <c r="K10" s="3">
        <f t="shared" si="1"/>
        <v>6.4800000000000003E-5</v>
      </c>
      <c r="L10">
        <f t="shared" si="2"/>
        <v>2.1600000000000002E-4</v>
      </c>
      <c r="M10">
        <f t="shared" si="3"/>
        <v>19.634954895391328</v>
      </c>
      <c r="N10">
        <f t="shared" si="4"/>
        <v>19.634954084936208</v>
      </c>
      <c r="O10">
        <f t="shared" si="5"/>
        <v>12.857097600000001</v>
      </c>
      <c r="P10">
        <f t="shared" si="6"/>
        <v>2.0647999999999999E-3</v>
      </c>
      <c r="Q10">
        <f t="shared" si="7"/>
        <v>3.6399337536012231E-5</v>
      </c>
      <c r="R10">
        <f t="shared" si="8"/>
        <v>8.2890470954480016</v>
      </c>
    </row>
    <row r="11" spans="2:18">
      <c r="B11">
        <v>0.31979999999999997</v>
      </c>
      <c r="C11">
        <v>1.184E-2</v>
      </c>
      <c r="D11">
        <v>195.82509999999999</v>
      </c>
      <c r="E11">
        <v>5.4000000000000001E-4</v>
      </c>
      <c r="F11">
        <v>5.4000000000000001E-4</v>
      </c>
      <c r="G11" s="3">
        <v>9.9732900000000004</v>
      </c>
      <c r="H11">
        <v>5.4000000000000001E-4</v>
      </c>
      <c r="I11">
        <v>9978670.42674</v>
      </c>
      <c r="J11">
        <f t="shared" si="0"/>
        <v>2.16E-5</v>
      </c>
      <c r="K11" s="3">
        <f t="shared" si="1"/>
        <v>4.9999999999999996E-5</v>
      </c>
      <c r="L11">
        <f t="shared" si="2"/>
        <v>1.5634771732332708E-4</v>
      </c>
      <c r="M11">
        <f t="shared" si="3"/>
        <v>19.63495496471074</v>
      </c>
      <c r="N11">
        <f t="shared" si="4"/>
        <v>19.634954084936208</v>
      </c>
      <c r="O11">
        <f t="shared" si="5"/>
        <v>9.9205999999999985</v>
      </c>
      <c r="P11">
        <f t="shared" si="6"/>
        <v>2.0500000000000002E-3</v>
      </c>
      <c r="Q11">
        <f t="shared" si="7"/>
        <v>2.1599766723314166E-5</v>
      </c>
      <c r="R11">
        <f t="shared" si="8"/>
        <v>9.9737886645000007</v>
      </c>
    </row>
    <row r="12" spans="2:18">
      <c r="B12">
        <v>0.4</v>
      </c>
      <c r="C12">
        <v>1.5259999999999999E-2</v>
      </c>
      <c r="D12">
        <v>327.57521000000003</v>
      </c>
      <c r="E12">
        <v>2E-3</v>
      </c>
      <c r="F12">
        <v>2E-3</v>
      </c>
      <c r="G12" s="3">
        <v>16.68327</v>
      </c>
      <c r="H12">
        <v>2E-3</v>
      </c>
      <c r="I12">
        <v>16716655.558150001</v>
      </c>
      <c r="J12">
        <f t="shared" si="0"/>
        <v>8.0000000000000007E-5</v>
      </c>
      <c r="K12" s="3">
        <f t="shared" si="1"/>
        <v>1.0840000000000001E-4</v>
      </c>
      <c r="L12">
        <f t="shared" si="2"/>
        <v>2.7099999999999997E-4</v>
      </c>
      <c r="M12">
        <f t="shared" si="3"/>
        <v>19.634952260558034</v>
      </c>
      <c r="N12">
        <f t="shared" si="4"/>
        <v>19.634954084936208</v>
      </c>
      <c r="O12">
        <f t="shared" si="5"/>
        <v>21.5078608</v>
      </c>
      <c r="P12">
        <f t="shared" si="6"/>
        <v>2.1083999999999999E-3</v>
      </c>
      <c r="Q12">
        <f t="shared" si="7"/>
        <v>7.99968001705144E-5</v>
      </c>
      <c r="R12">
        <f t="shared" si="8"/>
        <v>16.685078466467999</v>
      </c>
    </row>
    <row r="13" spans="2:18">
      <c r="B13">
        <v>0.46679999999999999</v>
      </c>
      <c r="C13">
        <v>1.8550000000000001E-2</v>
      </c>
      <c r="D13">
        <v>444.98444000000001</v>
      </c>
      <c r="E13">
        <v>2.2200000000000002E-3</v>
      </c>
      <c r="F13">
        <v>2.2200000000000002E-3</v>
      </c>
      <c r="G13" s="3">
        <v>22.662870000000002</v>
      </c>
      <c r="H13">
        <v>2.2200000000000002E-3</v>
      </c>
      <c r="I13">
        <v>22713223.147679999</v>
      </c>
      <c r="J13">
        <f t="shared" si="0"/>
        <v>8.8800000000000004E-5</v>
      </c>
      <c r="K13" s="3">
        <f t="shared" si="1"/>
        <v>1.172E-4</v>
      </c>
      <c r="L13">
        <f t="shared" si="2"/>
        <v>2.510711225364182E-4</v>
      </c>
      <c r="M13">
        <f t="shared" si="3"/>
        <v>19.634955325605272</v>
      </c>
      <c r="N13">
        <f t="shared" si="4"/>
        <v>19.634954084936208</v>
      </c>
      <c r="O13">
        <f t="shared" si="5"/>
        <v>23.253886399999999</v>
      </c>
      <c r="P13">
        <f t="shared" si="6"/>
        <v>2.1172000000000001E-3</v>
      </c>
      <c r="Q13">
        <f t="shared" si="7"/>
        <v>8.8796057513504479E-5</v>
      </c>
      <c r="R13">
        <f t="shared" si="8"/>
        <v>22.665526088364004</v>
      </c>
    </row>
    <row r="14" spans="2:18">
      <c r="B14">
        <v>0.5</v>
      </c>
      <c r="C14">
        <v>2.205E-2</v>
      </c>
      <c r="D14">
        <v>510.01310000000001</v>
      </c>
      <c r="E14">
        <v>2.5500000000000002E-3</v>
      </c>
      <c r="F14">
        <v>2.5500000000000002E-3</v>
      </c>
      <c r="G14" s="3">
        <v>25.97475</v>
      </c>
      <c r="H14">
        <v>2.5500000000000002E-3</v>
      </c>
      <c r="I14">
        <v>26041056.859409999</v>
      </c>
      <c r="J14">
        <f t="shared" si="0"/>
        <v>1.0200000000000001E-4</v>
      </c>
      <c r="K14" s="3">
        <f t="shared" si="1"/>
        <v>1.3040000000000003E-4</v>
      </c>
      <c r="L14">
        <f t="shared" si="2"/>
        <v>2.6080000000000005E-4</v>
      </c>
      <c r="M14">
        <f t="shared" si="3"/>
        <v>19.634957025572913</v>
      </c>
      <c r="N14">
        <f t="shared" si="4"/>
        <v>19.634954084936208</v>
      </c>
      <c r="O14">
        <f t="shared" si="5"/>
        <v>25.872924800000003</v>
      </c>
      <c r="P14">
        <f t="shared" si="6"/>
        <v>2.1304000000000002E-3</v>
      </c>
      <c r="Q14">
        <f t="shared" si="7"/>
        <v>1.0199479835375543E-4</v>
      </c>
      <c r="R14">
        <f t="shared" si="8"/>
        <v>25.978137107399998</v>
      </c>
    </row>
    <row r="15" spans="2:18">
      <c r="B15">
        <v>0.59079999999999999</v>
      </c>
      <c r="C15">
        <v>2.64E-2</v>
      </c>
      <c r="D15">
        <v>688.30251999999996</v>
      </c>
      <c r="E15">
        <v>3.29E-3</v>
      </c>
      <c r="F15">
        <v>3.29E-3</v>
      </c>
      <c r="G15" s="3">
        <v>35.054960000000001</v>
      </c>
      <c r="H15">
        <v>3.2799999999999999E-3</v>
      </c>
      <c r="I15">
        <v>35170140.220119998</v>
      </c>
      <c r="J15">
        <f t="shared" si="0"/>
        <v>1.316E-4</v>
      </c>
      <c r="K15" s="3">
        <f t="shared" si="1"/>
        <v>1.5999999999999999E-4</v>
      </c>
      <c r="L15">
        <f t="shared" si="2"/>
        <v>2.7081922816519973E-4</v>
      </c>
      <c r="M15">
        <f t="shared" si="3"/>
        <v>19.63495379826421</v>
      </c>
      <c r="N15">
        <f t="shared" si="4"/>
        <v>19.634954084936208</v>
      </c>
      <c r="O15">
        <f t="shared" si="5"/>
        <v>31.745919999999998</v>
      </c>
      <c r="P15">
        <f t="shared" si="6"/>
        <v>2.16E-3</v>
      </c>
      <c r="Q15">
        <f t="shared" si="7"/>
        <v>1.31591341479642E-4</v>
      </c>
      <c r="R15">
        <f t="shared" si="8"/>
        <v>35.060568793599998</v>
      </c>
    </row>
    <row r="16" spans="2:18">
      <c r="B16">
        <v>0.6</v>
      </c>
      <c r="C16">
        <v>2.7029999999999998E-2</v>
      </c>
      <c r="D16">
        <v>701.88045999999997</v>
      </c>
      <c r="E16">
        <v>3.3E-3</v>
      </c>
      <c r="F16">
        <v>3.3E-3</v>
      </c>
      <c r="G16" s="3">
        <v>35.746479999999998</v>
      </c>
      <c r="H16">
        <v>3.3E-3</v>
      </c>
      <c r="I16">
        <v>35864516.997469999</v>
      </c>
      <c r="J16">
        <f t="shared" si="0"/>
        <v>1.3200000000000001E-4</v>
      </c>
      <c r="K16" s="3">
        <f t="shared" si="1"/>
        <v>1.604E-4</v>
      </c>
      <c r="L16">
        <f t="shared" si="2"/>
        <v>2.6733333333333334E-4</v>
      </c>
      <c r="M16">
        <f t="shared" si="3"/>
        <v>19.634953147834416</v>
      </c>
      <c r="N16">
        <f t="shared" si="4"/>
        <v>19.634954084936208</v>
      </c>
      <c r="O16">
        <f t="shared" si="5"/>
        <v>31.825284799999999</v>
      </c>
      <c r="P16">
        <f t="shared" si="6"/>
        <v>2.1603999999999998E-3</v>
      </c>
      <c r="Q16">
        <f t="shared" si="7"/>
        <v>1.319912887666011E-4</v>
      </c>
      <c r="R16">
        <f t="shared" si="8"/>
        <v>35.752213735391997</v>
      </c>
    </row>
    <row r="17" spans="2:18">
      <c r="B17">
        <v>0.7</v>
      </c>
      <c r="C17">
        <v>3.6269999999999997E-2</v>
      </c>
      <c r="D17">
        <v>918.91288999999995</v>
      </c>
      <c r="E17">
        <v>3.6900000000000001E-3</v>
      </c>
      <c r="F17">
        <v>3.6900000000000001E-3</v>
      </c>
      <c r="G17" s="3">
        <v>46.799849999999999</v>
      </c>
      <c r="H17">
        <v>3.6800000000000001E-3</v>
      </c>
      <c r="I17">
        <v>46972309.979680002</v>
      </c>
      <c r="J17">
        <f t="shared" si="0"/>
        <v>1.4760000000000001E-4</v>
      </c>
      <c r="K17" s="3">
        <f t="shared" si="1"/>
        <v>1.76E-4</v>
      </c>
      <c r="L17">
        <f t="shared" si="2"/>
        <v>2.5142857142857145E-4</v>
      </c>
      <c r="M17">
        <f t="shared" si="3"/>
        <v>19.634953744509865</v>
      </c>
      <c r="N17">
        <f t="shared" si="4"/>
        <v>19.634954084936208</v>
      </c>
      <c r="O17">
        <f t="shared" si="5"/>
        <v>34.920512000000002</v>
      </c>
      <c r="P17">
        <f t="shared" si="6"/>
        <v>2.176E-3</v>
      </c>
      <c r="Q17">
        <f t="shared" si="7"/>
        <v>1.4758910819176623E-4</v>
      </c>
      <c r="R17">
        <f t="shared" si="8"/>
        <v>46.808086773599996</v>
      </c>
    </row>
    <row r="18" spans="2:18">
      <c r="B18">
        <v>0.71279999999999999</v>
      </c>
      <c r="C18">
        <v>3.6139999999999999E-2</v>
      </c>
      <c r="D18">
        <v>941.49113</v>
      </c>
      <c r="E18">
        <v>4.0099999999999997E-3</v>
      </c>
      <c r="F18">
        <v>4.0099999999999997E-3</v>
      </c>
      <c r="G18" s="3">
        <v>47.949750000000002</v>
      </c>
      <c r="H18">
        <v>4.0000000000000001E-3</v>
      </c>
      <c r="I18">
        <v>48141809.638870001</v>
      </c>
      <c r="J18">
        <f t="shared" si="0"/>
        <v>1.604E-4</v>
      </c>
      <c r="K18" s="3">
        <f t="shared" si="1"/>
        <v>1.8879999999999998E-4</v>
      </c>
      <c r="L18">
        <f t="shared" si="2"/>
        <v>2.648709315375982E-4</v>
      </c>
      <c r="M18">
        <f t="shared" si="3"/>
        <v>19.634953884013992</v>
      </c>
      <c r="N18">
        <f t="shared" si="4"/>
        <v>19.634954084936208</v>
      </c>
      <c r="O18">
        <f t="shared" si="5"/>
        <v>37.460185599999996</v>
      </c>
      <c r="P18">
        <f t="shared" si="6"/>
        <v>2.1887999999999999E-3</v>
      </c>
      <c r="Q18">
        <f t="shared" si="7"/>
        <v>1.6038713729538297E-4</v>
      </c>
      <c r="R18">
        <f t="shared" si="8"/>
        <v>47.958802912800003</v>
      </c>
    </row>
    <row r="19" spans="2:18">
      <c r="B19">
        <v>0.8</v>
      </c>
      <c r="C19">
        <v>4.2340000000000003E-2</v>
      </c>
      <c r="D19">
        <v>1118.4334799999999</v>
      </c>
      <c r="E19">
        <v>5.2500000000000003E-3</v>
      </c>
      <c r="F19">
        <v>5.2500000000000003E-3</v>
      </c>
      <c r="G19" s="3">
        <v>56.961350000000003</v>
      </c>
      <c r="H19">
        <v>5.2399999999999999E-3</v>
      </c>
      <c r="I19">
        <v>57260378.936789997</v>
      </c>
      <c r="J19">
        <f t="shared" si="0"/>
        <v>2.1000000000000001E-4</v>
      </c>
      <c r="K19" s="3">
        <f t="shared" si="1"/>
        <v>2.3839999999999999E-4</v>
      </c>
      <c r="L19">
        <f t="shared" si="2"/>
        <v>2.9799999999999998E-4</v>
      </c>
      <c r="M19">
        <f t="shared" si="3"/>
        <v>19.634953876619846</v>
      </c>
      <c r="N19">
        <f t="shared" si="4"/>
        <v>19.634954084936208</v>
      </c>
      <c r="O19">
        <f t="shared" si="5"/>
        <v>47.301420799999995</v>
      </c>
      <c r="P19">
        <f t="shared" si="6"/>
        <v>2.2384000000000002E-3</v>
      </c>
      <c r="Q19">
        <f t="shared" si="7"/>
        <v>2.0997795308655735E-4</v>
      </c>
      <c r="R19">
        <f t="shared" si="8"/>
        <v>56.974929585840002</v>
      </c>
    </row>
    <row r="20" spans="2:18">
      <c r="B20">
        <v>0.82979999999999998</v>
      </c>
      <c r="C20">
        <v>4.4859999999999997E-2</v>
      </c>
      <c r="D20">
        <v>1191.5445299999999</v>
      </c>
      <c r="E20">
        <v>5.7999999999999996E-3</v>
      </c>
      <c r="F20">
        <v>5.7999999999999996E-3</v>
      </c>
      <c r="G20" s="3">
        <v>60.684869999999997</v>
      </c>
      <c r="H20">
        <v>5.7800000000000004E-3</v>
      </c>
      <c r="I20">
        <v>61036900.006039999</v>
      </c>
      <c r="J20">
        <f t="shared" si="0"/>
        <v>2.3199999999999997E-4</v>
      </c>
      <c r="K20" s="3">
        <f t="shared" si="1"/>
        <v>2.6039999999999999E-4</v>
      </c>
      <c r="L20">
        <f t="shared" si="2"/>
        <v>3.1381055676066522E-4</v>
      </c>
      <c r="M20">
        <f t="shared" si="3"/>
        <v>19.634952336554399</v>
      </c>
      <c r="N20">
        <f t="shared" si="4"/>
        <v>19.634954084936208</v>
      </c>
      <c r="O20">
        <f t="shared" si="5"/>
        <v>51.666484799999999</v>
      </c>
      <c r="P20">
        <f t="shared" si="6"/>
        <v>2.2604000000000001E-3</v>
      </c>
      <c r="Q20">
        <f t="shared" si="7"/>
        <v>2.3197309216167519E-4</v>
      </c>
      <c r="R20">
        <f t="shared" si="8"/>
        <v>60.700672340147996</v>
      </c>
    </row>
    <row r="21" spans="2:18">
      <c r="B21">
        <v>0.9</v>
      </c>
      <c r="C21">
        <v>5.1650000000000001E-2</v>
      </c>
      <c r="D21">
        <v>1343.72711</v>
      </c>
      <c r="E21">
        <v>6.1599999999999997E-3</v>
      </c>
      <c r="F21">
        <v>6.1599999999999997E-3</v>
      </c>
      <c r="G21" s="3">
        <v>68.435460000000006</v>
      </c>
      <c r="H21">
        <v>6.1500000000000001E-3</v>
      </c>
      <c r="I21">
        <v>68857338.951240003</v>
      </c>
      <c r="J21">
        <f t="shared" si="0"/>
        <v>2.4639999999999997E-4</v>
      </c>
      <c r="K21" s="3">
        <f t="shared" si="1"/>
        <v>2.7479999999999996E-4</v>
      </c>
      <c r="L21">
        <f t="shared" si="2"/>
        <v>3.0533333333333329E-4</v>
      </c>
      <c r="M21">
        <f t="shared" si="3"/>
        <v>19.634954013606396</v>
      </c>
      <c r="N21">
        <f t="shared" si="4"/>
        <v>19.634954084936208</v>
      </c>
      <c r="O21">
        <f t="shared" si="5"/>
        <v>54.523617599999994</v>
      </c>
      <c r="P21">
        <f t="shared" si="6"/>
        <v>2.2748E-3</v>
      </c>
      <c r="Q21">
        <f t="shared" si="7"/>
        <v>2.4636964850561642E-4</v>
      </c>
      <c r="R21">
        <f t="shared" si="8"/>
        <v>68.454266064408003</v>
      </c>
    </row>
    <row r="22" spans="2:18">
      <c r="B22">
        <v>0.94279999999999997</v>
      </c>
      <c r="C22">
        <v>5.4370000000000002E-2</v>
      </c>
      <c r="D22">
        <v>1444.02981</v>
      </c>
      <c r="E22">
        <v>6.7400000000000003E-3</v>
      </c>
      <c r="F22">
        <v>6.7400000000000003E-3</v>
      </c>
      <c r="G22" s="3">
        <v>73.543840000000003</v>
      </c>
      <c r="H22">
        <v>6.7200000000000003E-3</v>
      </c>
      <c r="I22">
        <v>74039396.254529998</v>
      </c>
      <c r="J22">
        <f t="shared" si="0"/>
        <v>2.6959999999999999E-4</v>
      </c>
      <c r="K22" s="3">
        <f t="shared" si="1"/>
        <v>2.9799999999999998E-4</v>
      </c>
      <c r="L22">
        <f t="shared" si="2"/>
        <v>3.1607976240984303E-4</v>
      </c>
      <c r="M22">
        <f t="shared" si="3"/>
        <v>19.634952567067479</v>
      </c>
      <c r="N22">
        <f t="shared" si="4"/>
        <v>19.634954084936208</v>
      </c>
      <c r="O22">
        <f t="shared" si="5"/>
        <v>59.126775999999992</v>
      </c>
      <c r="P22">
        <f t="shared" si="6"/>
        <v>2.2980000000000001E-3</v>
      </c>
      <c r="Q22">
        <f t="shared" si="7"/>
        <v>2.6956366445054369E-4</v>
      </c>
      <c r="R22">
        <f t="shared" si="8"/>
        <v>73.565756064319999</v>
      </c>
    </row>
    <row r="23" spans="2:18">
      <c r="B23">
        <v>1</v>
      </c>
      <c r="C23">
        <v>5.799E-2</v>
      </c>
      <c r="D23">
        <v>1579.4396400000001</v>
      </c>
      <c r="E23">
        <v>7.8899999999999994E-3</v>
      </c>
      <c r="F23">
        <v>7.8899999999999994E-3</v>
      </c>
      <c r="G23" s="3">
        <v>80.440200000000004</v>
      </c>
      <c r="H23">
        <v>7.8499999999999993E-3</v>
      </c>
      <c r="I23">
        <v>81074528.537039995</v>
      </c>
      <c r="J23">
        <f t="shared" si="0"/>
        <v>3.1559999999999997E-4</v>
      </c>
      <c r="K23" s="3">
        <f t="shared" si="1"/>
        <v>3.4399999999999996E-4</v>
      </c>
      <c r="L23">
        <f t="shared" si="2"/>
        <v>3.4399999999999996E-4</v>
      </c>
      <c r="M23">
        <f t="shared" si="3"/>
        <v>19.634954164708692</v>
      </c>
      <c r="N23">
        <f t="shared" si="4"/>
        <v>19.634954084936208</v>
      </c>
      <c r="O23">
        <f t="shared" si="5"/>
        <v>68.253727999999995</v>
      </c>
      <c r="P23">
        <f t="shared" si="6"/>
        <v>2.3440000000000002E-3</v>
      </c>
      <c r="Q23">
        <f t="shared" si="7"/>
        <v>3.1555020879576534E-4</v>
      </c>
      <c r="R23">
        <f t="shared" si="8"/>
        <v>80.467871428799995</v>
      </c>
    </row>
    <row r="24" spans="2:18">
      <c r="B24">
        <v>1.0458000000000001</v>
      </c>
      <c r="C24">
        <v>5.96E-2</v>
      </c>
      <c r="D24">
        <v>1691.0076100000001</v>
      </c>
      <c r="E24">
        <v>8.4799999999999997E-3</v>
      </c>
      <c r="F24">
        <v>8.4799999999999997E-3</v>
      </c>
      <c r="G24" s="3">
        <v>86.122309999999999</v>
      </c>
      <c r="H24">
        <v>8.4399999999999996E-3</v>
      </c>
      <c r="I24">
        <v>86852522.512470007</v>
      </c>
      <c r="J24">
        <f t="shared" si="0"/>
        <v>3.392E-4</v>
      </c>
      <c r="K24" s="3">
        <f t="shared" si="1"/>
        <v>3.6759999999999999E-4</v>
      </c>
      <c r="L24">
        <f t="shared" si="2"/>
        <v>3.5150124306750812E-4</v>
      </c>
      <c r="M24">
        <f t="shared" si="3"/>
        <v>19.634954171572964</v>
      </c>
      <c r="N24">
        <f t="shared" si="4"/>
        <v>19.634954084936208</v>
      </c>
      <c r="O24">
        <f t="shared" si="5"/>
        <v>72.936251200000001</v>
      </c>
      <c r="P24">
        <f t="shared" si="6"/>
        <v>2.3676000000000001E-3</v>
      </c>
      <c r="Q24">
        <f t="shared" si="7"/>
        <v>3.3914248468574614E-4</v>
      </c>
      <c r="R24">
        <f t="shared" si="8"/>
        <v>86.153968561155992</v>
      </c>
    </row>
    <row r="25" spans="2:18">
      <c r="B25">
        <v>1.1000000000000001</v>
      </c>
      <c r="C25">
        <v>6.5729999999999997E-2</v>
      </c>
      <c r="D25">
        <v>1814.71109</v>
      </c>
      <c r="E25">
        <v>9.6699999999999998E-3</v>
      </c>
      <c r="F25">
        <v>9.6699999999999998E-3</v>
      </c>
      <c r="G25" s="3">
        <v>92.422479999999993</v>
      </c>
      <c r="H25">
        <v>9.6200000000000001E-3</v>
      </c>
      <c r="I25">
        <v>93316282.890290007</v>
      </c>
      <c r="J25">
        <f t="shared" si="0"/>
        <v>3.8679999999999997E-4</v>
      </c>
      <c r="K25" s="3">
        <f t="shared" si="1"/>
        <v>4.1519999999999995E-4</v>
      </c>
      <c r="L25">
        <f t="shared" si="2"/>
        <v>3.774545454545454E-4</v>
      </c>
      <c r="M25">
        <f t="shared" si="3"/>
        <v>19.634953422587234</v>
      </c>
      <c r="N25">
        <f t="shared" si="4"/>
        <v>19.634954084936208</v>
      </c>
      <c r="O25">
        <f t="shared" si="5"/>
        <v>82.380662399999991</v>
      </c>
      <c r="P25">
        <f t="shared" si="6"/>
        <v>2.4152000000000002E-3</v>
      </c>
      <c r="Q25">
        <f t="shared" si="7"/>
        <v>3.8672521216468874E-4</v>
      </c>
      <c r="R25">
        <f t="shared" si="8"/>
        <v>92.460853813695991</v>
      </c>
    </row>
    <row r="26" spans="2:18">
      <c r="B26">
        <v>1.1497999999999999</v>
      </c>
      <c r="C26">
        <v>6.9040000000000004E-2</v>
      </c>
      <c r="D26">
        <v>1946.65194</v>
      </c>
      <c r="E26">
        <v>1.0019999999999999E-2</v>
      </c>
      <c r="F26">
        <v>1.0019999999999999E-2</v>
      </c>
      <c r="G26" s="3">
        <v>99.142169999999993</v>
      </c>
      <c r="H26">
        <v>9.9699999999999997E-3</v>
      </c>
      <c r="I26">
        <v>100135677.38325</v>
      </c>
      <c r="J26">
        <f t="shared" si="0"/>
        <v>4.0079999999999998E-4</v>
      </c>
      <c r="K26" s="3">
        <f t="shared" si="1"/>
        <v>4.2919999999999997E-4</v>
      </c>
      <c r="L26">
        <f t="shared" si="2"/>
        <v>3.7328230996695077E-4</v>
      </c>
      <c r="M26">
        <f t="shared" si="3"/>
        <v>19.634953925257033</v>
      </c>
      <c r="N26">
        <f t="shared" si="4"/>
        <v>19.634954084936208</v>
      </c>
      <c r="O26">
        <f t="shared" si="5"/>
        <v>85.1584304</v>
      </c>
      <c r="P26">
        <f t="shared" si="6"/>
        <v>2.4291999999999998E-3</v>
      </c>
      <c r="Q26">
        <f t="shared" si="7"/>
        <v>4.0071970113511916E-4</v>
      </c>
      <c r="R26">
        <f t="shared" si="8"/>
        <v>99.184721819363986</v>
      </c>
    </row>
    <row r="27" spans="2:18">
      <c r="B27">
        <v>1.2</v>
      </c>
      <c r="C27">
        <v>7.2770000000000001E-2</v>
      </c>
      <c r="D27">
        <v>2073.1687499999998</v>
      </c>
      <c r="E27">
        <v>1.047E-2</v>
      </c>
      <c r="F27">
        <v>1.047E-2</v>
      </c>
      <c r="G27" s="3">
        <v>105.58562000000001</v>
      </c>
      <c r="H27">
        <v>1.0410000000000001E-2</v>
      </c>
      <c r="I27">
        <v>106690739.28521</v>
      </c>
      <c r="J27">
        <f t="shared" si="0"/>
        <v>4.1879999999999999E-4</v>
      </c>
      <c r="K27" s="3">
        <f t="shared" si="1"/>
        <v>4.4719999999999997E-4</v>
      </c>
      <c r="L27">
        <f t="shared" si="2"/>
        <v>3.7266666666666665E-4</v>
      </c>
      <c r="M27">
        <f t="shared" si="3"/>
        <v>19.634953604477577</v>
      </c>
      <c r="N27">
        <f t="shared" si="4"/>
        <v>19.634954084936208</v>
      </c>
      <c r="O27">
        <f t="shared" si="5"/>
        <v>88.7298464</v>
      </c>
      <c r="P27">
        <f t="shared" si="6"/>
        <v>2.4472000000000001E-3</v>
      </c>
      <c r="Q27">
        <f t="shared" si="7"/>
        <v>4.1871232775728855E-4</v>
      </c>
      <c r="R27">
        <f t="shared" si="8"/>
        <v>105.63283788926401</v>
      </c>
    </row>
    <row r="28" spans="2:18">
      <c r="B28">
        <v>1.2507999999999999</v>
      </c>
      <c r="C28">
        <v>7.7289999999999998E-2</v>
      </c>
      <c r="D28">
        <v>2197.9928</v>
      </c>
      <c r="E28">
        <v>1.1650000000000001E-2</v>
      </c>
      <c r="F28">
        <v>1.1650000000000001E-2</v>
      </c>
      <c r="G28" s="3">
        <v>111.94286</v>
      </c>
      <c r="H28">
        <v>1.158E-2</v>
      </c>
      <c r="I28">
        <v>113246459.41328999</v>
      </c>
      <c r="J28">
        <f t="shared" si="0"/>
        <v>4.6600000000000005E-4</v>
      </c>
      <c r="K28" s="3">
        <f t="shared" si="1"/>
        <v>4.9440000000000009E-4</v>
      </c>
      <c r="L28">
        <f t="shared" si="2"/>
        <v>3.9526702910137521E-4</v>
      </c>
      <c r="M28">
        <f t="shared" si="3"/>
        <v>19.634953046581085</v>
      </c>
      <c r="N28">
        <f t="shared" si="4"/>
        <v>19.634954084936208</v>
      </c>
      <c r="O28">
        <f t="shared" si="5"/>
        <v>98.094892800000025</v>
      </c>
      <c r="P28">
        <f t="shared" si="6"/>
        <v>2.4943999999999999E-3</v>
      </c>
      <c r="Q28">
        <f t="shared" si="7"/>
        <v>4.6589145571985797E-4</v>
      </c>
      <c r="R28">
        <f t="shared" si="8"/>
        <v>111.998204549984</v>
      </c>
    </row>
    <row r="29" spans="2:18">
      <c r="B29">
        <v>1.3</v>
      </c>
      <c r="C29">
        <v>8.1140000000000004E-2</v>
      </c>
      <c r="D29">
        <v>2316.99944</v>
      </c>
      <c r="E29">
        <v>1.2500000000000001E-2</v>
      </c>
      <c r="F29">
        <v>1.2500000000000001E-2</v>
      </c>
      <c r="G29" s="3">
        <v>118.00381</v>
      </c>
      <c r="H29">
        <v>1.242E-2</v>
      </c>
      <c r="I29">
        <v>119478579.14591999</v>
      </c>
      <c r="J29">
        <f t="shared" si="0"/>
        <v>5.0000000000000001E-4</v>
      </c>
      <c r="K29" s="3">
        <f t="shared" si="1"/>
        <v>5.2840000000000005E-4</v>
      </c>
      <c r="L29">
        <f t="shared" si="2"/>
        <v>4.0646153846153848E-4</v>
      </c>
      <c r="M29">
        <f t="shared" si="3"/>
        <v>19.634954498503056</v>
      </c>
      <c r="N29">
        <f t="shared" si="4"/>
        <v>19.634954084936208</v>
      </c>
      <c r="O29">
        <f t="shared" si="5"/>
        <v>104.84090080000001</v>
      </c>
      <c r="P29">
        <f t="shared" si="6"/>
        <v>2.5284000000000001E-3</v>
      </c>
      <c r="Q29">
        <f t="shared" si="7"/>
        <v>4.9987504165099287E-4</v>
      </c>
      <c r="R29">
        <f t="shared" si="8"/>
        <v>118.06616321320401</v>
      </c>
    </row>
    <row r="30" spans="2:18">
      <c r="B30">
        <v>1.3488</v>
      </c>
      <c r="C30">
        <v>8.4279999999999994E-2</v>
      </c>
      <c r="D30">
        <v>2447.8793099999998</v>
      </c>
      <c r="E30">
        <v>1.2999999999999999E-2</v>
      </c>
      <c r="F30">
        <v>1.2999999999999999E-2</v>
      </c>
      <c r="G30" s="3">
        <v>124.66947</v>
      </c>
      <c r="H30">
        <v>1.2919999999999999E-2</v>
      </c>
      <c r="I30">
        <v>126290703.98190001</v>
      </c>
      <c r="J30">
        <f t="shared" si="0"/>
        <v>5.1999999999999995E-4</v>
      </c>
      <c r="K30" s="3">
        <f t="shared" si="1"/>
        <v>5.4839999999999999E-4</v>
      </c>
      <c r="L30">
        <f t="shared" si="2"/>
        <v>4.0658362989323845E-4</v>
      </c>
      <c r="M30">
        <f t="shared" si="3"/>
        <v>19.6349540107935</v>
      </c>
      <c r="N30">
        <f t="shared" si="4"/>
        <v>19.634954084936208</v>
      </c>
      <c r="O30">
        <f t="shared" si="5"/>
        <v>108.80914079999999</v>
      </c>
      <c r="P30">
        <f t="shared" si="6"/>
        <v>2.5484000000000001E-3</v>
      </c>
      <c r="Q30">
        <f t="shared" si="7"/>
        <v>5.1986484685113781E-4</v>
      </c>
      <c r="R30">
        <f t="shared" si="8"/>
        <v>124.737838737348</v>
      </c>
    </row>
    <row r="31" spans="2:18">
      <c r="B31">
        <v>1.4</v>
      </c>
      <c r="C31">
        <v>8.7359999999999993E-2</v>
      </c>
      <c r="D31">
        <v>2583.0268900000001</v>
      </c>
      <c r="E31">
        <v>1.3690000000000001E-2</v>
      </c>
      <c r="F31">
        <v>1.3690000000000001E-2</v>
      </c>
      <c r="G31" s="3">
        <v>131.55248</v>
      </c>
      <c r="H31">
        <v>1.3599999999999999E-2</v>
      </c>
      <c r="I31">
        <v>133353198.79173</v>
      </c>
      <c r="J31">
        <f t="shared" si="0"/>
        <v>5.4760000000000008E-4</v>
      </c>
      <c r="K31" s="3">
        <f t="shared" si="1"/>
        <v>5.7600000000000012E-4</v>
      </c>
      <c r="L31">
        <f t="shared" si="2"/>
        <v>4.1142857142857154E-4</v>
      </c>
      <c r="M31">
        <f t="shared" si="3"/>
        <v>19.63495397426183</v>
      </c>
      <c r="N31">
        <f t="shared" si="4"/>
        <v>19.634954084936208</v>
      </c>
      <c r="O31">
        <f t="shared" si="5"/>
        <v>114.28531200000002</v>
      </c>
      <c r="P31">
        <f t="shared" si="6"/>
        <v>2.5760000000000002E-3</v>
      </c>
      <c r="Q31">
        <f t="shared" si="7"/>
        <v>5.474501218330082E-4</v>
      </c>
      <c r="R31">
        <f t="shared" si="8"/>
        <v>131.62825422847999</v>
      </c>
    </row>
    <row r="32" spans="2:18">
      <c r="B32">
        <v>1.4418</v>
      </c>
      <c r="C32">
        <v>9.0069999999999997E-2</v>
      </c>
      <c r="D32">
        <v>2694.86904</v>
      </c>
      <c r="E32">
        <v>1.426E-2</v>
      </c>
      <c r="F32">
        <v>1.426E-2</v>
      </c>
      <c r="G32" s="3">
        <v>137.24856</v>
      </c>
      <c r="H32">
        <v>1.4160000000000001E-2</v>
      </c>
      <c r="I32">
        <v>139206185.41589999</v>
      </c>
      <c r="J32">
        <f t="shared" si="0"/>
        <v>5.7039999999999999E-4</v>
      </c>
      <c r="K32" s="3">
        <f t="shared" si="1"/>
        <v>5.9880000000000003E-4</v>
      </c>
      <c r="L32">
        <f t="shared" si="2"/>
        <v>4.1531419059508948E-4</v>
      </c>
      <c r="M32">
        <f t="shared" si="3"/>
        <v>19.634953109890553</v>
      </c>
      <c r="N32">
        <f t="shared" si="4"/>
        <v>19.634954084936208</v>
      </c>
      <c r="O32">
        <f t="shared" si="5"/>
        <v>118.80910560000001</v>
      </c>
      <c r="P32">
        <f t="shared" si="6"/>
        <v>2.5988000000000001E-3</v>
      </c>
      <c r="Q32">
        <f t="shared" si="7"/>
        <v>5.7023738375457003E-4</v>
      </c>
      <c r="R32">
        <f t="shared" si="8"/>
        <v>137.33074443772799</v>
      </c>
    </row>
    <row r="33" spans="2:18">
      <c r="B33">
        <v>1.5</v>
      </c>
      <c r="C33">
        <v>9.4280000000000003E-2</v>
      </c>
      <c r="D33">
        <v>2863.6813200000001</v>
      </c>
      <c r="E33">
        <v>1.555E-2</v>
      </c>
      <c r="F33">
        <v>1.555E-2</v>
      </c>
      <c r="G33" s="3">
        <v>145.84609</v>
      </c>
      <c r="H33">
        <v>1.5429999999999999E-2</v>
      </c>
      <c r="I33">
        <v>148113690.58127001</v>
      </c>
      <c r="J33">
        <f t="shared" si="0"/>
        <v>6.2199999999999994E-4</v>
      </c>
      <c r="K33" s="3">
        <f t="shared" si="1"/>
        <v>6.5039999999999998E-4</v>
      </c>
      <c r="L33">
        <f t="shared" si="2"/>
        <v>4.3359999999999997E-4</v>
      </c>
      <c r="M33">
        <f t="shared" si="3"/>
        <v>19.634954354964197</v>
      </c>
      <c r="N33">
        <f t="shared" si="4"/>
        <v>19.634954084936208</v>
      </c>
      <c r="O33">
        <f t="shared" si="5"/>
        <v>129.04716479999999</v>
      </c>
      <c r="P33">
        <f t="shared" si="6"/>
        <v>2.6503999999999998E-3</v>
      </c>
      <c r="Q33">
        <f t="shared" si="7"/>
        <v>6.218066381766705E-4</v>
      </c>
      <c r="R33">
        <f t="shared" si="8"/>
        <v>145.940948296936</v>
      </c>
    </row>
    <row r="34" spans="2:18">
      <c r="B34">
        <v>1.5318000000000001</v>
      </c>
      <c r="C34">
        <v>9.7559999999999994E-2</v>
      </c>
      <c r="D34">
        <v>2948.0099700000001</v>
      </c>
      <c r="E34">
        <v>1.5520000000000001E-2</v>
      </c>
      <c r="F34">
        <v>1.5520000000000001E-2</v>
      </c>
      <c r="G34" s="3">
        <v>150.14091999999999</v>
      </c>
      <c r="H34">
        <v>1.54E-2</v>
      </c>
      <c r="I34">
        <v>152470590.68406001</v>
      </c>
      <c r="J34">
        <f t="shared" si="0"/>
        <v>6.2080000000000002E-4</v>
      </c>
      <c r="K34" s="3">
        <f t="shared" si="1"/>
        <v>6.4920000000000006E-4</v>
      </c>
      <c r="L34">
        <f t="shared" si="2"/>
        <v>4.2381511946729339E-4</v>
      </c>
      <c r="M34">
        <f t="shared" si="3"/>
        <v>19.634953415764336</v>
      </c>
      <c r="N34">
        <f t="shared" si="4"/>
        <v>19.634954084936208</v>
      </c>
      <c r="O34">
        <f t="shared" si="5"/>
        <v>128.80907040000002</v>
      </c>
      <c r="P34">
        <f t="shared" si="6"/>
        <v>2.6492E-3</v>
      </c>
      <c r="Q34">
        <f t="shared" si="7"/>
        <v>6.2060738339333619E-4</v>
      </c>
      <c r="R34">
        <f t="shared" si="8"/>
        <v>150.238391485264</v>
      </c>
    </row>
    <row r="35" spans="2:18">
      <c r="B35">
        <v>1.6</v>
      </c>
      <c r="C35">
        <v>0.10322000000000001</v>
      </c>
      <c r="D35">
        <v>3136.6467499999999</v>
      </c>
      <c r="E35">
        <v>1.6709999999999999E-2</v>
      </c>
      <c r="F35">
        <v>1.6709999999999999E-2</v>
      </c>
      <c r="G35" s="3">
        <v>159.74811</v>
      </c>
      <c r="H35">
        <v>1.6580000000000001E-2</v>
      </c>
      <c r="I35">
        <v>162418240.66345999</v>
      </c>
      <c r="J35">
        <f t="shared" si="0"/>
        <v>6.6839999999999998E-4</v>
      </c>
      <c r="K35" s="3">
        <f t="shared" si="1"/>
        <v>6.9680000000000002E-4</v>
      </c>
      <c r="L35">
        <f t="shared" si="2"/>
        <v>4.3550000000000001E-4</v>
      </c>
      <c r="M35">
        <f t="shared" si="3"/>
        <v>19.634953740610765</v>
      </c>
      <c r="N35">
        <f t="shared" si="4"/>
        <v>19.634954084936208</v>
      </c>
      <c r="O35">
        <f t="shared" si="5"/>
        <v>138.25348160000001</v>
      </c>
      <c r="P35">
        <f t="shared" si="6"/>
        <v>2.6968000000000001E-3</v>
      </c>
      <c r="Q35">
        <f t="shared" si="7"/>
        <v>6.6817672020783796E-4</v>
      </c>
      <c r="R35">
        <f t="shared" si="8"/>
        <v>159.85942248304801</v>
      </c>
    </row>
    <row r="36" spans="2:18">
      <c r="B36">
        <v>1.6228</v>
      </c>
      <c r="C36">
        <v>0.10503999999999999</v>
      </c>
      <c r="D36">
        <v>3196.8355200000001</v>
      </c>
      <c r="E36">
        <v>1.7340000000000001E-2</v>
      </c>
      <c r="F36">
        <v>1.7340000000000001E-2</v>
      </c>
      <c r="G36" s="3">
        <v>162.8135</v>
      </c>
      <c r="H36">
        <v>1.719E-2</v>
      </c>
      <c r="I36">
        <v>165637005.69905999</v>
      </c>
      <c r="J36">
        <f t="shared" si="0"/>
        <v>6.9360000000000005E-4</v>
      </c>
      <c r="K36" s="3">
        <f t="shared" si="1"/>
        <v>7.2200000000000009E-4</v>
      </c>
      <c r="L36">
        <f t="shared" si="2"/>
        <v>4.4491003204338186E-4</v>
      </c>
      <c r="M36">
        <f t="shared" si="3"/>
        <v>19.634953612568982</v>
      </c>
      <c r="N36">
        <f t="shared" si="4"/>
        <v>19.634954084936208</v>
      </c>
      <c r="O36">
        <f t="shared" si="5"/>
        <v>143.25346400000001</v>
      </c>
      <c r="P36">
        <f t="shared" si="6"/>
        <v>2.722E-3</v>
      </c>
      <c r="Q36">
        <f t="shared" si="7"/>
        <v>6.9335957068805123E-4</v>
      </c>
      <c r="R36">
        <f t="shared" si="8"/>
        <v>162.93105134699999</v>
      </c>
    </row>
    <row r="37" spans="2:18">
      <c r="B37">
        <v>1.7</v>
      </c>
      <c r="C37">
        <v>0.11033999999999999</v>
      </c>
      <c r="D37">
        <v>3421.83113</v>
      </c>
      <c r="E37">
        <v>1.8720000000000001E-2</v>
      </c>
      <c r="F37">
        <v>1.8720000000000001E-2</v>
      </c>
      <c r="G37" s="3">
        <v>174.27243000000001</v>
      </c>
      <c r="H37">
        <v>1.8550000000000001E-2</v>
      </c>
      <c r="I37">
        <v>177535387.91205001</v>
      </c>
      <c r="J37">
        <f t="shared" si="0"/>
        <v>7.4879999999999999E-4</v>
      </c>
      <c r="K37" s="3">
        <f t="shared" si="1"/>
        <v>7.7720000000000003E-4</v>
      </c>
      <c r="L37">
        <f t="shared" si="2"/>
        <v>4.5717647058823532E-4</v>
      </c>
      <c r="M37">
        <f t="shared" si="3"/>
        <v>19.634953905216101</v>
      </c>
      <c r="N37">
        <f t="shared" si="4"/>
        <v>19.634954084936208</v>
      </c>
      <c r="O37">
        <f t="shared" si="5"/>
        <v>154.2058064</v>
      </c>
      <c r="P37">
        <f t="shared" si="6"/>
        <v>2.7772000000000001E-3</v>
      </c>
      <c r="Q37">
        <f t="shared" si="7"/>
        <v>7.4851978915252383E-4</v>
      </c>
      <c r="R37">
        <f t="shared" si="8"/>
        <v>174.407874532596</v>
      </c>
    </row>
    <row r="38" spans="2:18">
      <c r="B38">
        <v>1.7108000000000001</v>
      </c>
      <c r="C38">
        <v>0.11161</v>
      </c>
      <c r="D38">
        <v>3447.9260399999998</v>
      </c>
      <c r="E38">
        <v>1.9290000000000002E-2</v>
      </c>
      <c r="F38">
        <v>1.9290000000000002E-2</v>
      </c>
      <c r="G38" s="3">
        <v>175.60142999999999</v>
      </c>
      <c r="H38">
        <v>1.9109999999999999E-2</v>
      </c>
      <c r="I38">
        <v>178989230.90977001</v>
      </c>
      <c r="J38">
        <f t="shared" si="0"/>
        <v>7.7160000000000011E-4</v>
      </c>
      <c r="K38" s="3">
        <f t="shared" si="1"/>
        <v>8.0000000000000015E-4</v>
      </c>
      <c r="L38">
        <f t="shared" si="2"/>
        <v>4.676174888940847E-4</v>
      </c>
      <c r="M38">
        <f t="shared" si="3"/>
        <v>19.634954225600556</v>
      </c>
      <c r="N38">
        <f t="shared" si="4"/>
        <v>19.634954084936208</v>
      </c>
      <c r="O38">
        <f t="shared" si="5"/>
        <v>158.72960000000003</v>
      </c>
      <c r="P38">
        <f t="shared" si="6"/>
        <v>2.8000000000000004E-3</v>
      </c>
      <c r="Q38">
        <f t="shared" si="7"/>
        <v>7.7130246975970203E-4</v>
      </c>
      <c r="R38">
        <f t="shared" si="8"/>
        <v>175.74191114399997</v>
      </c>
    </row>
    <row r="39" spans="2:18">
      <c r="B39">
        <v>1.7988</v>
      </c>
      <c r="C39">
        <v>0.1182</v>
      </c>
      <c r="D39">
        <v>3701.6511</v>
      </c>
      <c r="E39">
        <v>2.027E-2</v>
      </c>
      <c r="F39">
        <v>2.027E-2</v>
      </c>
      <c r="G39" s="3">
        <v>188.52355</v>
      </c>
      <c r="H39">
        <v>2.0070000000000001E-2</v>
      </c>
      <c r="I39">
        <v>192344646.04886001</v>
      </c>
      <c r="J39">
        <f t="shared" si="0"/>
        <v>8.1079999999999998E-4</v>
      </c>
      <c r="K39" s="3">
        <f t="shared" si="1"/>
        <v>8.3920000000000002E-4</v>
      </c>
      <c r="L39">
        <f t="shared" si="2"/>
        <v>4.6653324438514568E-4</v>
      </c>
      <c r="M39">
        <f t="shared" si="3"/>
        <v>19.634953298937983</v>
      </c>
      <c r="N39">
        <f t="shared" si="4"/>
        <v>19.634954084936208</v>
      </c>
      <c r="O39">
        <f t="shared" si="5"/>
        <v>166.50735040000001</v>
      </c>
      <c r="P39">
        <f t="shared" si="6"/>
        <v>2.8392000000000001E-3</v>
      </c>
      <c r="Q39">
        <f t="shared" si="7"/>
        <v>8.1047147924442648E-4</v>
      </c>
      <c r="R39">
        <f t="shared" si="8"/>
        <v>188.68175896315998</v>
      </c>
    </row>
    <row r="40" spans="2:18">
      <c r="B40">
        <v>1.8</v>
      </c>
      <c r="C40">
        <v>0.11910999999999999</v>
      </c>
      <c r="D40">
        <v>3694.6177499999999</v>
      </c>
      <c r="E40">
        <v>2.0230000000000001E-2</v>
      </c>
      <c r="F40">
        <v>2.0230000000000001E-2</v>
      </c>
      <c r="G40" s="3">
        <v>188.16533999999999</v>
      </c>
      <c r="H40">
        <v>2.002E-2</v>
      </c>
      <c r="I40">
        <v>191971048.99968001</v>
      </c>
      <c r="J40">
        <f t="shared" si="0"/>
        <v>8.0920000000000005E-4</v>
      </c>
      <c r="K40" s="3">
        <f t="shared" si="1"/>
        <v>8.3760000000000008E-4</v>
      </c>
      <c r="L40">
        <f t="shared" si="2"/>
        <v>4.6533333333333339E-4</v>
      </c>
      <c r="M40">
        <f t="shared" si="3"/>
        <v>19.634953759284254</v>
      </c>
      <c r="N40">
        <f t="shared" si="4"/>
        <v>19.634954084936208</v>
      </c>
      <c r="O40">
        <f t="shared" si="5"/>
        <v>166.18989120000001</v>
      </c>
      <c r="P40">
        <f t="shared" si="6"/>
        <v>2.8376E-3</v>
      </c>
      <c r="Q40">
        <f t="shared" si="7"/>
        <v>8.0887277419546975E-4</v>
      </c>
      <c r="R40">
        <f t="shared" si="8"/>
        <v>188.32294728878401</v>
      </c>
    </row>
    <row r="41" spans="2:18">
      <c r="B41">
        <v>1.8828</v>
      </c>
      <c r="C41">
        <v>0.12598999999999999</v>
      </c>
      <c r="D41">
        <v>3937.41131</v>
      </c>
      <c r="E41">
        <v>2.2790000000000001E-2</v>
      </c>
      <c r="F41">
        <v>2.2790000000000001E-2</v>
      </c>
      <c r="G41" s="3">
        <v>200.53071</v>
      </c>
      <c r="H41">
        <v>2.2540000000000001E-2</v>
      </c>
      <c r="I41">
        <v>205101374.25038001</v>
      </c>
      <c r="J41">
        <f t="shared" si="0"/>
        <v>9.1160000000000004E-4</v>
      </c>
      <c r="K41" s="3">
        <f t="shared" si="1"/>
        <v>9.4000000000000008E-4</v>
      </c>
      <c r="L41">
        <f t="shared" si="2"/>
        <v>4.9925642659868282E-4</v>
      </c>
      <c r="M41">
        <f t="shared" si="3"/>
        <v>19.634954217236849</v>
      </c>
      <c r="N41">
        <f t="shared" si="4"/>
        <v>19.634954084936208</v>
      </c>
      <c r="O41">
        <f t="shared" si="5"/>
        <v>186.50728000000001</v>
      </c>
      <c r="P41">
        <f t="shared" si="6"/>
        <v>2.9399999999999999E-3</v>
      </c>
      <c r="Q41">
        <f t="shared" si="7"/>
        <v>9.1118474506511615E-4</v>
      </c>
      <c r="R41">
        <f t="shared" si="8"/>
        <v>200.7192088674</v>
      </c>
    </row>
    <row r="42" spans="2:18">
      <c r="B42">
        <v>1.9</v>
      </c>
      <c r="C42">
        <v>0.12798000000000001</v>
      </c>
      <c r="D42">
        <v>3990.0898900000002</v>
      </c>
      <c r="E42">
        <v>2.2870000000000001E-2</v>
      </c>
      <c r="F42">
        <v>2.2870000000000001E-2</v>
      </c>
      <c r="G42" s="3">
        <v>203.21360999999999</v>
      </c>
      <c r="H42">
        <v>2.2610000000000002E-2</v>
      </c>
      <c r="I42">
        <v>207860261.19071001</v>
      </c>
      <c r="J42">
        <f t="shared" si="0"/>
        <v>9.1480000000000001E-4</v>
      </c>
      <c r="K42" s="3">
        <f t="shared" si="1"/>
        <v>9.4320000000000005E-4</v>
      </c>
      <c r="L42">
        <f t="shared" si="2"/>
        <v>4.9642105263157904E-4</v>
      </c>
      <c r="M42">
        <f t="shared" si="3"/>
        <v>19.634954026947312</v>
      </c>
      <c r="N42">
        <f t="shared" si="4"/>
        <v>19.634954084936208</v>
      </c>
      <c r="O42">
        <f t="shared" si="5"/>
        <v>187.14219840000001</v>
      </c>
      <c r="P42">
        <f t="shared" si="6"/>
        <v>2.9432E-3</v>
      </c>
      <c r="Q42">
        <f t="shared" si="7"/>
        <v>9.1438182549136572E-4</v>
      </c>
      <c r="R42">
        <f t="shared" si="8"/>
        <v>203.40528107695201</v>
      </c>
    </row>
    <row r="43" spans="2:18">
      <c r="B43">
        <v>1.9728000000000001</v>
      </c>
      <c r="C43">
        <v>0.13142999999999999</v>
      </c>
      <c r="D43">
        <v>4194.8080099999997</v>
      </c>
      <c r="E43">
        <v>2.3529999999999999E-2</v>
      </c>
      <c r="F43">
        <v>2.3529999999999999E-2</v>
      </c>
      <c r="G43" s="3">
        <v>213.63981999999999</v>
      </c>
      <c r="H43">
        <v>2.3259999999999999E-2</v>
      </c>
      <c r="I43">
        <v>218666856.42438</v>
      </c>
      <c r="J43">
        <f t="shared" si="0"/>
        <v>9.412E-4</v>
      </c>
      <c r="K43" s="3">
        <f t="shared" si="1"/>
        <v>9.6960000000000004E-4</v>
      </c>
      <c r="L43">
        <f t="shared" si="2"/>
        <v>4.9148418491484183E-4</v>
      </c>
      <c r="M43">
        <f t="shared" si="3"/>
        <v>19.634953867682533</v>
      </c>
      <c r="N43">
        <f t="shared" si="4"/>
        <v>19.634954084936208</v>
      </c>
      <c r="O43">
        <f t="shared" si="5"/>
        <v>192.3802752</v>
      </c>
      <c r="P43">
        <f t="shared" si="6"/>
        <v>2.9696000000000002E-3</v>
      </c>
      <c r="Q43">
        <f t="shared" si="7"/>
        <v>9.4075734900694473E-4</v>
      </c>
      <c r="R43">
        <f t="shared" si="8"/>
        <v>213.84696516947196</v>
      </c>
    </row>
    <row r="44" spans="2:18">
      <c r="B44">
        <v>2</v>
      </c>
      <c r="C44">
        <v>0.13496</v>
      </c>
      <c r="D44">
        <v>4272.5205400000004</v>
      </c>
      <c r="E44">
        <v>2.427E-2</v>
      </c>
      <c r="F44">
        <v>2.427E-2</v>
      </c>
      <c r="G44" s="3">
        <v>217.59769</v>
      </c>
      <c r="H44">
        <v>2.3980000000000001E-2</v>
      </c>
      <c r="I44">
        <v>222878355.40452</v>
      </c>
      <c r="J44">
        <f t="shared" si="0"/>
        <v>9.7079999999999996E-4</v>
      </c>
      <c r="K44" s="3">
        <f t="shared" si="1"/>
        <v>9.992E-4</v>
      </c>
      <c r="L44">
        <f t="shared" si="2"/>
        <v>4.996E-4</v>
      </c>
      <c r="M44">
        <f t="shared" si="3"/>
        <v>19.634953569589825</v>
      </c>
      <c r="N44">
        <f t="shared" si="4"/>
        <v>19.634954084936208</v>
      </c>
      <c r="O44">
        <f t="shared" si="5"/>
        <v>198.25327039999999</v>
      </c>
      <c r="P44">
        <f t="shared" si="6"/>
        <v>2.9992E-3</v>
      </c>
      <c r="Q44">
        <f t="shared" si="7"/>
        <v>9.7032907843595264E-4</v>
      </c>
      <c r="R44">
        <f t="shared" si="8"/>
        <v>217.81511361184801</v>
      </c>
    </row>
    <row r="45" spans="2:18">
      <c r="B45">
        <v>2.0568</v>
      </c>
      <c r="C45">
        <v>0.13944000000000001</v>
      </c>
      <c r="D45">
        <v>4435.7657399999998</v>
      </c>
      <c r="E45">
        <v>2.5260000000000001E-2</v>
      </c>
      <c r="F45">
        <v>2.5260000000000001E-2</v>
      </c>
      <c r="G45" s="3">
        <v>225.9117</v>
      </c>
      <c r="H45">
        <v>2.494E-2</v>
      </c>
      <c r="I45">
        <v>231617655.42285001</v>
      </c>
      <c r="J45">
        <f t="shared" si="0"/>
        <v>1.0104000000000001E-3</v>
      </c>
      <c r="K45" s="3">
        <f t="shared" si="1"/>
        <v>1.0388000000000001E-3</v>
      </c>
      <c r="L45">
        <f t="shared" si="2"/>
        <v>5.0505639828860374E-4</v>
      </c>
      <c r="M45">
        <f t="shared" si="3"/>
        <v>19.634953568141889</v>
      </c>
      <c r="N45">
        <f t="shared" si="4"/>
        <v>19.634954084936208</v>
      </c>
      <c r="O45">
        <f t="shared" si="5"/>
        <v>206.11038560000003</v>
      </c>
      <c r="P45">
        <f t="shared" si="6"/>
        <v>3.0388000000000004E-3</v>
      </c>
      <c r="Q45">
        <f t="shared" si="7"/>
        <v>1.0098898895014824E-3</v>
      </c>
      <c r="R45">
        <f t="shared" si="8"/>
        <v>226.14637707395997</v>
      </c>
    </row>
    <row r="46" spans="2:18">
      <c r="B46">
        <v>2.1</v>
      </c>
      <c r="C46">
        <v>0.14252999999999999</v>
      </c>
      <c r="D46">
        <v>4559.87453</v>
      </c>
      <c r="E46">
        <v>2.5989999999999999E-2</v>
      </c>
      <c r="F46">
        <v>2.5989999999999999E-2</v>
      </c>
      <c r="G46" s="3">
        <v>232.23250999999999</v>
      </c>
      <c r="H46">
        <v>2.5659999999999999E-2</v>
      </c>
      <c r="I46">
        <v>238268716.31823</v>
      </c>
      <c r="J46">
        <f t="shared" si="0"/>
        <v>1.0395999999999999E-3</v>
      </c>
      <c r="K46" s="3">
        <f t="shared" si="1"/>
        <v>1.0679999999999999E-3</v>
      </c>
      <c r="L46">
        <f t="shared" si="2"/>
        <v>5.0857142857142854E-4</v>
      </c>
      <c r="M46">
        <f t="shared" si="3"/>
        <v>19.634953478304997</v>
      </c>
      <c r="N46">
        <f t="shared" si="4"/>
        <v>19.634954084936208</v>
      </c>
      <c r="O46">
        <f t="shared" si="5"/>
        <v>211.90401599999998</v>
      </c>
      <c r="P46">
        <f t="shared" si="6"/>
        <v>3.068E-3</v>
      </c>
      <c r="Q46">
        <f t="shared" si="7"/>
        <v>1.0390599901503393E-3</v>
      </c>
      <c r="R46">
        <f t="shared" si="8"/>
        <v>232.48053432067999</v>
      </c>
    </row>
    <row r="47" spans="2:18">
      <c r="B47">
        <v>2.1467999999999998</v>
      </c>
      <c r="C47">
        <v>0.14607000000000001</v>
      </c>
      <c r="D47">
        <v>4704.0581700000002</v>
      </c>
      <c r="E47">
        <v>2.6599999999999999E-2</v>
      </c>
      <c r="F47">
        <v>2.6599999999999999E-2</v>
      </c>
      <c r="G47" s="3">
        <v>239.57571999999999</v>
      </c>
      <c r="H47">
        <v>2.6259999999999999E-2</v>
      </c>
      <c r="I47">
        <v>245949519.38631001</v>
      </c>
      <c r="J47">
        <f t="shared" si="0"/>
        <v>1.0639999999999998E-3</v>
      </c>
      <c r="K47" s="3">
        <f t="shared" si="1"/>
        <v>1.0923999999999999E-3</v>
      </c>
      <c r="L47">
        <f t="shared" si="2"/>
        <v>5.0885038196385316E-4</v>
      </c>
      <c r="M47">
        <f t="shared" si="3"/>
        <v>19.634953700650467</v>
      </c>
      <c r="N47">
        <f t="shared" si="4"/>
        <v>19.634954084936208</v>
      </c>
      <c r="O47">
        <f t="shared" si="5"/>
        <v>216.74526879999996</v>
      </c>
      <c r="P47">
        <f t="shared" si="6"/>
        <v>3.0923999999999999E-3</v>
      </c>
      <c r="Q47">
        <f t="shared" si="7"/>
        <v>1.0634343531965307E-3</v>
      </c>
      <c r="R47">
        <f t="shared" si="8"/>
        <v>239.83743251652803</v>
      </c>
    </row>
    <row r="48" spans="2:18">
      <c r="B48">
        <v>2.2000000000000002</v>
      </c>
      <c r="C48">
        <v>0.14981</v>
      </c>
      <c r="D48">
        <v>4856.0142500000002</v>
      </c>
      <c r="E48">
        <v>2.76E-2</v>
      </c>
      <c r="F48">
        <v>2.76E-2</v>
      </c>
      <c r="G48" s="3">
        <v>247.31478000000001</v>
      </c>
      <c r="H48">
        <v>2.7230000000000001E-2</v>
      </c>
      <c r="I48">
        <v>254140649.78242001</v>
      </c>
      <c r="J48">
        <f t="shared" si="0"/>
        <v>1.1039999999999999E-3</v>
      </c>
      <c r="K48" s="3">
        <f t="shared" si="1"/>
        <v>1.1324E-3</v>
      </c>
      <c r="L48">
        <f t="shared" si="2"/>
        <v>5.1472727272727271E-4</v>
      </c>
      <c r="M48">
        <f t="shared" si="3"/>
        <v>19.634953681296363</v>
      </c>
      <c r="N48">
        <f t="shared" si="4"/>
        <v>19.634954084936208</v>
      </c>
      <c r="O48">
        <f t="shared" si="5"/>
        <v>224.68174880000001</v>
      </c>
      <c r="P48">
        <f t="shared" si="6"/>
        <v>3.1324E-3</v>
      </c>
      <c r="Q48">
        <f t="shared" si="7"/>
        <v>1.1033910401532314E-3</v>
      </c>
      <c r="R48">
        <f t="shared" si="8"/>
        <v>247.59483925687201</v>
      </c>
    </row>
    <row r="49" spans="2:18">
      <c r="B49">
        <v>2.2298</v>
      </c>
      <c r="C49">
        <v>0.15209</v>
      </c>
      <c r="D49">
        <v>4947.1259099999997</v>
      </c>
      <c r="E49">
        <v>2.879E-2</v>
      </c>
      <c r="F49">
        <v>2.879E-2</v>
      </c>
      <c r="G49" s="3">
        <v>251.95506</v>
      </c>
      <c r="H49">
        <v>2.8379999999999999E-2</v>
      </c>
      <c r="I49">
        <v>259208602.91198</v>
      </c>
      <c r="J49">
        <f t="shared" si="0"/>
        <v>1.1516E-3</v>
      </c>
      <c r="K49" s="3">
        <f t="shared" si="1"/>
        <v>1.1800000000000001E-3</v>
      </c>
      <c r="L49">
        <f t="shared" si="2"/>
        <v>5.2919544353753698E-4</v>
      </c>
      <c r="M49">
        <f t="shared" si="3"/>
        <v>19.634953590533168</v>
      </c>
      <c r="N49">
        <f t="shared" si="4"/>
        <v>19.634954084936208</v>
      </c>
      <c r="O49">
        <f t="shared" si="5"/>
        <v>234.12616</v>
      </c>
      <c r="P49">
        <f t="shared" si="6"/>
        <v>3.1800000000000001E-3</v>
      </c>
      <c r="Q49">
        <f t="shared" si="7"/>
        <v>1.1509374173580237E-3</v>
      </c>
      <c r="R49">
        <f t="shared" si="8"/>
        <v>252.25236697079998</v>
      </c>
    </row>
    <row r="50" spans="2:18">
      <c r="B50">
        <v>2.2999999999999998</v>
      </c>
      <c r="C50">
        <v>0.15905</v>
      </c>
      <c r="D50">
        <v>5145.8716400000003</v>
      </c>
      <c r="E50">
        <v>2.9940000000000001E-2</v>
      </c>
      <c r="F50">
        <v>2.9940000000000001E-2</v>
      </c>
      <c r="G50" s="3">
        <v>262.07709</v>
      </c>
      <c r="H50">
        <v>2.9499999999999998E-2</v>
      </c>
      <c r="I50">
        <v>269924310.19799</v>
      </c>
      <c r="J50">
        <f t="shared" si="0"/>
        <v>1.1976000000000001E-3</v>
      </c>
      <c r="K50" s="3">
        <f t="shared" si="1"/>
        <v>1.2260000000000001E-3</v>
      </c>
      <c r="L50">
        <f t="shared" si="2"/>
        <v>5.3304347826086968E-4</v>
      </c>
      <c r="M50">
        <f t="shared" si="3"/>
        <v>19.634954127428689</v>
      </c>
      <c r="N50">
        <f t="shared" si="4"/>
        <v>19.634954084936208</v>
      </c>
      <c r="O50">
        <f t="shared" si="5"/>
        <v>243.25311200000002</v>
      </c>
      <c r="P50">
        <f t="shared" si="6"/>
        <v>3.2260000000000001E-3</v>
      </c>
      <c r="Q50">
        <f t="shared" si="7"/>
        <v>1.1968834491571552E-3</v>
      </c>
      <c r="R50">
        <f t="shared" si="8"/>
        <v>262.39839651233996</v>
      </c>
    </row>
    <row r="51" spans="2:18">
      <c r="B51">
        <v>2.3148</v>
      </c>
      <c r="C51">
        <v>0.15834999999999999</v>
      </c>
      <c r="D51">
        <v>5191.0996400000004</v>
      </c>
      <c r="E51">
        <v>3.007E-2</v>
      </c>
      <c r="F51">
        <v>3.007E-2</v>
      </c>
      <c r="G51" s="3">
        <v>264.38054</v>
      </c>
      <c r="H51">
        <v>2.963E-2</v>
      </c>
      <c r="I51">
        <v>272330210.59867001</v>
      </c>
      <c r="J51">
        <f t="shared" si="0"/>
        <v>1.2028E-3</v>
      </c>
      <c r="K51" s="3">
        <f t="shared" si="1"/>
        <v>1.2312E-3</v>
      </c>
      <c r="L51">
        <f t="shared" si="2"/>
        <v>5.3188180404354593E-4</v>
      </c>
      <c r="M51">
        <f t="shared" si="3"/>
        <v>19.634953616480246</v>
      </c>
      <c r="N51">
        <f t="shared" si="4"/>
        <v>19.634954084936208</v>
      </c>
      <c r="O51">
        <f t="shared" si="5"/>
        <v>244.2848544</v>
      </c>
      <c r="P51">
        <f t="shared" si="6"/>
        <v>3.2312E-3</v>
      </c>
      <c r="Q51">
        <f t="shared" si="7"/>
        <v>1.2020772155986114E-3</v>
      </c>
      <c r="R51">
        <f t="shared" si="8"/>
        <v>264.70604532084803</v>
      </c>
    </row>
    <row r="52" spans="2:18">
      <c r="B52">
        <v>2.3978000000000002</v>
      </c>
      <c r="C52">
        <v>0.16469</v>
      </c>
      <c r="D52">
        <v>5441.4987600000004</v>
      </c>
      <c r="E52">
        <v>3.1179999999999999E-2</v>
      </c>
      <c r="F52">
        <v>3.1179999999999999E-2</v>
      </c>
      <c r="G52" s="3">
        <v>277.13326000000001</v>
      </c>
      <c r="H52">
        <v>3.0700000000000002E-2</v>
      </c>
      <c r="I52">
        <v>285774050.91971999</v>
      </c>
      <c r="J52">
        <f t="shared" si="0"/>
        <v>1.2472E-3</v>
      </c>
      <c r="K52" s="3">
        <f t="shared" si="1"/>
        <v>1.2756E-3</v>
      </c>
      <c r="L52">
        <f t="shared" si="2"/>
        <v>5.3198765535073813E-4</v>
      </c>
      <c r="M52">
        <f t="shared" si="3"/>
        <v>19.634953812472745</v>
      </c>
      <c r="N52">
        <f t="shared" si="4"/>
        <v>19.634954084936208</v>
      </c>
      <c r="O52">
        <f t="shared" si="5"/>
        <v>253.09434719999999</v>
      </c>
      <c r="P52">
        <f t="shared" si="6"/>
        <v>3.2756E-3</v>
      </c>
      <c r="Q52">
        <f t="shared" si="7"/>
        <v>1.2464228921520541E-3</v>
      </c>
      <c r="R52">
        <f t="shared" si="8"/>
        <v>277.486771186456</v>
      </c>
    </row>
    <row r="53" spans="2:18">
      <c r="B53">
        <v>2.4</v>
      </c>
      <c r="C53">
        <v>0.16478999999999999</v>
      </c>
      <c r="D53">
        <v>5443.7398899999998</v>
      </c>
      <c r="E53">
        <v>3.143E-2</v>
      </c>
      <c r="F53">
        <v>3.143E-2</v>
      </c>
      <c r="G53" s="3">
        <v>277.24740000000003</v>
      </c>
      <c r="H53">
        <v>3.0949999999999998E-2</v>
      </c>
      <c r="I53">
        <v>285962395.13409001</v>
      </c>
      <c r="J53">
        <f t="shared" si="0"/>
        <v>1.2572E-3</v>
      </c>
      <c r="K53" s="3">
        <f t="shared" si="1"/>
        <v>1.2856E-3</v>
      </c>
      <c r="L53">
        <f t="shared" si="2"/>
        <v>5.3566666666666671E-4</v>
      </c>
      <c r="M53">
        <f t="shared" si="3"/>
        <v>19.634953799386395</v>
      </c>
      <c r="N53">
        <f t="shared" si="4"/>
        <v>19.634954084936208</v>
      </c>
      <c r="O53">
        <f t="shared" si="5"/>
        <v>255.07846720000001</v>
      </c>
      <c r="P53">
        <f t="shared" si="6"/>
        <v>3.2856000000000001E-3</v>
      </c>
      <c r="Q53">
        <f t="shared" si="7"/>
        <v>1.2564103858126409E-3</v>
      </c>
      <c r="R53">
        <f t="shared" si="8"/>
        <v>277.60382925744005</v>
      </c>
    </row>
    <row r="54" spans="2:18">
      <c r="B54">
        <v>2.4807999999999999</v>
      </c>
      <c r="C54">
        <v>0.17074</v>
      </c>
      <c r="D54">
        <v>5697.2384499999998</v>
      </c>
      <c r="E54">
        <v>3.3459999999999997E-2</v>
      </c>
      <c r="F54">
        <v>3.3459999999999997E-2</v>
      </c>
      <c r="G54" s="3">
        <v>290.15798000000001</v>
      </c>
      <c r="H54">
        <v>3.2910000000000002E-2</v>
      </c>
      <c r="I54">
        <v>299867256.01433003</v>
      </c>
      <c r="J54">
        <f t="shared" si="0"/>
        <v>1.3383999999999998E-3</v>
      </c>
      <c r="K54" s="3">
        <f t="shared" si="1"/>
        <v>1.3667999999999998E-3</v>
      </c>
      <c r="L54">
        <f t="shared" si="2"/>
        <v>5.5095130603031279E-4</v>
      </c>
      <c r="M54">
        <f t="shared" si="3"/>
        <v>19.634953517390766</v>
      </c>
      <c r="N54">
        <f t="shared" si="4"/>
        <v>19.634954084936208</v>
      </c>
      <c r="O54">
        <f t="shared" si="5"/>
        <v>271.18952159999998</v>
      </c>
      <c r="P54">
        <f t="shared" si="6"/>
        <v>3.3667999999999997E-3</v>
      </c>
      <c r="Q54">
        <f t="shared" si="7"/>
        <v>1.3375051410838645E-3</v>
      </c>
      <c r="R54">
        <f t="shared" si="8"/>
        <v>290.554567927064</v>
      </c>
    </row>
    <row r="55" spans="2:18">
      <c r="B55">
        <v>2.5</v>
      </c>
      <c r="C55">
        <v>0.17277000000000001</v>
      </c>
      <c r="D55">
        <v>5757.0934299999999</v>
      </c>
      <c r="E55">
        <v>3.3669999999999999E-2</v>
      </c>
      <c r="F55">
        <v>3.3669999999999999E-2</v>
      </c>
      <c r="G55" s="3">
        <v>293.20636999999999</v>
      </c>
      <c r="H55">
        <v>3.3119999999999997E-2</v>
      </c>
      <c r="I55">
        <v>303078818.34315002</v>
      </c>
      <c r="J55">
        <f t="shared" si="0"/>
        <v>1.3468E-3</v>
      </c>
      <c r="K55" s="3">
        <f t="shared" si="1"/>
        <v>1.3752E-3</v>
      </c>
      <c r="L55">
        <f t="shared" si="2"/>
        <v>5.5007999999999999E-4</v>
      </c>
      <c r="M55">
        <f t="shared" si="3"/>
        <v>19.634953462982406</v>
      </c>
      <c r="N55">
        <f t="shared" si="4"/>
        <v>19.634954084936208</v>
      </c>
      <c r="O55">
        <f t="shared" si="5"/>
        <v>272.85618240000002</v>
      </c>
      <c r="P55">
        <f t="shared" si="6"/>
        <v>3.3752000000000001E-3</v>
      </c>
      <c r="Q55">
        <f t="shared" si="7"/>
        <v>1.3458938783652593E-3</v>
      </c>
      <c r="R55">
        <f t="shared" si="8"/>
        <v>293.609587400024</v>
      </c>
    </row>
    <row r="56" spans="2:18">
      <c r="B56">
        <v>2.5648</v>
      </c>
      <c r="C56">
        <v>0.17774999999999999</v>
      </c>
      <c r="D56">
        <v>5944.7526900000003</v>
      </c>
      <c r="E56">
        <v>3.4639999999999997E-2</v>
      </c>
      <c r="F56">
        <v>3.4639999999999997E-2</v>
      </c>
      <c r="G56" s="3">
        <v>302.76377000000002</v>
      </c>
      <c r="H56">
        <v>3.4049999999999997E-2</v>
      </c>
      <c r="I56">
        <v>313251280.13856</v>
      </c>
      <c r="J56">
        <f t="shared" si="0"/>
        <v>1.3855999999999999E-3</v>
      </c>
      <c r="K56" s="3">
        <f t="shared" si="1"/>
        <v>1.4139999999999999E-3</v>
      </c>
      <c r="L56">
        <f t="shared" si="2"/>
        <v>5.5131004366812224E-4</v>
      </c>
      <c r="M56">
        <f t="shared" si="3"/>
        <v>19.634953977485484</v>
      </c>
      <c r="N56">
        <f t="shared" si="4"/>
        <v>19.634954084936208</v>
      </c>
      <c r="O56">
        <f t="shared" si="5"/>
        <v>280.55456799999996</v>
      </c>
      <c r="P56">
        <f t="shared" si="6"/>
        <v>3.4139999999999999E-3</v>
      </c>
      <c r="Q56">
        <f t="shared" si="7"/>
        <v>1.3846409421313798E-3</v>
      </c>
      <c r="R56">
        <f t="shared" si="8"/>
        <v>303.19187797078001</v>
      </c>
    </row>
    <row r="57" spans="2:18">
      <c r="B57">
        <v>2.6</v>
      </c>
      <c r="C57">
        <v>0.18146999999999999</v>
      </c>
      <c r="D57">
        <v>6049.8118400000003</v>
      </c>
      <c r="E57">
        <v>3.5380000000000002E-2</v>
      </c>
      <c r="F57">
        <v>3.5380000000000002E-2</v>
      </c>
      <c r="G57" s="3">
        <v>308.11439000000001</v>
      </c>
      <c r="H57">
        <v>3.4770000000000002E-2</v>
      </c>
      <c r="I57">
        <v>319015884.84376001</v>
      </c>
      <c r="J57">
        <f t="shared" si="0"/>
        <v>1.4152000000000001E-3</v>
      </c>
      <c r="K57" s="3">
        <f t="shared" si="1"/>
        <v>1.4436000000000002E-3</v>
      </c>
      <c r="L57">
        <f t="shared" si="2"/>
        <v>5.5523076923076923E-4</v>
      </c>
      <c r="M57">
        <f t="shared" si="3"/>
        <v>19.634953888391905</v>
      </c>
      <c r="N57">
        <f t="shared" si="4"/>
        <v>19.634954084936208</v>
      </c>
      <c r="O57">
        <f t="shared" si="5"/>
        <v>286.42756320000001</v>
      </c>
      <c r="P57">
        <f t="shared" si="6"/>
        <v>3.4436000000000002E-3</v>
      </c>
      <c r="Q57">
        <f t="shared" si="7"/>
        <v>1.414199548261695E-3</v>
      </c>
      <c r="R57">
        <f t="shared" si="8"/>
        <v>308.55918393340403</v>
      </c>
    </row>
    <row r="58" spans="2:18">
      <c r="B58">
        <v>2.6497999999999999</v>
      </c>
      <c r="C58">
        <v>0.18307999999999999</v>
      </c>
      <c r="D58">
        <v>6206.8700799999997</v>
      </c>
      <c r="E58">
        <v>3.6069999999999998E-2</v>
      </c>
      <c r="F58">
        <v>3.6069999999999998E-2</v>
      </c>
      <c r="G58" s="3">
        <v>316.11329999999998</v>
      </c>
      <c r="H58">
        <v>3.5439999999999999E-2</v>
      </c>
      <c r="I58">
        <v>327516843.55378002</v>
      </c>
      <c r="J58">
        <f t="shared" si="0"/>
        <v>1.4427999999999999E-3</v>
      </c>
      <c r="K58" s="3">
        <f t="shared" si="1"/>
        <v>1.4712E-3</v>
      </c>
      <c r="L58">
        <f t="shared" si="2"/>
        <v>5.5521171409162959E-4</v>
      </c>
      <c r="M58">
        <f t="shared" si="3"/>
        <v>19.634953923166155</v>
      </c>
      <c r="N58">
        <f t="shared" si="4"/>
        <v>19.634954084936208</v>
      </c>
      <c r="O58">
        <f t="shared" si="5"/>
        <v>291.90373440000002</v>
      </c>
      <c r="P58">
        <f t="shared" si="6"/>
        <v>3.4711999999999998E-3</v>
      </c>
      <c r="Q58">
        <f t="shared" si="7"/>
        <v>1.4417601641432529E-3</v>
      </c>
      <c r="R58">
        <f t="shared" si="8"/>
        <v>316.57836588695994</v>
      </c>
    </row>
    <row r="59" spans="2:18">
      <c r="B59">
        <v>2.7</v>
      </c>
      <c r="C59">
        <v>0.18767</v>
      </c>
      <c r="D59">
        <v>6348.8006599999999</v>
      </c>
      <c r="E59">
        <v>3.7220000000000003E-2</v>
      </c>
      <c r="F59">
        <v>3.7220000000000003E-2</v>
      </c>
      <c r="G59" s="3">
        <v>323.34177</v>
      </c>
      <c r="H59">
        <v>3.6540000000000003E-2</v>
      </c>
      <c r="I59">
        <v>335375141.65258002</v>
      </c>
      <c r="J59">
        <f t="shared" si="0"/>
        <v>1.4888000000000002E-3</v>
      </c>
      <c r="K59" s="3">
        <f t="shared" si="1"/>
        <v>1.5172000000000002E-3</v>
      </c>
      <c r="L59">
        <f t="shared" si="2"/>
        <v>5.61925925925926E-4</v>
      </c>
      <c r="M59">
        <f t="shared" si="3"/>
        <v>19.634953628168734</v>
      </c>
      <c r="N59">
        <f t="shared" si="4"/>
        <v>19.634954084936208</v>
      </c>
      <c r="O59">
        <f t="shared" si="5"/>
        <v>301.03068640000004</v>
      </c>
      <c r="P59">
        <f t="shared" si="6"/>
        <v>3.5172000000000003E-3</v>
      </c>
      <c r="Q59">
        <f t="shared" si="7"/>
        <v>1.4876928360408634E-3</v>
      </c>
      <c r="R59">
        <f t="shared" si="8"/>
        <v>323.83234413344405</v>
      </c>
    </row>
    <row r="60" spans="2:18">
      <c r="B60">
        <v>2.7317999999999998</v>
      </c>
      <c r="C60">
        <v>0.19034999999999999</v>
      </c>
      <c r="D60">
        <v>6441.7242999999999</v>
      </c>
      <c r="E60">
        <v>3.739E-2</v>
      </c>
      <c r="F60">
        <v>3.739E-2</v>
      </c>
      <c r="G60" s="3">
        <v>328.07432999999997</v>
      </c>
      <c r="H60">
        <v>3.671E-2</v>
      </c>
      <c r="I60">
        <v>340341026.94708002</v>
      </c>
      <c r="J60">
        <f t="shared" si="0"/>
        <v>1.4955999999999999E-3</v>
      </c>
      <c r="K60" s="3">
        <f t="shared" si="1"/>
        <v>1.524E-3</v>
      </c>
      <c r="L60">
        <f t="shared" si="2"/>
        <v>5.5787392927739957E-4</v>
      </c>
      <c r="M60">
        <f t="shared" si="3"/>
        <v>19.634953761850252</v>
      </c>
      <c r="N60">
        <f t="shared" si="4"/>
        <v>19.634954084936208</v>
      </c>
      <c r="O60">
        <f t="shared" si="5"/>
        <v>302.37988799999999</v>
      </c>
      <c r="P60">
        <f t="shared" si="6"/>
        <v>3.5240000000000002E-3</v>
      </c>
      <c r="Q60">
        <f t="shared" si="7"/>
        <v>1.4944827041995965E-3</v>
      </c>
      <c r="R60">
        <f t="shared" si="8"/>
        <v>328.57431527891998</v>
      </c>
    </row>
    <row r="61" spans="2:18">
      <c r="B61">
        <v>2.8</v>
      </c>
      <c r="C61">
        <v>0.19423000000000001</v>
      </c>
      <c r="D61">
        <v>6658.0057100000004</v>
      </c>
      <c r="E61">
        <v>3.8929999999999999E-2</v>
      </c>
      <c r="F61">
        <v>3.8929999999999999E-2</v>
      </c>
      <c r="G61" s="3">
        <v>339.08945</v>
      </c>
      <c r="H61">
        <v>3.8190000000000002E-2</v>
      </c>
      <c r="I61">
        <v>352290971.96948999</v>
      </c>
      <c r="J61">
        <f t="shared" si="0"/>
        <v>1.5571999999999999E-3</v>
      </c>
      <c r="K61" s="3">
        <f t="shared" si="1"/>
        <v>1.5855999999999999E-3</v>
      </c>
      <c r="L61">
        <f t="shared" si="2"/>
        <v>5.6628571428571427E-4</v>
      </c>
      <c r="M61">
        <f t="shared" si="3"/>
        <v>19.634953874265332</v>
      </c>
      <c r="N61">
        <f t="shared" si="4"/>
        <v>19.634954084936208</v>
      </c>
      <c r="O61">
        <f t="shared" si="5"/>
        <v>314.60206719999996</v>
      </c>
      <c r="P61">
        <f t="shared" si="6"/>
        <v>3.5856E-3</v>
      </c>
      <c r="Q61">
        <f t="shared" si="7"/>
        <v>1.5559888212818966E-3</v>
      </c>
      <c r="R61">
        <f t="shared" si="8"/>
        <v>339.62711023192003</v>
      </c>
    </row>
    <row r="62" spans="2:18">
      <c r="B62">
        <v>2.8128000000000002</v>
      </c>
      <c r="C62">
        <v>0.19555</v>
      </c>
      <c r="D62">
        <v>6688.02261</v>
      </c>
      <c r="E62">
        <v>3.9440000000000003E-2</v>
      </c>
      <c r="F62">
        <v>3.9440000000000003E-2</v>
      </c>
      <c r="G62" s="3">
        <v>340.6182</v>
      </c>
      <c r="H62">
        <v>3.8690000000000002E-2</v>
      </c>
      <c r="I62">
        <v>354053838.60315001</v>
      </c>
      <c r="J62">
        <f t="shared" si="0"/>
        <v>1.5776000000000002E-3</v>
      </c>
      <c r="K62" s="3">
        <f t="shared" si="1"/>
        <v>1.6060000000000002E-3</v>
      </c>
      <c r="L62">
        <f t="shared" si="2"/>
        <v>5.7096131968145626E-4</v>
      </c>
      <c r="M62">
        <f t="shared" si="3"/>
        <v>19.634953769352311</v>
      </c>
      <c r="N62">
        <f t="shared" si="4"/>
        <v>19.634954084936208</v>
      </c>
      <c r="O62">
        <f t="shared" si="5"/>
        <v>318.64967200000007</v>
      </c>
      <c r="P62">
        <f t="shared" si="6"/>
        <v>3.6060000000000003E-3</v>
      </c>
      <c r="Q62">
        <f t="shared" si="7"/>
        <v>1.576356896361864E-3</v>
      </c>
      <c r="R62">
        <f t="shared" si="8"/>
        <v>341.16523282920002</v>
      </c>
    </row>
    <row r="63" spans="2:18">
      <c r="B63">
        <v>2.8938000000000001</v>
      </c>
      <c r="C63">
        <v>0.20341000000000001</v>
      </c>
      <c r="D63">
        <v>6951.0936700000002</v>
      </c>
      <c r="E63">
        <v>4.0739999999999998E-2</v>
      </c>
      <c r="F63">
        <v>4.0739999999999998E-2</v>
      </c>
      <c r="G63" s="3">
        <v>354.0163</v>
      </c>
      <c r="H63">
        <v>3.993E-2</v>
      </c>
      <c r="I63">
        <v>368439371.17115003</v>
      </c>
      <c r="J63">
        <f t="shared" si="0"/>
        <v>1.6295999999999999E-3</v>
      </c>
      <c r="K63" s="3">
        <f t="shared" si="1"/>
        <v>1.658E-3</v>
      </c>
      <c r="L63">
        <f t="shared" si="2"/>
        <v>5.7294906351510117E-4</v>
      </c>
      <c r="M63">
        <f t="shared" si="3"/>
        <v>19.634953729531663</v>
      </c>
      <c r="N63">
        <f t="shared" si="4"/>
        <v>19.634954084936208</v>
      </c>
      <c r="O63">
        <f t="shared" si="5"/>
        <v>328.96709599999997</v>
      </c>
      <c r="P63">
        <f t="shared" si="6"/>
        <v>3.6579999999999998E-3</v>
      </c>
      <c r="Q63">
        <f t="shared" si="7"/>
        <v>1.6282736426790905E-3</v>
      </c>
      <c r="R63">
        <f t="shared" si="8"/>
        <v>354.60325902540001</v>
      </c>
    </row>
    <row r="64" spans="2:18">
      <c r="B64">
        <v>2.9</v>
      </c>
      <c r="C64">
        <v>0.20468</v>
      </c>
      <c r="D64">
        <v>6965.61337</v>
      </c>
      <c r="E64">
        <v>4.1270000000000001E-2</v>
      </c>
      <c r="F64">
        <v>4.1270000000000001E-2</v>
      </c>
      <c r="G64" s="3">
        <v>354.75578000000002</v>
      </c>
      <c r="H64">
        <v>4.0439999999999997E-2</v>
      </c>
      <c r="I64">
        <v>369395585.85574001</v>
      </c>
      <c r="J64">
        <f t="shared" si="0"/>
        <v>1.6508E-3</v>
      </c>
      <c r="K64" s="3">
        <f t="shared" si="1"/>
        <v>1.6792000000000001E-3</v>
      </c>
      <c r="L64">
        <f t="shared" si="2"/>
        <v>5.790344827586207E-4</v>
      </c>
      <c r="M64">
        <f t="shared" si="3"/>
        <v>19.634953854733528</v>
      </c>
      <c r="N64">
        <f t="shared" si="4"/>
        <v>19.634954084936208</v>
      </c>
      <c r="O64">
        <f t="shared" si="5"/>
        <v>333.17343040000003</v>
      </c>
      <c r="P64">
        <f t="shared" si="6"/>
        <v>3.6792000000000001E-3</v>
      </c>
      <c r="Q64">
        <f t="shared" si="7"/>
        <v>1.6494389273798591E-3</v>
      </c>
      <c r="R64">
        <f t="shared" si="8"/>
        <v>355.35148590577603</v>
      </c>
    </row>
    <row r="65" spans="2:18">
      <c r="B65">
        <v>2.9748000000000001</v>
      </c>
      <c r="C65">
        <v>0.20837</v>
      </c>
      <c r="D65">
        <v>7198.1430099999998</v>
      </c>
      <c r="E65">
        <v>4.2250000000000003E-2</v>
      </c>
      <c r="F65">
        <v>4.2250000000000003E-2</v>
      </c>
      <c r="G65" s="3">
        <v>366.59841999999998</v>
      </c>
      <c r="H65">
        <v>4.138E-2</v>
      </c>
      <c r="I65">
        <v>382088024.00357002</v>
      </c>
      <c r="J65">
        <f t="shared" si="0"/>
        <v>1.6900000000000001E-3</v>
      </c>
      <c r="K65" s="3">
        <f t="shared" si="1"/>
        <v>1.7184000000000001E-3</v>
      </c>
      <c r="L65">
        <f t="shared" si="2"/>
        <v>5.7765227914481653E-4</v>
      </c>
      <c r="M65">
        <f t="shared" si="3"/>
        <v>19.634953718567584</v>
      </c>
      <c r="N65">
        <f t="shared" si="4"/>
        <v>19.634954084936208</v>
      </c>
      <c r="O65">
        <f t="shared" si="5"/>
        <v>340.95118080000003</v>
      </c>
      <c r="P65">
        <f t="shared" si="6"/>
        <v>3.7184000000000002E-3</v>
      </c>
      <c r="Q65">
        <f t="shared" si="7"/>
        <v>1.6885735568997291E-3</v>
      </c>
      <c r="R65">
        <f t="shared" si="8"/>
        <v>367.22838272492794</v>
      </c>
    </row>
    <row r="66" spans="2:18">
      <c r="B66">
        <v>3</v>
      </c>
      <c r="C66">
        <v>0.21196999999999999</v>
      </c>
      <c r="D66">
        <v>7264.7571600000001</v>
      </c>
      <c r="E66">
        <v>4.2680000000000003E-2</v>
      </c>
      <c r="F66">
        <v>4.2680000000000003E-2</v>
      </c>
      <c r="G66" s="3">
        <v>369.99104999999997</v>
      </c>
      <c r="H66">
        <v>4.1790000000000001E-2</v>
      </c>
      <c r="I66">
        <v>385781681.44103003</v>
      </c>
      <c r="J66">
        <f t="shared" si="0"/>
        <v>1.7072000000000001E-3</v>
      </c>
      <c r="K66" s="3">
        <f t="shared" si="1"/>
        <v>1.7356000000000001E-3</v>
      </c>
      <c r="L66">
        <f t="shared" si="2"/>
        <v>5.7853333333333337E-4</v>
      </c>
      <c r="M66">
        <f t="shared" si="3"/>
        <v>19.634953764422143</v>
      </c>
      <c r="N66">
        <f t="shared" si="4"/>
        <v>19.634954084936208</v>
      </c>
      <c r="O66">
        <f t="shared" si="5"/>
        <v>344.36386720000002</v>
      </c>
      <c r="P66">
        <f t="shared" si="6"/>
        <v>3.7356000000000004E-3</v>
      </c>
      <c r="Q66">
        <f t="shared" si="7"/>
        <v>1.7057443905222111E-3</v>
      </c>
      <c r="R66">
        <f t="shared" si="8"/>
        <v>370.63320646637993</v>
      </c>
    </row>
    <row r="67" spans="2:18">
      <c r="B67">
        <v>3.0568</v>
      </c>
      <c r="C67">
        <v>0.21453</v>
      </c>
      <c r="D67">
        <v>7450.8309399999998</v>
      </c>
      <c r="E67">
        <v>4.3950000000000003E-2</v>
      </c>
      <c r="F67">
        <v>4.3950000000000003E-2</v>
      </c>
      <c r="G67" s="3">
        <v>379.46771000000001</v>
      </c>
      <c r="H67">
        <v>4.301E-2</v>
      </c>
      <c r="I67">
        <v>396143423.51708001</v>
      </c>
      <c r="J67">
        <f t="shared" si="0"/>
        <v>1.758E-3</v>
      </c>
      <c r="K67" s="3">
        <f t="shared" si="1"/>
        <v>1.7864000000000001E-3</v>
      </c>
      <c r="L67">
        <f t="shared" si="2"/>
        <v>5.8440198900811305E-4</v>
      </c>
      <c r="M67">
        <f t="shared" si="3"/>
        <v>19.634953761941958</v>
      </c>
      <c r="N67">
        <f t="shared" si="4"/>
        <v>19.634954084936208</v>
      </c>
      <c r="O67">
        <f t="shared" si="5"/>
        <v>354.44319680000001</v>
      </c>
      <c r="P67">
        <f t="shared" si="6"/>
        <v>3.7864000000000001E-3</v>
      </c>
      <c r="Q67">
        <f t="shared" si="7"/>
        <v>1.7564565266858874E-3</v>
      </c>
      <c r="R67">
        <f t="shared" si="8"/>
        <v>380.14559111714402</v>
      </c>
    </row>
    <row r="68" spans="2:18">
      <c r="B68">
        <v>3.1</v>
      </c>
      <c r="C68">
        <v>0.21681</v>
      </c>
      <c r="D68">
        <v>7583.8089</v>
      </c>
      <c r="E68">
        <v>4.4909999999999999E-2</v>
      </c>
      <c r="F68">
        <v>4.4909999999999999E-2</v>
      </c>
      <c r="G68" s="3">
        <v>386.24022000000002</v>
      </c>
      <c r="H68">
        <v>4.3929999999999997E-2</v>
      </c>
      <c r="I68">
        <v>403585929.95082003</v>
      </c>
      <c r="J68">
        <f t="shared" si="0"/>
        <v>1.7963999999999999E-3</v>
      </c>
      <c r="K68" s="3">
        <f t="shared" si="1"/>
        <v>1.8247999999999999E-3</v>
      </c>
      <c r="L68">
        <f t="shared" si="2"/>
        <v>5.8864516129032251E-4</v>
      </c>
      <c r="M68">
        <f t="shared" si="3"/>
        <v>19.634953863686178</v>
      </c>
      <c r="N68">
        <f t="shared" si="4"/>
        <v>19.634954084936208</v>
      </c>
      <c r="O68">
        <f t="shared" si="5"/>
        <v>362.0622176</v>
      </c>
      <c r="P68">
        <f t="shared" si="6"/>
        <v>3.8247999999999997E-3</v>
      </c>
      <c r="Q68">
        <f t="shared" si="7"/>
        <v>1.7947884032797226E-3</v>
      </c>
      <c r="R68">
        <f t="shared" si="8"/>
        <v>386.94503115345606</v>
      </c>
    </row>
    <row r="69" spans="2:18">
      <c r="B69">
        <v>3.1398000000000001</v>
      </c>
      <c r="C69">
        <v>0.22205</v>
      </c>
      <c r="D69">
        <v>7696.3901500000002</v>
      </c>
      <c r="E69">
        <v>4.5679999999999998E-2</v>
      </c>
      <c r="F69">
        <v>4.5679999999999998E-2</v>
      </c>
      <c r="G69" s="3">
        <v>391.97394000000003</v>
      </c>
      <c r="H69">
        <v>4.4659999999999998E-2</v>
      </c>
      <c r="I69">
        <v>409877946.95604998</v>
      </c>
      <c r="J69">
        <f t="shared" si="0"/>
        <v>1.8272E-3</v>
      </c>
      <c r="K69" s="3">
        <f t="shared" si="1"/>
        <v>1.8556E-3</v>
      </c>
      <c r="L69">
        <f t="shared" si="2"/>
        <v>5.9099305688260393E-4</v>
      </c>
      <c r="M69">
        <f t="shared" si="3"/>
        <v>19.634953665542152</v>
      </c>
      <c r="N69">
        <f t="shared" si="4"/>
        <v>19.634954084936208</v>
      </c>
      <c r="O69">
        <f t="shared" si="5"/>
        <v>368.17330720000001</v>
      </c>
      <c r="P69">
        <f t="shared" si="6"/>
        <v>3.8555999999999998E-3</v>
      </c>
      <c r="Q69">
        <f t="shared" si="7"/>
        <v>1.8255327007639644E-3</v>
      </c>
      <c r="R69">
        <f t="shared" si="8"/>
        <v>392.70128684306405</v>
      </c>
    </row>
    <row r="70" spans="2:18">
      <c r="B70">
        <v>3.2</v>
      </c>
      <c r="C70">
        <v>0.22584000000000001</v>
      </c>
      <c r="D70">
        <v>7884.0136499999999</v>
      </c>
      <c r="E70">
        <v>4.7120000000000002E-2</v>
      </c>
      <c r="F70">
        <v>4.7120000000000002E-2</v>
      </c>
      <c r="G70" s="3">
        <v>401.52953000000002</v>
      </c>
      <c r="H70">
        <v>4.6039999999999998E-2</v>
      </c>
      <c r="I70">
        <v>420447982.09548998</v>
      </c>
      <c r="J70">
        <f t="shared" si="0"/>
        <v>1.8848000000000001E-3</v>
      </c>
      <c r="K70" s="3">
        <f t="shared" si="1"/>
        <v>1.9132000000000001E-3</v>
      </c>
      <c r="L70">
        <f t="shared" si="2"/>
        <v>5.9787499999999999E-4</v>
      </c>
      <c r="M70">
        <f t="shared" si="3"/>
        <v>19.634953498936927</v>
      </c>
      <c r="N70">
        <f t="shared" si="4"/>
        <v>19.634954084936208</v>
      </c>
      <c r="O70">
        <f t="shared" si="5"/>
        <v>379.60183840000002</v>
      </c>
      <c r="P70">
        <f t="shared" si="6"/>
        <v>3.9132000000000004E-3</v>
      </c>
      <c r="Q70">
        <f t="shared" si="7"/>
        <v>1.8830259932288956E-3</v>
      </c>
      <c r="R70">
        <f t="shared" si="8"/>
        <v>402.29773629679602</v>
      </c>
    </row>
    <row r="71" spans="2:18">
      <c r="B71">
        <v>3.2198000000000002</v>
      </c>
      <c r="C71">
        <v>0.22836999999999999</v>
      </c>
      <c r="D71">
        <v>7941.47253</v>
      </c>
      <c r="E71">
        <v>4.6600000000000003E-2</v>
      </c>
      <c r="F71">
        <v>4.6600000000000003E-2</v>
      </c>
      <c r="G71" s="3">
        <v>404.45587999999998</v>
      </c>
      <c r="H71">
        <v>4.555E-2</v>
      </c>
      <c r="I71">
        <v>423304290.16935998</v>
      </c>
      <c r="J71">
        <f t="shared" si="0"/>
        <v>1.8640000000000002E-3</v>
      </c>
      <c r="K71" s="3">
        <f t="shared" si="1"/>
        <v>1.8924000000000002E-3</v>
      </c>
      <c r="L71">
        <f t="shared" si="2"/>
        <v>5.8773836884278528E-4</v>
      </c>
      <c r="M71">
        <f t="shared" si="3"/>
        <v>19.634953829821935</v>
      </c>
      <c r="N71">
        <f t="shared" si="4"/>
        <v>19.634954084936208</v>
      </c>
      <c r="O71">
        <f t="shared" si="5"/>
        <v>375.47486880000002</v>
      </c>
      <c r="P71">
        <f t="shared" si="6"/>
        <v>3.8924000000000003E-3</v>
      </c>
      <c r="Q71">
        <f t="shared" si="7"/>
        <v>1.8622649078067319E-3</v>
      </c>
      <c r="R71">
        <f t="shared" si="8"/>
        <v>405.22127230731201</v>
      </c>
    </row>
    <row r="72" spans="2:18">
      <c r="B72">
        <v>3.2988</v>
      </c>
      <c r="C72">
        <v>0.23324</v>
      </c>
      <c r="D72">
        <v>8192.8133999999991</v>
      </c>
      <c r="E72">
        <v>4.8779999999999997E-2</v>
      </c>
      <c r="F72">
        <v>4.8779999999999997E-2</v>
      </c>
      <c r="G72" s="3">
        <v>417.25657000000001</v>
      </c>
      <c r="H72">
        <v>4.7629999999999999E-2</v>
      </c>
      <c r="I72">
        <v>437609282.36355001</v>
      </c>
      <c r="J72">
        <f t="shared" ref="J72:J135" si="9">E72/25</f>
        <v>1.9511999999999999E-3</v>
      </c>
      <c r="K72" s="3">
        <f t="shared" ref="K72:K135" si="10">J72-$J$7</f>
        <v>1.9795999999999998E-3</v>
      </c>
      <c r="L72">
        <f t="shared" ref="L72:L135" si="11">K72/B72</f>
        <v>6.0009700497150472E-4</v>
      </c>
      <c r="M72">
        <f t="shared" ref="M72:M135" si="12">D72/G72</f>
        <v>19.634953620981928</v>
      </c>
      <c r="N72">
        <f t="shared" ref="N72:N135" si="13">PI()*(2.5^2)</f>
        <v>19.634954084936208</v>
      </c>
      <c r="O72">
        <f t="shared" ref="O72:O135" si="14">198412*K72</f>
        <v>392.77639519999997</v>
      </c>
      <c r="P72">
        <f t="shared" ref="P72:P135" si="15">K72+0.002</f>
        <v>3.9795999999999998E-3</v>
      </c>
      <c r="Q72">
        <f t="shared" ref="Q72:Q135" si="16">LN((25+F72)/25)</f>
        <v>1.949298881852729E-3</v>
      </c>
      <c r="R72">
        <f t="shared" ref="R72:R135" si="17">G72*(K72+1)</f>
        <v>418.08257110597202</v>
      </c>
    </row>
    <row r="73" spans="2:18">
      <c r="B73">
        <v>3.3</v>
      </c>
      <c r="C73">
        <v>0.23400000000000001</v>
      </c>
      <c r="D73">
        <v>8204.5555100000001</v>
      </c>
      <c r="E73">
        <v>4.9070000000000003E-2</v>
      </c>
      <c r="F73">
        <v>4.9070000000000003E-2</v>
      </c>
      <c r="G73" s="3">
        <v>417.85458999999997</v>
      </c>
      <c r="H73">
        <v>4.7910000000000001E-2</v>
      </c>
      <c r="I73">
        <v>438359135.73890001</v>
      </c>
      <c r="J73">
        <f t="shared" si="9"/>
        <v>1.9628000000000002E-3</v>
      </c>
      <c r="K73" s="3">
        <f t="shared" si="10"/>
        <v>1.9912000000000003E-3</v>
      </c>
      <c r="L73">
        <f t="shared" si="11"/>
        <v>6.0339393939393951E-4</v>
      </c>
      <c r="M73">
        <f t="shared" si="12"/>
        <v>19.634953656964736</v>
      </c>
      <c r="N73">
        <f t="shared" si="13"/>
        <v>19.634954084936208</v>
      </c>
      <c r="O73">
        <f t="shared" si="14"/>
        <v>395.07797440000007</v>
      </c>
      <c r="P73">
        <f t="shared" si="15"/>
        <v>3.9912000000000003E-3</v>
      </c>
      <c r="Q73">
        <f t="shared" si="16"/>
        <v>1.9608762249924455E-3</v>
      </c>
      <c r="R73">
        <f t="shared" si="17"/>
        <v>418.68662205960794</v>
      </c>
    </row>
    <row r="74" spans="2:18">
      <c r="B74">
        <v>3.3797999999999999</v>
      </c>
      <c r="C74">
        <v>0.23902999999999999</v>
      </c>
      <c r="D74">
        <v>8455.4791499999992</v>
      </c>
      <c r="E74">
        <v>4.9869999999999998E-2</v>
      </c>
      <c r="F74">
        <v>4.9869999999999998E-2</v>
      </c>
      <c r="G74" s="3">
        <v>430.63402000000002</v>
      </c>
      <c r="H74">
        <v>4.8660000000000002E-2</v>
      </c>
      <c r="I74">
        <v>452108978.18809998</v>
      </c>
      <c r="J74">
        <f t="shared" si="9"/>
        <v>1.9947999999999997E-3</v>
      </c>
      <c r="K74" s="3">
        <f t="shared" si="10"/>
        <v>2.0231999999999997E-3</v>
      </c>
      <c r="L74">
        <f t="shared" si="11"/>
        <v>5.986153026806319E-4</v>
      </c>
      <c r="M74">
        <f t="shared" si="12"/>
        <v>19.634953945347835</v>
      </c>
      <c r="N74">
        <f t="shared" si="13"/>
        <v>19.634954084936208</v>
      </c>
      <c r="O74">
        <f t="shared" si="14"/>
        <v>401.42715839999994</v>
      </c>
      <c r="P74">
        <f t="shared" si="15"/>
        <v>4.0231999999999993E-3</v>
      </c>
      <c r="Q74">
        <f t="shared" si="16"/>
        <v>1.9928130284482971E-3</v>
      </c>
      <c r="R74">
        <f t="shared" si="17"/>
        <v>431.50527874926405</v>
      </c>
    </row>
    <row r="75" spans="2:18">
      <c r="B75">
        <v>3.4</v>
      </c>
      <c r="C75">
        <v>0.24051</v>
      </c>
      <c r="D75">
        <v>8518.9461699999993</v>
      </c>
      <c r="E75">
        <v>5.0619999999999998E-2</v>
      </c>
      <c r="F75">
        <v>5.0619999999999998E-2</v>
      </c>
      <c r="G75" s="3">
        <v>433.86637000000002</v>
      </c>
      <c r="H75">
        <v>4.938E-2</v>
      </c>
      <c r="I75">
        <v>455829007.01841003</v>
      </c>
      <c r="J75">
        <f t="shared" si="9"/>
        <v>2.0247999999999998E-3</v>
      </c>
      <c r="K75" s="3">
        <f t="shared" si="10"/>
        <v>2.0531999999999998E-3</v>
      </c>
      <c r="L75">
        <f t="shared" si="11"/>
        <v>6.0388235294117642E-4</v>
      </c>
      <c r="M75">
        <f t="shared" si="12"/>
        <v>19.634953891448188</v>
      </c>
      <c r="N75">
        <f t="shared" si="13"/>
        <v>19.634954084936208</v>
      </c>
      <c r="O75">
        <f t="shared" si="14"/>
        <v>407.37951839999994</v>
      </c>
      <c r="P75">
        <f t="shared" si="15"/>
        <v>4.0531999999999999E-3</v>
      </c>
      <c r="Q75">
        <f t="shared" si="16"/>
        <v>2.0227528553865542E-3</v>
      </c>
      <c r="R75">
        <f t="shared" si="17"/>
        <v>434.75718443088402</v>
      </c>
    </row>
    <row r="76" spans="2:18">
      <c r="B76">
        <v>3.4548000000000001</v>
      </c>
      <c r="C76">
        <v>0.24582999999999999</v>
      </c>
      <c r="D76">
        <v>8690.7982800000009</v>
      </c>
      <c r="E76">
        <v>5.1240000000000001E-2</v>
      </c>
      <c r="F76">
        <v>5.1240000000000001E-2</v>
      </c>
      <c r="G76" s="3">
        <v>442.61873000000003</v>
      </c>
      <c r="H76">
        <v>4.9970000000000001E-2</v>
      </c>
      <c r="I76">
        <v>465298788.21094</v>
      </c>
      <c r="J76">
        <f t="shared" si="9"/>
        <v>2.0495999999999999E-3</v>
      </c>
      <c r="K76" s="3">
        <f t="shared" si="10"/>
        <v>2.078E-3</v>
      </c>
      <c r="L76">
        <f t="shared" si="11"/>
        <v>6.0148199606344793E-4</v>
      </c>
      <c r="M76">
        <f t="shared" si="12"/>
        <v>19.634953721908698</v>
      </c>
      <c r="N76">
        <f t="shared" si="13"/>
        <v>19.634954084936208</v>
      </c>
      <c r="O76">
        <f t="shared" si="14"/>
        <v>412.30013600000001</v>
      </c>
      <c r="P76">
        <f t="shared" si="15"/>
        <v>4.078E-3</v>
      </c>
      <c r="Q76">
        <f t="shared" si="16"/>
        <v>2.0475024355431719E-3</v>
      </c>
      <c r="R76">
        <f t="shared" si="17"/>
        <v>443.53849172094004</v>
      </c>
    </row>
    <row r="77" spans="2:18">
      <c r="B77">
        <v>3.5</v>
      </c>
      <c r="C77">
        <v>0.24875</v>
      </c>
      <c r="D77">
        <v>8826.7326400000002</v>
      </c>
      <c r="E77">
        <v>5.2740000000000002E-2</v>
      </c>
      <c r="F77">
        <v>5.2740000000000002E-2</v>
      </c>
      <c r="G77" s="3">
        <v>449.54181</v>
      </c>
      <c r="H77">
        <v>5.1389999999999998E-2</v>
      </c>
      <c r="I77">
        <v>473249159.93785</v>
      </c>
      <c r="J77">
        <f t="shared" si="9"/>
        <v>2.1096000000000001E-3</v>
      </c>
      <c r="K77" s="3">
        <f t="shared" si="10"/>
        <v>2.1380000000000001E-3</v>
      </c>
      <c r="L77">
        <f t="shared" si="11"/>
        <v>6.1085714285714291E-4</v>
      </c>
      <c r="M77">
        <f t="shared" si="12"/>
        <v>19.634953732112258</v>
      </c>
      <c r="N77">
        <f t="shared" si="13"/>
        <v>19.634954084936208</v>
      </c>
      <c r="O77">
        <f t="shared" si="14"/>
        <v>424.20485600000001</v>
      </c>
      <c r="P77">
        <f t="shared" si="15"/>
        <v>4.1380000000000002E-3</v>
      </c>
      <c r="Q77">
        <f t="shared" si="16"/>
        <v>2.1073779185066754E-3</v>
      </c>
      <c r="R77">
        <f t="shared" si="17"/>
        <v>450.50293038977998</v>
      </c>
    </row>
    <row r="78" spans="2:18">
      <c r="B78">
        <v>3.5377999999999998</v>
      </c>
      <c r="C78">
        <v>0.25184000000000001</v>
      </c>
      <c r="D78">
        <v>8943.6054199999999</v>
      </c>
      <c r="E78">
        <v>5.2720000000000003E-2</v>
      </c>
      <c r="F78">
        <v>5.2720000000000003E-2</v>
      </c>
      <c r="G78" s="3">
        <v>455.49409000000003</v>
      </c>
      <c r="H78">
        <v>5.1380000000000002E-2</v>
      </c>
      <c r="I78">
        <v>479508558.55014998</v>
      </c>
      <c r="J78">
        <f t="shared" si="9"/>
        <v>2.1088000000000001E-3</v>
      </c>
      <c r="K78" s="3">
        <f t="shared" si="10"/>
        <v>2.1372000000000001E-3</v>
      </c>
      <c r="L78">
        <f t="shared" si="11"/>
        <v>6.0410424557634697E-4</v>
      </c>
      <c r="M78">
        <f t="shared" si="12"/>
        <v>19.634953814658715</v>
      </c>
      <c r="N78">
        <f t="shared" si="13"/>
        <v>19.634954084936208</v>
      </c>
      <c r="O78">
        <f t="shared" si="14"/>
        <v>424.04612640000005</v>
      </c>
      <c r="P78">
        <f t="shared" si="15"/>
        <v>4.1372000000000006E-3</v>
      </c>
      <c r="Q78">
        <f t="shared" si="16"/>
        <v>2.1065796023151634E-3</v>
      </c>
      <c r="R78">
        <f t="shared" si="17"/>
        <v>456.46757196914803</v>
      </c>
    </row>
    <row r="79" spans="2:18">
      <c r="B79">
        <v>3.6</v>
      </c>
      <c r="C79">
        <v>0.25733</v>
      </c>
      <c r="D79">
        <v>9133.3270100000009</v>
      </c>
      <c r="E79">
        <v>5.4600000000000003E-2</v>
      </c>
      <c r="F79">
        <v>5.4600000000000003E-2</v>
      </c>
      <c r="G79" s="3">
        <v>465.15652999999998</v>
      </c>
      <c r="H79">
        <v>5.3159999999999999E-2</v>
      </c>
      <c r="I79">
        <v>490555160.09452999</v>
      </c>
      <c r="J79">
        <f t="shared" si="9"/>
        <v>2.1840000000000002E-3</v>
      </c>
      <c r="K79" s="3">
        <f t="shared" si="10"/>
        <v>2.2124000000000002E-3</v>
      </c>
      <c r="L79">
        <f t="shared" si="11"/>
        <v>6.1455555555555558E-4</v>
      </c>
      <c r="M79">
        <f t="shared" si="12"/>
        <v>19.634953872409362</v>
      </c>
      <c r="N79">
        <f t="shared" si="13"/>
        <v>19.634954084936208</v>
      </c>
      <c r="O79">
        <f t="shared" si="14"/>
        <v>438.96670880000005</v>
      </c>
      <c r="P79">
        <f t="shared" si="15"/>
        <v>4.2123999999999998E-3</v>
      </c>
      <c r="Q79">
        <f t="shared" si="16"/>
        <v>2.1816185387771702E-3</v>
      </c>
      <c r="R79">
        <f t="shared" si="17"/>
        <v>466.18564230697194</v>
      </c>
    </row>
    <row r="80" spans="2:18">
      <c r="B80">
        <v>3.6168</v>
      </c>
      <c r="C80">
        <v>0.25778000000000001</v>
      </c>
      <c r="D80">
        <v>9196.3052700000007</v>
      </c>
      <c r="E80">
        <v>5.5E-2</v>
      </c>
      <c r="F80">
        <v>5.5E-2</v>
      </c>
      <c r="G80" s="3">
        <v>468.36399</v>
      </c>
      <c r="H80">
        <v>5.3539999999999997E-2</v>
      </c>
      <c r="I80">
        <v>494122699.50874001</v>
      </c>
      <c r="J80">
        <f t="shared" si="9"/>
        <v>2.2000000000000001E-3</v>
      </c>
      <c r="K80" s="3">
        <f t="shared" si="10"/>
        <v>2.2284000000000002E-3</v>
      </c>
      <c r="L80">
        <f t="shared" si="11"/>
        <v>6.1612475116124758E-4</v>
      </c>
      <c r="M80">
        <f t="shared" si="12"/>
        <v>19.634953724772906</v>
      </c>
      <c r="N80">
        <f t="shared" si="13"/>
        <v>19.634954084936208</v>
      </c>
      <c r="O80">
        <f t="shared" si="14"/>
        <v>442.14130080000001</v>
      </c>
      <c r="P80">
        <f t="shared" si="15"/>
        <v>4.2284000000000002E-3</v>
      </c>
      <c r="Q80">
        <f t="shared" si="16"/>
        <v>2.1975835434872013E-3</v>
      </c>
      <c r="R80">
        <f t="shared" si="17"/>
        <v>469.40769231531596</v>
      </c>
    </row>
    <row r="81" spans="2:18">
      <c r="B81">
        <v>3.6978</v>
      </c>
      <c r="C81">
        <v>0.26395000000000002</v>
      </c>
      <c r="D81">
        <v>9443.3784500000002</v>
      </c>
      <c r="E81">
        <v>5.6640000000000003E-2</v>
      </c>
      <c r="F81">
        <v>5.6640000000000003E-2</v>
      </c>
      <c r="G81" s="3">
        <v>480.94731999999999</v>
      </c>
      <c r="H81">
        <v>5.509E-2</v>
      </c>
      <c r="I81">
        <v>508187848.69115001</v>
      </c>
      <c r="J81">
        <f t="shared" si="9"/>
        <v>2.2656E-3</v>
      </c>
      <c r="K81" s="3">
        <f t="shared" si="10"/>
        <v>2.294E-3</v>
      </c>
      <c r="L81">
        <f t="shared" si="11"/>
        <v>6.2036886797555302E-4</v>
      </c>
      <c r="M81">
        <f t="shared" si="12"/>
        <v>19.634953886425649</v>
      </c>
      <c r="N81">
        <f t="shared" si="13"/>
        <v>19.634954084936208</v>
      </c>
      <c r="O81">
        <f t="shared" si="14"/>
        <v>455.157128</v>
      </c>
      <c r="P81">
        <f t="shared" si="15"/>
        <v>4.2940000000000001E-3</v>
      </c>
      <c r="Q81">
        <f t="shared" si="16"/>
        <v>2.263037398144054E-3</v>
      </c>
      <c r="R81">
        <f t="shared" si="17"/>
        <v>482.05061315208002</v>
      </c>
    </row>
    <row r="82" spans="2:18">
      <c r="B82">
        <v>3.7</v>
      </c>
      <c r="C82">
        <v>0.26297999999999999</v>
      </c>
      <c r="D82">
        <v>9456.1696100000008</v>
      </c>
      <c r="E82">
        <v>5.6129999999999999E-2</v>
      </c>
      <c r="F82">
        <v>5.6129999999999999E-2</v>
      </c>
      <c r="G82" s="3">
        <v>481.59877</v>
      </c>
      <c r="H82">
        <v>5.4609999999999999E-2</v>
      </c>
      <c r="I82">
        <v>508628609.41530001</v>
      </c>
      <c r="J82">
        <f t="shared" si="9"/>
        <v>2.2452000000000001E-3</v>
      </c>
      <c r="K82" s="3">
        <f t="shared" si="10"/>
        <v>2.2736000000000002E-3</v>
      </c>
      <c r="L82">
        <f t="shared" si="11"/>
        <v>6.1448648648648654E-4</v>
      </c>
      <c r="M82">
        <f t="shared" si="12"/>
        <v>19.634953822660304</v>
      </c>
      <c r="N82">
        <f t="shared" si="13"/>
        <v>19.634954084936208</v>
      </c>
      <c r="O82">
        <f t="shared" si="14"/>
        <v>451.10952320000001</v>
      </c>
      <c r="P82">
        <f t="shared" si="15"/>
        <v>4.2736000000000007E-3</v>
      </c>
      <c r="Q82">
        <f t="shared" si="16"/>
        <v>2.2426833047654135E-3</v>
      </c>
      <c r="R82">
        <f t="shared" si="17"/>
        <v>482.69373296347203</v>
      </c>
    </row>
    <row r="83" spans="2:18">
      <c r="B83">
        <v>3.7747999999999999</v>
      </c>
      <c r="C83">
        <v>0.26946999999999999</v>
      </c>
      <c r="D83">
        <v>9695.5418599999994</v>
      </c>
      <c r="E83">
        <v>5.8090000000000003E-2</v>
      </c>
      <c r="F83">
        <v>5.8090000000000003E-2</v>
      </c>
      <c r="G83" s="3">
        <v>493.78989999999999</v>
      </c>
      <c r="H83">
        <v>5.6469999999999999E-2</v>
      </c>
      <c r="I83">
        <v>522475229.83073002</v>
      </c>
      <c r="J83">
        <f t="shared" si="9"/>
        <v>2.3236000000000003E-3</v>
      </c>
      <c r="K83" s="3">
        <f t="shared" si="10"/>
        <v>2.3520000000000004E-3</v>
      </c>
      <c r="L83">
        <f t="shared" si="11"/>
        <v>6.2307936844336134E-4</v>
      </c>
      <c r="M83">
        <f t="shared" si="12"/>
        <v>19.634953772849546</v>
      </c>
      <c r="N83">
        <f t="shared" si="13"/>
        <v>19.634954084936208</v>
      </c>
      <c r="O83">
        <f t="shared" si="14"/>
        <v>466.66502400000007</v>
      </c>
      <c r="P83">
        <f t="shared" si="15"/>
        <v>4.352E-3</v>
      </c>
      <c r="Q83">
        <f t="shared" si="16"/>
        <v>2.3209046160419418E-3</v>
      </c>
      <c r="R83">
        <f t="shared" si="17"/>
        <v>494.95129384479992</v>
      </c>
    </row>
    <row r="84" spans="2:18">
      <c r="B84">
        <v>3.8</v>
      </c>
      <c r="C84">
        <v>0.27048</v>
      </c>
      <c r="D84">
        <v>9774.8160399999997</v>
      </c>
      <c r="E84">
        <v>5.8229999999999997E-2</v>
      </c>
      <c r="F84">
        <v>5.8229999999999997E-2</v>
      </c>
      <c r="G84" s="3">
        <v>497.82729999999998</v>
      </c>
      <c r="H84">
        <v>5.6599999999999998E-2</v>
      </c>
      <c r="I84">
        <v>526817644.94551998</v>
      </c>
      <c r="J84">
        <f t="shared" si="9"/>
        <v>2.3292E-3</v>
      </c>
      <c r="K84" s="3">
        <f t="shared" si="10"/>
        <v>2.3576000000000001E-3</v>
      </c>
      <c r="L84">
        <f t="shared" si="11"/>
        <v>6.2042105263157901E-4</v>
      </c>
      <c r="M84">
        <f t="shared" si="12"/>
        <v>19.634953808278492</v>
      </c>
      <c r="N84">
        <f t="shared" si="13"/>
        <v>19.634954084936208</v>
      </c>
      <c r="O84">
        <f t="shared" si="14"/>
        <v>467.77613120000001</v>
      </c>
      <c r="P84">
        <f t="shared" si="15"/>
        <v>4.3575999999999997E-3</v>
      </c>
      <c r="Q84">
        <f t="shared" si="16"/>
        <v>2.3264916184395179E-3</v>
      </c>
      <c r="R84">
        <f t="shared" si="17"/>
        <v>499.00097764248</v>
      </c>
    </row>
    <row r="85" spans="2:18">
      <c r="B85">
        <v>3.8538000000000001</v>
      </c>
      <c r="C85">
        <v>0.27489000000000002</v>
      </c>
      <c r="D85">
        <v>9951.2577099999999</v>
      </c>
      <c r="E85">
        <v>5.9319999999999998E-2</v>
      </c>
      <c r="F85">
        <v>5.9319999999999998E-2</v>
      </c>
      <c r="G85" s="3">
        <v>506.8134</v>
      </c>
      <c r="H85">
        <v>5.7619999999999998E-2</v>
      </c>
      <c r="I85">
        <v>536875322.78184998</v>
      </c>
      <c r="J85">
        <f t="shared" si="9"/>
        <v>2.3728E-3</v>
      </c>
      <c r="K85" s="3">
        <f t="shared" si="10"/>
        <v>2.4012E-3</v>
      </c>
      <c r="L85">
        <f t="shared" si="11"/>
        <v>6.2307333021952363E-4</v>
      </c>
      <c r="M85">
        <f t="shared" si="12"/>
        <v>19.634953831133902</v>
      </c>
      <c r="N85">
        <f t="shared" si="13"/>
        <v>19.634954084936208</v>
      </c>
      <c r="O85">
        <f t="shared" si="14"/>
        <v>476.42689439999998</v>
      </c>
      <c r="P85">
        <f t="shared" si="15"/>
        <v>4.4012000000000001E-3</v>
      </c>
      <c r="Q85">
        <f t="shared" si="16"/>
        <v>2.3699893552672538E-3</v>
      </c>
      <c r="R85">
        <f t="shared" si="17"/>
        <v>508.03036033607998</v>
      </c>
    </row>
    <row r="86" spans="2:18">
      <c r="B86">
        <v>3.9</v>
      </c>
      <c r="C86">
        <v>0.27790999999999999</v>
      </c>
      <c r="D86">
        <v>10096.466539999999</v>
      </c>
      <c r="E86">
        <v>6.0080000000000001E-2</v>
      </c>
      <c r="F86">
        <v>6.0080000000000001E-2</v>
      </c>
      <c r="G86" s="3">
        <v>514.20883000000003</v>
      </c>
      <c r="H86">
        <v>5.8340000000000003E-2</v>
      </c>
      <c r="I86">
        <v>545100955.93627</v>
      </c>
      <c r="J86">
        <f t="shared" si="9"/>
        <v>2.4031999999999999E-3</v>
      </c>
      <c r="K86" s="3">
        <f t="shared" si="10"/>
        <v>2.4315999999999999E-3</v>
      </c>
      <c r="L86">
        <f t="shared" si="11"/>
        <v>6.234871794871795E-4</v>
      </c>
      <c r="M86">
        <f t="shared" si="12"/>
        <v>19.634953643250348</v>
      </c>
      <c r="N86">
        <f t="shared" si="13"/>
        <v>19.634954084936208</v>
      </c>
      <c r="O86">
        <f t="shared" si="14"/>
        <v>482.45861919999999</v>
      </c>
      <c r="P86">
        <f t="shared" si="15"/>
        <v>4.4315999999999999E-3</v>
      </c>
      <c r="Q86">
        <f t="shared" si="16"/>
        <v>2.4003169330139109E-3</v>
      </c>
      <c r="R86">
        <f t="shared" si="17"/>
        <v>515.45918019102805</v>
      </c>
    </row>
    <row r="87" spans="2:18">
      <c r="B87">
        <v>3.9338000000000002</v>
      </c>
      <c r="C87">
        <v>0.28189999999999998</v>
      </c>
      <c r="D87">
        <v>10207.390789999999</v>
      </c>
      <c r="E87">
        <v>6.1429999999999998E-2</v>
      </c>
      <c r="F87">
        <v>6.1429999999999998E-2</v>
      </c>
      <c r="G87" s="3">
        <v>519.85815000000002</v>
      </c>
      <c r="H87">
        <v>5.9619999999999999E-2</v>
      </c>
      <c r="I87">
        <v>551792282.59762001</v>
      </c>
      <c r="J87">
        <f t="shared" si="9"/>
        <v>2.4572000000000001E-3</v>
      </c>
      <c r="K87" s="3">
        <f t="shared" si="10"/>
        <v>2.4856000000000001E-3</v>
      </c>
      <c r="L87">
        <f t="shared" si="11"/>
        <v>6.3185723727693323E-4</v>
      </c>
      <c r="M87">
        <f t="shared" si="12"/>
        <v>19.634953861933298</v>
      </c>
      <c r="N87">
        <f t="shared" si="13"/>
        <v>19.634954084936208</v>
      </c>
      <c r="O87">
        <f t="shared" si="14"/>
        <v>493.17286720000004</v>
      </c>
      <c r="P87">
        <f t="shared" si="15"/>
        <v>4.4856000000000002E-3</v>
      </c>
      <c r="Q87">
        <f t="shared" si="16"/>
        <v>2.4541860203708731E-3</v>
      </c>
      <c r="R87">
        <f t="shared" si="17"/>
        <v>521.15030941763996</v>
      </c>
    </row>
    <row r="88" spans="2:18">
      <c r="B88">
        <v>4</v>
      </c>
      <c r="C88">
        <v>0.28638000000000002</v>
      </c>
      <c r="D88">
        <v>10411.56054</v>
      </c>
      <c r="E88">
        <v>6.2030000000000002E-2</v>
      </c>
      <c r="F88">
        <v>6.2030000000000002E-2</v>
      </c>
      <c r="G88" s="3">
        <v>530.25643000000002</v>
      </c>
      <c r="H88">
        <v>6.0179999999999997E-2</v>
      </c>
      <c r="I88">
        <v>563146161.58431005</v>
      </c>
      <c r="J88">
        <f t="shared" si="9"/>
        <v>2.4812000000000002E-3</v>
      </c>
      <c r="K88" s="3">
        <f t="shared" si="10"/>
        <v>2.5096000000000003E-3</v>
      </c>
      <c r="L88">
        <f t="shared" si="11"/>
        <v>6.2740000000000007E-4</v>
      </c>
      <c r="M88">
        <f t="shared" si="12"/>
        <v>19.634953865623093</v>
      </c>
      <c r="N88">
        <f t="shared" si="13"/>
        <v>19.634954084936208</v>
      </c>
      <c r="O88">
        <f t="shared" si="14"/>
        <v>497.93475520000004</v>
      </c>
      <c r="P88">
        <f t="shared" si="15"/>
        <v>4.5096000000000008E-3</v>
      </c>
      <c r="Q88">
        <f t="shared" si="16"/>
        <v>2.4781269055383875E-3</v>
      </c>
      <c r="R88">
        <f t="shared" si="17"/>
        <v>531.58716153672799</v>
      </c>
    </row>
    <row r="89" spans="2:18">
      <c r="B89">
        <v>4.0098000000000003</v>
      </c>
      <c r="C89">
        <v>0.28656999999999999</v>
      </c>
      <c r="D89">
        <v>10439.92043</v>
      </c>
      <c r="E89">
        <v>6.3200000000000006E-2</v>
      </c>
      <c r="F89">
        <v>6.3200000000000006E-2</v>
      </c>
      <c r="G89" s="3">
        <v>531.70078999999998</v>
      </c>
      <c r="H89">
        <v>6.1280000000000001E-2</v>
      </c>
      <c r="I89">
        <v>565303643.64007998</v>
      </c>
      <c r="J89">
        <f t="shared" si="9"/>
        <v>2.5280000000000003E-3</v>
      </c>
      <c r="K89" s="3">
        <f t="shared" si="10"/>
        <v>2.5564000000000003E-3</v>
      </c>
      <c r="L89">
        <f t="shared" si="11"/>
        <v>6.375380318220361E-4</v>
      </c>
      <c r="M89">
        <f t="shared" si="12"/>
        <v>19.634953767888891</v>
      </c>
      <c r="N89">
        <f t="shared" si="13"/>
        <v>19.634954084936208</v>
      </c>
      <c r="O89">
        <f t="shared" si="14"/>
        <v>507.22043680000007</v>
      </c>
      <c r="P89">
        <f t="shared" si="15"/>
        <v>4.5564000000000004E-3</v>
      </c>
      <c r="Q89">
        <f t="shared" si="16"/>
        <v>2.524809983110591E-3</v>
      </c>
      <c r="R89">
        <f t="shared" si="17"/>
        <v>533.06002989955596</v>
      </c>
    </row>
    <row r="90" spans="2:18">
      <c r="B90">
        <v>4.0857999999999999</v>
      </c>
      <c r="C90">
        <v>0.29249000000000003</v>
      </c>
      <c r="D90">
        <v>10688.91287</v>
      </c>
      <c r="E90">
        <v>6.4180000000000001E-2</v>
      </c>
      <c r="F90">
        <v>6.4180000000000001E-2</v>
      </c>
      <c r="G90" s="3">
        <v>544.38187000000005</v>
      </c>
      <c r="H90">
        <v>6.2210000000000001E-2</v>
      </c>
      <c r="I90">
        <v>579321540.83784997</v>
      </c>
      <c r="J90">
        <f t="shared" si="9"/>
        <v>2.5672E-3</v>
      </c>
      <c r="K90" s="3">
        <f t="shared" si="10"/>
        <v>2.5956E-3</v>
      </c>
      <c r="L90">
        <f t="shared" si="11"/>
        <v>6.3527338587302364E-4</v>
      </c>
      <c r="M90">
        <f t="shared" si="12"/>
        <v>19.634953805496863</v>
      </c>
      <c r="N90">
        <f t="shared" si="13"/>
        <v>19.634954084936208</v>
      </c>
      <c r="O90">
        <f t="shared" si="14"/>
        <v>514.99818719999996</v>
      </c>
      <c r="P90">
        <f t="shared" si="15"/>
        <v>4.5956E-3</v>
      </c>
      <c r="Q90">
        <f t="shared" si="16"/>
        <v>2.5639103709677196E-3</v>
      </c>
      <c r="R90">
        <f t="shared" si="17"/>
        <v>545.79486758177211</v>
      </c>
    </row>
    <row r="91" spans="2:18">
      <c r="B91">
        <v>4.0999999999999996</v>
      </c>
      <c r="C91">
        <v>0.29509000000000002</v>
      </c>
      <c r="D91">
        <v>10739.970209999999</v>
      </c>
      <c r="E91">
        <v>6.4250000000000002E-2</v>
      </c>
      <c r="F91">
        <v>6.4250000000000002E-2</v>
      </c>
      <c r="G91" s="3">
        <v>546.98220000000003</v>
      </c>
      <c r="H91">
        <v>6.2269999999999999E-2</v>
      </c>
      <c r="I91">
        <v>582127888.04401004</v>
      </c>
      <c r="J91">
        <f t="shared" si="9"/>
        <v>2.5700000000000002E-3</v>
      </c>
      <c r="K91" s="3">
        <f t="shared" si="10"/>
        <v>2.5984000000000003E-3</v>
      </c>
      <c r="L91">
        <f t="shared" si="11"/>
        <v>6.3375609756097576E-4</v>
      </c>
      <c r="M91">
        <f t="shared" si="12"/>
        <v>19.634953769976423</v>
      </c>
      <c r="N91">
        <f t="shared" si="13"/>
        <v>19.634954084936208</v>
      </c>
      <c r="O91">
        <f t="shared" si="14"/>
        <v>515.55374080000001</v>
      </c>
      <c r="P91">
        <f t="shared" si="15"/>
        <v>4.5984000000000008E-3</v>
      </c>
      <c r="Q91">
        <f t="shared" si="16"/>
        <v>2.5667031973138272E-3</v>
      </c>
      <c r="R91">
        <f t="shared" si="17"/>
        <v>548.40347854847994</v>
      </c>
    </row>
    <row r="92" spans="2:18">
      <c r="B92">
        <v>4.1627999999999998</v>
      </c>
      <c r="C92">
        <v>0.29943999999999998</v>
      </c>
      <c r="D92">
        <v>10936.45096</v>
      </c>
      <c r="E92">
        <v>6.5799999999999997E-2</v>
      </c>
      <c r="F92">
        <v>6.5799999999999997E-2</v>
      </c>
      <c r="G92" s="3">
        <v>556.98887999999999</v>
      </c>
      <c r="H92">
        <v>6.3729999999999995E-2</v>
      </c>
      <c r="I92">
        <v>593639885.36144996</v>
      </c>
      <c r="J92">
        <f t="shared" si="9"/>
        <v>2.6319999999999998E-3</v>
      </c>
      <c r="K92" s="3">
        <f t="shared" si="10"/>
        <v>2.6603999999999998E-3</v>
      </c>
      <c r="L92">
        <f t="shared" si="11"/>
        <v>6.3908907466128564E-4</v>
      </c>
      <c r="M92">
        <f t="shared" si="12"/>
        <v>19.634953861197374</v>
      </c>
      <c r="N92">
        <f t="shared" si="13"/>
        <v>19.634954084936208</v>
      </c>
      <c r="O92">
        <f t="shared" si="14"/>
        <v>527.85528479999994</v>
      </c>
      <c r="P92">
        <f t="shared" si="15"/>
        <v>4.6604000000000003E-3</v>
      </c>
      <c r="Q92">
        <f t="shared" si="16"/>
        <v>2.6285423536878626E-3</v>
      </c>
      <c r="R92">
        <f t="shared" si="17"/>
        <v>558.47069321635195</v>
      </c>
    </row>
    <row r="93" spans="2:18">
      <c r="B93">
        <v>4.2</v>
      </c>
      <c r="C93">
        <v>0.30180000000000001</v>
      </c>
      <c r="D93">
        <v>11052.11973</v>
      </c>
      <c r="E93">
        <v>6.6699999999999995E-2</v>
      </c>
      <c r="F93">
        <v>6.6699999999999995E-2</v>
      </c>
      <c r="G93" s="3">
        <v>562.87985000000003</v>
      </c>
      <c r="H93">
        <v>6.4570000000000002E-2</v>
      </c>
      <c r="I93">
        <v>600424255.09650004</v>
      </c>
      <c r="J93">
        <f t="shared" si="9"/>
        <v>2.6679999999999998E-3</v>
      </c>
      <c r="K93" s="3">
        <f t="shared" si="10"/>
        <v>2.6963999999999998E-3</v>
      </c>
      <c r="L93">
        <f t="shared" si="11"/>
        <v>6.4199999999999988E-4</v>
      </c>
      <c r="M93">
        <f t="shared" si="12"/>
        <v>19.634953587341951</v>
      </c>
      <c r="N93">
        <f t="shared" si="13"/>
        <v>19.634954084936208</v>
      </c>
      <c r="O93">
        <f t="shared" si="14"/>
        <v>534.99811679999993</v>
      </c>
      <c r="P93">
        <f t="shared" si="15"/>
        <v>4.6963999999999999E-3</v>
      </c>
      <c r="Q93">
        <f t="shared" si="16"/>
        <v>2.6644472058336907E-3</v>
      </c>
      <c r="R93">
        <f t="shared" si="17"/>
        <v>564.39759922754001</v>
      </c>
    </row>
    <row r="94" spans="2:18">
      <c r="B94">
        <v>4.2408000000000001</v>
      </c>
      <c r="C94">
        <v>0.30435000000000001</v>
      </c>
      <c r="D94">
        <v>11197.25704</v>
      </c>
      <c r="E94">
        <v>6.7559999999999995E-2</v>
      </c>
      <c r="F94">
        <v>6.7559999999999995E-2</v>
      </c>
      <c r="G94" s="3">
        <v>570.27162999999996</v>
      </c>
      <c r="H94">
        <v>6.5379999999999994E-2</v>
      </c>
      <c r="I94">
        <v>608800241.47049999</v>
      </c>
      <c r="J94">
        <f t="shared" si="9"/>
        <v>2.7023999999999998E-3</v>
      </c>
      <c r="K94" s="3">
        <f t="shared" si="10"/>
        <v>2.7307999999999998E-3</v>
      </c>
      <c r="L94">
        <f t="shared" si="11"/>
        <v>6.4393510658366344E-4</v>
      </c>
      <c r="M94">
        <f t="shared" si="12"/>
        <v>19.634953679880589</v>
      </c>
      <c r="N94">
        <f t="shared" si="13"/>
        <v>19.634954084936208</v>
      </c>
      <c r="O94">
        <f t="shared" si="14"/>
        <v>541.82348960000002</v>
      </c>
      <c r="P94">
        <f t="shared" si="15"/>
        <v>4.7308000000000003E-3</v>
      </c>
      <c r="Q94">
        <f t="shared" si="16"/>
        <v>2.6987550823269839E-3</v>
      </c>
      <c r="R94">
        <f t="shared" si="17"/>
        <v>571.82892776720394</v>
      </c>
    </row>
    <row r="95" spans="2:18">
      <c r="B95">
        <v>4.3</v>
      </c>
      <c r="C95">
        <v>0.30908999999999998</v>
      </c>
      <c r="D95">
        <v>11390.24496</v>
      </c>
      <c r="E95">
        <v>6.8510000000000001E-2</v>
      </c>
      <c r="F95">
        <v>6.8510000000000001E-2</v>
      </c>
      <c r="G95" s="3">
        <v>580.10041999999999</v>
      </c>
      <c r="H95">
        <v>6.6259999999999999E-2</v>
      </c>
      <c r="I95">
        <v>619841992.04797995</v>
      </c>
      <c r="J95">
        <f t="shared" si="9"/>
        <v>2.7404E-3</v>
      </c>
      <c r="K95" s="3">
        <f t="shared" si="10"/>
        <v>2.7688000000000001E-3</v>
      </c>
      <c r="L95">
        <f t="shared" si="11"/>
        <v>6.4390697674418605E-4</v>
      </c>
      <c r="M95">
        <f t="shared" si="12"/>
        <v>19.634953824029296</v>
      </c>
      <c r="N95">
        <f t="shared" si="13"/>
        <v>19.634954084936208</v>
      </c>
      <c r="O95">
        <f t="shared" si="14"/>
        <v>549.36314560000005</v>
      </c>
      <c r="P95">
        <f t="shared" si="15"/>
        <v>4.7688000000000001E-3</v>
      </c>
      <c r="Q95">
        <f t="shared" si="16"/>
        <v>2.7366519497963831E-3</v>
      </c>
      <c r="R95">
        <f t="shared" si="17"/>
        <v>581.70660204289595</v>
      </c>
    </row>
    <row r="96" spans="2:18">
      <c r="B96">
        <v>4.3188000000000004</v>
      </c>
      <c r="C96">
        <v>0.31039</v>
      </c>
      <c r="D96">
        <v>11447.763440000001</v>
      </c>
      <c r="E96">
        <v>6.9080000000000003E-2</v>
      </c>
      <c r="F96">
        <v>6.9080000000000003E-2</v>
      </c>
      <c r="G96" s="3">
        <v>583.02981</v>
      </c>
      <c r="H96">
        <v>6.6799999999999998E-2</v>
      </c>
      <c r="I96">
        <v>623304814.94512999</v>
      </c>
      <c r="J96">
        <f t="shared" si="9"/>
        <v>2.7631999999999999E-3</v>
      </c>
      <c r="K96" s="3">
        <f t="shared" si="10"/>
        <v>2.7916E-3</v>
      </c>
      <c r="L96">
        <f t="shared" si="11"/>
        <v>6.4638325460776136E-4</v>
      </c>
      <c r="M96">
        <f t="shared" si="12"/>
        <v>19.634953897125776</v>
      </c>
      <c r="N96">
        <f t="shared" si="13"/>
        <v>19.634954084936208</v>
      </c>
      <c r="O96">
        <f t="shared" si="14"/>
        <v>553.88693920000003</v>
      </c>
      <c r="P96">
        <f t="shared" si="15"/>
        <v>4.7916E-3</v>
      </c>
      <c r="Q96">
        <f t="shared" si="16"/>
        <v>2.7593893809343493E-3</v>
      </c>
      <c r="R96">
        <f t="shared" si="17"/>
        <v>584.65739601759594</v>
      </c>
    </row>
    <row r="97" spans="2:18">
      <c r="B97">
        <v>4.3948</v>
      </c>
      <c r="C97">
        <v>0.31558999999999998</v>
      </c>
      <c r="D97">
        <v>11688.08937</v>
      </c>
      <c r="E97">
        <v>7.0330000000000004E-2</v>
      </c>
      <c r="F97">
        <v>7.0330000000000004E-2</v>
      </c>
      <c r="G97" s="3">
        <v>595.26950999999997</v>
      </c>
      <c r="H97">
        <v>6.7970000000000003E-2</v>
      </c>
      <c r="I97">
        <v>637136002.27222002</v>
      </c>
      <c r="J97">
        <f t="shared" si="9"/>
        <v>2.8132000000000001E-3</v>
      </c>
      <c r="K97" s="3">
        <f t="shared" si="10"/>
        <v>2.8416000000000001E-3</v>
      </c>
      <c r="L97">
        <f t="shared" si="11"/>
        <v>6.4658232456539554E-4</v>
      </c>
      <c r="M97">
        <f t="shared" si="12"/>
        <v>19.634953871566513</v>
      </c>
      <c r="N97">
        <f t="shared" si="13"/>
        <v>19.634954084936208</v>
      </c>
      <c r="O97">
        <f t="shared" si="14"/>
        <v>563.80753920000006</v>
      </c>
      <c r="P97">
        <f t="shared" si="15"/>
        <v>4.8415999999999997E-3</v>
      </c>
      <c r="Q97">
        <f t="shared" si="16"/>
        <v>2.8092503585667571E-3</v>
      </c>
      <c r="R97">
        <f t="shared" si="17"/>
        <v>596.96102783961601</v>
      </c>
    </row>
    <row r="98" spans="2:18">
      <c r="B98">
        <v>4.4000000000000004</v>
      </c>
      <c r="C98">
        <v>0.31663999999999998</v>
      </c>
      <c r="D98">
        <v>11710.07156</v>
      </c>
      <c r="E98">
        <v>7.0970000000000005E-2</v>
      </c>
      <c r="F98">
        <v>7.0970000000000005E-2</v>
      </c>
      <c r="G98" s="3">
        <v>596.38905999999997</v>
      </c>
      <c r="H98">
        <v>6.8559999999999996E-2</v>
      </c>
      <c r="I98">
        <v>638714644.79437995</v>
      </c>
      <c r="J98">
        <f t="shared" si="9"/>
        <v>2.8388000000000003E-3</v>
      </c>
      <c r="K98" s="3">
        <f t="shared" si="10"/>
        <v>2.8672000000000003E-3</v>
      </c>
      <c r="L98">
        <f t="shared" si="11"/>
        <v>6.5163636363636368E-4</v>
      </c>
      <c r="M98">
        <f t="shared" si="12"/>
        <v>19.634953665984419</v>
      </c>
      <c r="N98">
        <f t="shared" si="13"/>
        <v>19.634954084936208</v>
      </c>
      <c r="O98">
        <f t="shared" si="14"/>
        <v>568.88688640000009</v>
      </c>
      <c r="P98">
        <f t="shared" si="15"/>
        <v>4.8672000000000003E-3</v>
      </c>
      <c r="Q98">
        <f t="shared" si="16"/>
        <v>2.8347782168407351E-3</v>
      </c>
      <c r="R98">
        <f t="shared" si="17"/>
        <v>598.09902671283203</v>
      </c>
    </row>
    <row r="99" spans="2:18">
      <c r="B99">
        <v>4.4728000000000003</v>
      </c>
      <c r="C99">
        <v>0.32430999999999999</v>
      </c>
      <c r="D99">
        <v>11946.39206</v>
      </c>
      <c r="E99">
        <v>7.1809999999999999E-2</v>
      </c>
      <c r="F99">
        <v>7.1809999999999999E-2</v>
      </c>
      <c r="G99" s="3">
        <v>608.42475999999999</v>
      </c>
      <c r="H99">
        <v>6.9339999999999999E-2</v>
      </c>
      <c r="I99">
        <v>652113135.81808996</v>
      </c>
      <c r="J99">
        <f t="shared" si="9"/>
        <v>2.8723999999999998E-3</v>
      </c>
      <c r="K99" s="3">
        <f t="shared" si="10"/>
        <v>2.9007999999999998E-3</v>
      </c>
      <c r="L99">
        <f t="shared" si="11"/>
        <v>6.4854230012520117E-4</v>
      </c>
      <c r="M99">
        <f t="shared" si="12"/>
        <v>19.634953810886987</v>
      </c>
      <c r="N99">
        <f t="shared" si="13"/>
        <v>19.634954084936208</v>
      </c>
      <c r="O99">
        <f t="shared" si="14"/>
        <v>575.55352959999993</v>
      </c>
      <c r="P99">
        <f t="shared" si="15"/>
        <v>4.9008000000000003E-3</v>
      </c>
      <c r="Q99">
        <f t="shared" si="16"/>
        <v>2.868282541893336E-3</v>
      </c>
      <c r="R99">
        <f t="shared" si="17"/>
        <v>610.18967854380799</v>
      </c>
    </row>
    <row r="100" spans="2:18">
      <c r="B100">
        <v>4.5</v>
      </c>
      <c r="C100">
        <v>0.32538</v>
      </c>
      <c r="D100">
        <v>12030.875679999999</v>
      </c>
      <c r="E100">
        <v>7.2969999999999993E-2</v>
      </c>
      <c r="F100">
        <v>7.2969999999999993E-2</v>
      </c>
      <c r="G100" s="3">
        <v>612.72748000000001</v>
      </c>
      <c r="H100">
        <v>7.0430000000000006E-2</v>
      </c>
      <c r="I100">
        <v>657436978.42110002</v>
      </c>
      <c r="J100">
        <f t="shared" si="9"/>
        <v>2.9187999999999996E-3</v>
      </c>
      <c r="K100" s="3">
        <f t="shared" si="10"/>
        <v>2.9471999999999996E-3</v>
      </c>
      <c r="L100">
        <f t="shared" si="11"/>
        <v>6.5493333333333328E-4</v>
      </c>
      <c r="M100">
        <f t="shared" si="12"/>
        <v>19.634953666514189</v>
      </c>
      <c r="N100">
        <f t="shared" si="13"/>
        <v>19.634954084936208</v>
      </c>
      <c r="O100">
        <f t="shared" si="14"/>
        <v>584.7598463999999</v>
      </c>
      <c r="P100">
        <f t="shared" si="15"/>
        <v>4.9471999999999997E-3</v>
      </c>
      <c r="Q100">
        <f t="shared" si="16"/>
        <v>2.9145485739791072E-3</v>
      </c>
      <c r="R100">
        <f t="shared" si="17"/>
        <v>614.53331042905597</v>
      </c>
    </row>
    <row r="101" spans="2:18">
      <c r="B101">
        <v>4.5528000000000004</v>
      </c>
      <c r="C101">
        <v>0.32894000000000001</v>
      </c>
      <c r="D101">
        <v>12191.82014</v>
      </c>
      <c r="E101">
        <v>7.3190000000000005E-2</v>
      </c>
      <c r="F101">
        <v>7.3190000000000005E-2</v>
      </c>
      <c r="G101" s="3">
        <v>620.92430999999999</v>
      </c>
      <c r="H101">
        <v>7.0639999999999994E-2</v>
      </c>
      <c r="I101">
        <v>666369781.47186995</v>
      </c>
      <c r="J101">
        <f t="shared" si="9"/>
        <v>2.9276000000000003E-3</v>
      </c>
      <c r="K101" s="3">
        <f t="shared" si="10"/>
        <v>2.9560000000000003E-3</v>
      </c>
      <c r="L101">
        <f t="shared" si="11"/>
        <v>6.4927077842206994E-4</v>
      </c>
      <c r="M101">
        <f t="shared" si="12"/>
        <v>19.634953799763451</v>
      </c>
      <c r="N101">
        <f t="shared" si="13"/>
        <v>19.634954084936208</v>
      </c>
      <c r="O101">
        <f t="shared" si="14"/>
        <v>586.50587200000007</v>
      </c>
      <c r="P101">
        <f t="shared" si="15"/>
        <v>4.9560000000000003E-3</v>
      </c>
      <c r="Q101">
        <f t="shared" si="16"/>
        <v>2.9233229247968839E-3</v>
      </c>
      <c r="R101">
        <f t="shared" si="17"/>
        <v>622.75976226035993</v>
      </c>
    </row>
    <row r="102" spans="2:18">
      <c r="B102">
        <v>4.5999999999999996</v>
      </c>
      <c r="C102">
        <v>0.33134000000000002</v>
      </c>
      <c r="D102">
        <v>12350.17776</v>
      </c>
      <c r="E102">
        <v>7.5050000000000006E-2</v>
      </c>
      <c r="F102">
        <v>7.5050000000000006E-2</v>
      </c>
      <c r="G102" s="3">
        <v>628.98940000000005</v>
      </c>
      <c r="H102">
        <v>7.2359999999999994E-2</v>
      </c>
      <c r="I102">
        <v>676192050.66594994</v>
      </c>
      <c r="J102">
        <f t="shared" si="9"/>
        <v>3.0020000000000003E-3</v>
      </c>
      <c r="K102" s="3">
        <f t="shared" si="10"/>
        <v>3.0304000000000004E-3</v>
      </c>
      <c r="L102">
        <f t="shared" si="11"/>
        <v>6.5878260869565227E-4</v>
      </c>
      <c r="M102">
        <f t="shared" si="12"/>
        <v>19.634953721000702</v>
      </c>
      <c r="N102">
        <f t="shared" si="13"/>
        <v>19.634954084936208</v>
      </c>
      <c r="O102">
        <f t="shared" si="14"/>
        <v>601.26772480000011</v>
      </c>
      <c r="P102">
        <f t="shared" si="15"/>
        <v>5.0304000000000008E-3</v>
      </c>
      <c r="Q102">
        <f t="shared" si="16"/>
        <v>2.9975029957565384E-3</v>
      </c>
      <c r="R102">
        <f t="shared" si="17"/>
        <v>630.89548947776007</v>
      </c>
    </row>
    <row r="103" spans="2:18">
      <c r="B103">
        <v>4.6298000000000004</v>
      </c>
      <c r="C103">
        <v>0.33289000000000002</v>
      </c>
      <c r="D103">
        <v>12442.529200000001</v>
      </c>
      <c r="E103">
        <v>7.5609999999999997E-2</v>
      </c>
      <c r="F103">
        <v>7.5609999999999997E-2</v>
      </c>
      <c r="G103" s="3">
        <v>633.69281999999998</v>
      </c>
      <c r="H103">
        <v>7.2889999999999996E-2</v>
      </c>
      <c r="I103">
        <v>681605376.28768003</v>
      </c>
      <c r="J103">
        <f t="shared" si="9"/>
        <v>3.0244E-3</v>
      </c>
      <c r="K103" s="3">
        <f t="shared" si="10"/>
        <v>3.0528E-3</v>
      </c>
      <c r="L103">
        <f t="shared" si="11"/>
        <v>6.5938053479631942E-4</v>
      </c>
      <c r="M103">
        <f t="shared" si="12"/>
        <v>19.634953730420996</v>
      </c>
      <c r="N103">
        <f t="shared" si="13"/>
        <v>19.634954084936208</v>
      </c>
      <c r="O103">
        <f t="shared" si="14"/>
        <v>605.71215359999997</v>
      </c>
      <c r="P103">
        <f t="shared" si="15"/>
        <v>5.0527999999999997E-3</v>
      </c>
      <c r="Q103">
        <f t="shared" si="16"/>
        <v>3.0198357028446716E-3</v>
      </c>
      <c r="R103">
        <f t="shared" si="17"/>
        <v>635.62735744089605</v>
      </c>
    </row>
    <row r="104" spans="2:18">
      <c r="B104">
        <v>4.7</v>
      </c>
      <c r="C104">
        <v>0.34078000000000003</v>
      </c>
      <c r="D104">
        <v>12671.99516</v>
      </c>
      <c r="E104">
        <v>7.689E-2</v>
      </c>
      <c r="F104">
        <v>7.689E-2</v>
      </c>
      <c r="G104" s="3">
        <v>645.37942999999996</v>
      </c>
      <c r="H104">
        <v>7.4069999999999997E-2</v>
      </c>
      <c r="I104">
        <v>694999757.08570004</v>
      </c>
      <c r="J104">
        <f t="shared" si="9"/>
        <v>3.0755999999999999E-3</v>
      </c>
      <c r="K104" s="3">
        <f t="shared" si="10"/>
        <v>3.104E-3</v>
      </c>
      <c r="L104">
        <f t="shared" si="11"/>
        <v>6.6042553191489361E-4</v>
      </c>
      <c r="M104">
        <f t="shared" si="12"/>
        <v>19.634953596212387</v>
      </c>
      <c r="N104">
        <f t="shared" si="13"/>
        <v>19.634954084936208</v>
      </c>
      <c r="O104">
        <f t="shared" si="14"/>
        <v>615.87084800000002</v>
      </c>
      <c r="P104">
        <f t="shared" si="15"/>
        <v>5.104E-3</v>
      </c>
      <c r="Q104">
        <f t="shared" si="16"/>
        <v>3.0708800176951902E-3</v>
      </c>
      <c r="R104">
        <f t="shared" si="17"/>
        <v>647.38268775071992</v>
      </c>
    </row>
    <row r="105" spans="2:18">
      <c r="B105">
        <v>4.7077999999999998</v>
      </c>
      <c r="C105">
        <v>0.34033000000000002</v>
      </c>
      <c r="D105">
        <v>12705.028060000001</v>
      </c>
      <c r="E105">
        <v>7.6619999999999994E-2</v>
      </c>
      <c r="F105">
        <v>7.6619999999999994E-2</v>
      </c>
      <c r="G105" s="3">
        <v>647.06178</v>
      </c>
      <c r="H105">
        <v>7.3830000000000007E-2</v>
      </c>
      <c r="I105">
        <v>696639829.97388995</v>
      </c>
      <c r="J105">
        <f t="shared" si="9"/>
        <v>3.0647999999999999E-3</v>
      </c>
      <c r="K105" s="3">
        <f t="shared" si="10"/>
        <v>3.0931999999999999E-3</v>
      </c>
      <c r="L105">
        <f t="shared" si="11"/>
        <v>6.5703725731764307E-4</v>
      </c>
      <c r="M105">
        <f t="shared" si="12"/>
        <v>19.634953651566317</v>
      </c>
      <c r="N105">
        <f t="shared" si="13"/>
        <v>19.634954084936208</v>
      </c>
      <c r="O105">
        <f t="shared" si="14"/>
        <v>613.72799839999993</v>
      </c>
      <c r="P105">
        <f t="shared" si="15"/>
        <v>5.0932E-3</v>
      </c>
      <c r="Q105">
        <f t="shared" si="16"/>
        <v>3.0601130743646331E-3</v>
      </c>
      <c r="R105">
        <f t="shared" si="17"/>
        <v>649.06327149789593</v>
      </c>
    </row>
    <row r="106" spans="2:18">
      <c r="B106">
        <v>4.7838000000000003</v>
      </c>
      <c r="C106">
        <v>0.34506999999999999</v>
      </c>
      <c r="D106">
        <v>12948.119640000001</v>
      </c>
      <c r="E106">
        <v>7.8990000000000005E-2</v>
      </c>
      <c r="F106">
        <v>7.8990000000000005E-2</v>
      </c>
      <c r="G106" s="3">
        <v>659.44232999999997</v>
      </c>
      <c r="H106">
        <v>7.6020000000000004E-2</v>
      </c>
      <c r="I106">
        <v>711529425.49669003</v>
      </c>
      <c r="J106">
        <f t="shared" si="9"/>
        <v>3.1596000000000003E-3</v>
      </c>
      <c r="K106" s="3">
        <f t="shared" si="10"/>
        <v>3.1880000000000003E-3</v>
      </c>
      <c r="L106">
        <f t="shared" si="11"/>
        <v>6.6641582005936705E-4</v>
      </c>
      <c r="M106">
        <f t="shared" si="12"/>
        <v>19.634953734316692</v>
      </c>
      <c r="N106">
        <f t="shared" si="13"/>
        <v>19.634954084936208</v>
      </c>
      <c r="O106">
        <f t="shared" si="14"/>
        <v>632.53745600000002</v>
      </c>
      <c r="P106">
        <f t="shared" si="15"/>
        <v>5.1879999999999999E-3</v>
      </c>
      <c r="Q106">
        <f t="shared" si="16"/>
        <v>3.1546189532390195E-3</v>
      </c>
      <c r="R106">
        <f t="shared" si="17"/>
        <v>661.54463214803991</v>
      </c>
    </row>
    <row r="107" spans="2:18">
      <c r="B107">
        <v>4.8</v>
      </c>
      <c r="C107">
        <v>0.34651999999999999</v>
      </c>
      <c r="D107">
        <v>12993.64567</v>
      </c>
      <c r="E107">
        <v>7.8869999999999996E-2</v>
      </c>
      <c r="F107">
        <v>7.8869999999999996E-2</v>
      </c>
      <c r="G107" s="3">
        <v>661.76094999999998</v>
      </c>
      <c r="H107">
        <v>7.5910000000000005E-2</v>
      </c>
      <c r="I107">
        <v>713951312.93123996</v>
      </c>
      <c r="J107">
        <f t="shared" si="9"/>
        <v>3.1547999999999997E-3</v>
      </c>
      <c r="K107" s="3">
        <f t="shared" si="10"/>
        <v>3.1831999999999997E-3</v>
      </c>
      <c r="L107">
        <f t="shared" si="11"/>
        <v>6.6316666666666661E-4</v>
      </c>
      <c r="M107">
        <f t="shared" si="12"/>
        <v>19.634953785048815</v>
      </c>
      <c r="N107">
        <f t="shared" si="13"/>
        <v>19.634954084936208</v>
      </c>
      <c r="O107">
        <f t="shared" si="14"/>
        <v>631.58507839999993</v>
      </c>
      <c r="P107">
        <f t="shared" si="15"/>
        <v>5.1831999999999998E-3</v>
      </c>
      <c r="Q107">
        <f t="shared" si="16"/>
        <v>3.1498340601034797E-3</v>
      </c>
      <c r="R107">
        <f t="shared" si="17"/>
        <v>663.86746745604</v>
      </c>
    </row>
    <row r="108" spans="2:18">
      <c r="B108">
        <v>4.8587999999999996</v>
      </c>
      <c r="C108">
        <v>0.35249999999999998</v>
      </c>
      <c r="D108">
        <v>13195.70541</v>
      </c>
      <c r="E108">
        <v>8.0310000000000006E-2</v>
      </c>
      <c r="F108">
        <v>8.0310000000000006E-2</v>
      </c>
      <c r="G108" s="3">
        <v>672.05177000000003</v>
      </c>
      <c r="H108">
        <v>7.7240000000000003E-2</v>
      </c>
      <c r="I108">
        <v>726021112.29519999</v>
      </c>
      <c r="J108">
        <f t="shared" si="9"/>
        <v>3.2124000000000002E-3</v>
      </c>
      <c r="K108" s="3">
        <f t="shared" si="10"/>
        <v>3.2408000000000003E-3</v>
      </c>
      <c r="L108">
        <f t="shared" si="11"/>
        <v>6.6699596608216032E-4</v>
      </c>
      <c r="M108">
        <f t="shared" si="12"/>
        <v>19.634953732805435</v>
      </c>
      <c r="N108">
        <f t="shared" si="13"/>
        <v>19.634954084936208</v>
      </c>
      <c r="O108">
        <f t="shared" si="14"/>
        <v>643.01360960000011</v>
      </c>
      <c r="P108">
        <f t="shared" si="15"/>
        <v>5.2408000000000003E-3</v>
      </c>
      <c r="Q108">
        <f t="shared" si="16"/>
        <v>3.2072512667004837E-3</v>
      </c>
      <c r="R108">
        <f t="shared" si="17"/>
        <v>674.22975537621596</v>
      </c>
    </row>
    <row r="109" spans="2:18">
      <c r="B109">
        <v>4.9000000000000004</v>
      </c>
      <c r="C109">
        <v>0.35455999999999999</v>
      </c>
      <c r="D109">
        <v>13335.01339</v>
      </c>
      <c r="E109">
        <v>8.1269999999999995E-2</v>
      </c>
      <c r="F109">
        <v>8.1269999999999995E-2</v>
      </c>
      <c r="G109" s="3">
        <v>679.14666999999997</v>
      </c>
      <c r="H109">
        <v>7.8140000000000001E-2</v>
      </c>
      <c r="I109">
        <v>734342560.22809005</v>
      </c>
      <c r="J109">
        <f t="shared" si="9"/>
        <v>3.2507999999999999E-3</v>
      </c>
      <c r="K109" s="3">
        <f t="shared" si="10"/>
        <v>3.2791999999999999E-3</v>
      </c>
      <c r="L109">
        <f t="shared" si="11"/>
        <v>6.6922448979591829E-4</v>
      </c>
      <c r="M109">
        <f t="shared" si="12"/>
        <v>19.634953654414591</v>
      </c>
      <c r="N109">
        <f t="shared" si="13"/>
        <v>19.634954084936208</v>
      </c>
      <c r="O109">
        <f t="shared" si="14"/>
        <v>650.63263039999993</v>
      </c>
      <c r="P109">
        <f t="shared" si="15"/>
        <v>5.2791999999999995E-3</v>
      </c>
      <c r="Q109">
        <f t="shared" si="16"/>
        <v>3.2455275729937486E-3</v>
      </c>
      <c r="R109">
        <f t="shared" si="17"/>
        <v>681.37372776026393</v>
      </c>
    </row>
    <row r="110" spans="2:18">
      <c r="B110">
        <v>4.9348000000000001</v>
      </c>
      <c r="C110">
        <v>0.35811999999999999</v>
      </c>
      <c r="D110">
        <v>13446.90323</v>
      </c>
      <c r="E110">
        <v>8.1750000000000003E-2</v>
      </c>
      <c r="F110">
        <v>8.1750000000000003E-2</v>
      </c>
      <c r="G110" s="3">
        <v>684.84517000000005</v>
      </c>
      <c r="H110">
        <v>7.8579999999999997E-2</v>
      </c>
      <c r="I110">
        <v>740830753.77209997</v>
      </c>
      <c r="J110">
        <f t="shared" si="9"/>
        <v>3.2700000000000003E-3</v>
      </c>
      <c r="K110" s="3">
        <f t="shared" si="10"/>
        <v>3.2984000000000004E-3</v>
      </c>
      <c r="L110">
        <f t="shared" si="11"/>
        <v>6.6839588230526066E-4</v>
      </c>
      <c r="M110">
        <f t="shared" si="12"/>
        <v>19.634953737061473</v>
      </c>
      <c r="N110">
        <f t="shared" si="13"/>
        <v>19.634954084936208</v>
      </c>
      <c r="O110">
        <f t="shared" si="14"/>
        <v>654.44214080000006</v>
      </c>
      <c r="P110">
        <f t="shared" si="15"/>
        <v>5.2984E-3</v>
      </c>
      <c r="Q110">
        <f t="shared" si="16"/>
        <v>3.2646651767509307E-3</v>
      </c>
      <c r="R110">
        <f t="shared" si="17"/>
        <v>687.10406330872809</v>
      </c>
    </row>
    <row r="111" spans="2:18">
      <c r="B111">
        <v>5</v>
      </c>
      <c r="C111">
        <v>0.36301</v>
      </c>
      <c r="D111">
        <v>13659.453390000001</v>
      </c>
      <c r="E111">
        <v>8.301E-2</v>
      </c>
      <c r="F111">
        <v>8.301E-2</v>
      </c>
      <c r="G111" s="3">
        <v>695.67025999999998</v>
      </c>
      <c r="H111">
        <v>7.9750000000000001E-2</v>
      </c>
      <c r="I111">
        <v>753419849.80581999</v>
      </c>
      <c r="J111">
        <f t="shared" si="9"/>
        <v>3.3203999999999998E-3</v>
      </c>
      <c r="K111" s="3">
        <f t="shared" si="10"/>
        <v>3.3487999999999999E-3</v>
      </c>
      <c r="L111">
        <f t="shared" si="11"/>
        <v>6.6975999999999993E-4</v>
      </c>
      <c r="M111">
        <f t="shared" si="12"/>
        <v>19.634953763870833</v>
      </c>
      <c r="N111">
        <f t="shared" si="13"/>
        <v>19.634954084936208</v>
      </c>
      <c r="O111">
        <f t="shared" si="14"/>
        <v>664.44210559999999</v>
      </c>
      <c r="P111">
        <f t="shared" si="15"/>
        <v>5.3487999999999999E-3</v>
      </c>
      <c r="Q111">
        <f t="shared" si="16"/>
        <v>3.3148996441446908E-3</v>
      </c>
      <c r="R111">
        <f t="shared" si="17"/>
        <v>697.99992056668793</v>
      </c>
    </row>
    <row r="112" spans="2:18">
      <c r="B112">
        <v>5.0087999999999999</v>
      </c>
      <c r="C112">
        <v>0.36310999999999999</v>
      </c>
      <c r="D112">
        <v>13686.13243</v>
      </c>
      <c r="E112">
        <v>8.3500000000000005E-2</v>
      </c>
      <c r="F112">
        <v>8.3500000000000005E-2</v>
      </c>
      <c r="G112" s="3">
        <v>697.02900999999997</v>
      </c>
      <c r="H112">
        <v>8.0189999999999997E-2</v>
      </c>
      <c r="I112">
        <v>755227920.00557995</v>
      </c>
      <c r="J112">
        <f t="shared" si="9"/>
        <v>3.3400000000000001E-3</v>
      </c>
      <c r="K112" s="3">
        <f t="shared" si="10"/>
        <v>3.3684000000000001E-3</v>
      </c>
      <c r="L112">
        <f t="shared" si="11"/>
        <v>6.7249640632486825E-4</v>
      </c>
      <c r="M112">
        <f t="shared" si="12"/>
        <v>19.634953830687763</v>
      </c>
      <c r="N112">
        <f t="shared" si="13"/>
        <v>19.634954084936208</v>
      </c>
      <c r="O112">
        <f t="shared" si="14"/>
        <v>668.33098080000002</v>
      </c>
      <c r="P112">
        <f t="shared" si="15"/>
        <v>5.3684000000000006E-3</v>
      </c>
      <c r="Q112">
        <f t="shared" si="16"/>
        <v>3.3344345888725009E-3</v>
      </c>
      <c r="R112">
        <f t="shared" si="17"/>
        <v>699.376882517284</v>
      </c>
    </row>
    <row r="113" spans="2:18">
      <c r="B113">
        <v>5.0857999999999999</v>
      </c>
      <c r="C113">
        <v>0.36987999999999999</v>
      </c>
      <c r="D113">
        <v>13943.958280000001</v>
      </c>
      <c r="E113">
        <v>8.5610000000000006E-2</v>
      </c>
      <c r="F113">
        <v>8.5610000000000006E-2</v>
      </c>
      <c r="G113" s="3">
        <v>710.15998000000002</v>
      </c>
      <c r="H113">
        <v>8.2140000000000005E-2</v>
      </c>
      <c r="I113">
        <v>770956876.92746997</v>
      </c>
      <c r="J113">
        <f t="shared" si="9"/>
        <v>3.4244000000000002E-3</v>
      </c>
      <c r="K113" s="3">
        <f t="shared" si="10"/>
        <v>3.4528000000000002E-3</v>
      </c>
      <c r="L113">
        <f t="shared" si="11"/>
        <v>6.7890990601282011E-4</v>
      </c>
      <c r="M113">
        <f t="shared" si="12"/>
        <v>19.634953633968504</v>
      </c>
      <c r="N113">
        <f t="shared" si="13"/>
        <v>19.634954084936208</v>
      </c>
      <c r="O113">
        <f t="shared" si="14"/>
        <v>685.07695360000002</v>
      </c>
      <c r="P113">
        <f t="shared" si="15"/>
        <v>5.4528000000000007E-3</v>
      </c>
      <c r="Q113">
        <f t="shared" si="16"/>
        <v>3.418550093462403E-3</v>
      </c>
      <c r="R113">
        <f t="shared" si="17"/>
        <v>712.61202037894407</v>
      </c>
    </row>
    <row r="114" spans="2:18">
      <c r="B114">
        <v>5.0999999999999996</v>
      </c>
      <c r="C114">
        <v>0.37084</v>
      </c>
      <c r="D114">
        <v>13984.39407</v>
      </c>
      <c r="E114">
        <v>8.5550000000000001E-2</v>
      </c>
      <c r="F114">
        <v>8.5550000000000001E-2</v>
      </c>
      <c r="G114" s="3">
        <v>712.21934999999996</v>
      </c>
      <c r="H114">
        <v>8.208E-2</v>
      </c>
      <c r="I114">
        <v>773146923.09266996</v>
      </c>
      <c r="J114">
        <f t="shared" si="9"/>
        <v>3.4220000000000001E-3</v>
      </c>
      <c r="K114" s="3">
        <f t="shared" si="10"/>
        <v>3.4504000000000002E-3</v>
      </c>
      <c r="L114">
        <f t="shared" si="11"/>
        <v>6.7654901960784327E-4</v>
      </c>
      <c r="M114">
        <f t="shared" si="12"/>
        <v>19.634953852349</v>
      </c>
      <c r="N114">
        <f t="shared" si="13"/>
        <v>19.634954084936208</v>
      </c>
      <c r="O114">
        <f t="shared" si="14"/>
        <v>684.60076479999998</v>
      </c>
      <c r="P114">
        <f t="shared" si="15"/>
        <v>5.4504000000000002E-3</v>
      </c>
      <c r="Q114">
        <f t="shared" si="16"/>
        <v>3.4161582811145842E-3</v>
      </c>
      <c r="R114">
        <f t="shared" si="17"/>
        <v>714.67679164523997</v>
      </c>
    </row>
    <row r="115" spans="2:18">
      <c r="B115">
        <v>5.1627999999999998</v>
      </c>
      <c r="C115">
        <v>0.37507000000000001</v>
      </c>
      <c r="D115">
        <v>14195.251459999999</v>
      </c>
      <c r="E115">
        <v>8.6489999999999997E-2</v>
      </c>
      <c r="F115">
        <v>8.6489999999999997E-2</v>
      </c>
      <c r="G115" s="3">
        <v>722.95822999999996</v>
      </c>
      <c r="H115">
        <v>8.2960000000000006E-2</v>
      </c>
      <c r="I115">
        <v>785489628.47159004</v>
      </c>
      <c r="J115">
        <f t="shared" si="9"/>
        <v>3.4595999999999997E-3</v>
      </c>
      <c r="K115" s="3">
        <f t="shared" si="10"/>
        <v>3.4879999999999998E-3</v>
      </c>
      <c r="L115">
        <f t="shared" si="11"/>
        <v>6.7560238630200663E-4</v>
      </c>
      <c r="M115">
        <f t="shared" si="12"/>
        <v>19.63495382022278</v>
      </c>
      <c r="N115">
        <f t="shared" si="13"/>
        <v>19.634954084936208</v>
      </c>
      <c r="O115">
        <f t="shared" si="14"/>
        <v>692.06105600000001</v>
      </c>
      <c r="P115">
        <f t="shared" si="15"/>
        <v>5.4879999999999998E-3</v>
      </c>
      <c r="Q115">
        <f t="shared" si="16"/>
        <v>3.4536293506628526E-3</v>
      </c>
      <c r="R115">
        <f t="shared" si="17"/>
        <v>725.47990830623996</v>
      </c>
    </row>
    <row r="116" spans="2:18">
      <c r="B116">
        <v>5.2</v>
      </c>
      <c r="C116">
        <v>0.37817000000000001</v>
      </c>
      <c r="D116">
        <v>14314.46075</v>
      </c>
      <c r="E116">
        <v>8.7900000000000006E-2</v>
      </c>
      <c r="F116">
        <v>8.7900000000000006E-2</v>
      </c>
      <c r="G116" s="3">
        <v>729.02950999999996</v>
      </c>
      <c r="H116">
        <v>8.4250000000000005E-2</v>
      </c>
      <c r="I116">
        <v>793108280.39894998</v>
      </c>
      <c r="J116">
        <f t="shared" si="9"/>
        <v>3.516E-3</v>
      </c>
      <c r="K116" s="3">
        <f t="shared" si="10"/>
        <v>3.5444000000000001E-3</v>
      </c>
      <c r="L116">
        <f t="shared" si="11"/>
        <v>6.8161538461538457E-4</v>
      </c>
      <c r="M116">
        <f t="shared" si="12"/>
        <v>19.634953803173207</v>
      </c>
      <c r="N116">
        <f t="shared" si="13"/>
        <v>19.634954084936208</v>
      </c>
      <c r="O116">
        <f t="shared" si="14"/>
        <v>703.25149280000005</v>
      </c>
      <c r="P116">
        <f t="shared" si="15"/>
        <v>5.5443999999999997E-3</v>
      </c>
      <c r="Q116">
        <f t="shared" si="16"/>
        <v>3.5098333224649158E-3</v>
      </c>
      <c r="R116">
        <f t="shared" si="17"/>
        <v>731.61348219524393</v>
      </c>
    </row>
    <row r="117" spans="2:18">
      <c r="B117">
        <v>5.2417999999999996</v>
      </c>
      <c r="C117">
        <v>0.38041000000000003</v>
      </c>
      <c r="D117">
        <v>14451.849459999999</v>
      </c>
      <c r="E117">
        <v>8.8669999999999999E-2</v>
      </c>
      <c r="F117">
        <v>8.8669999999999999E-2</v>
      </c>
      <c r="G117" s="3">
        <v>736.02665999999999</v>
      </c>
      <c r="H117">
        <v>8.4949999999999998E-2</v>
      </c>
      <c r="I117">
        <v>801287478.80990005</v>
      </c>
      <c r="J117">
        <f t="shared" si="9"/>
        <v>3.5468000000000001E-3</v>
      </c>
      <c r="K117" s="3">
        <f t="shared" si="10"/>
        <v>3.5752000000000002E-3</v>
      </c>
      <c r="L117">
        <f t="shared" si="11"/>
        <v>6.8205578236483664E-4</v>
      </c>
      <c r="M117">
        <f t="shared" si="12"/>
        <v>19.63495379365742</v>
      </c>
      <c r="N117">
        <f t="shared" si="13"/>
        <v>19.634954084936208</v>
      </c>
      <c r="O117">
        <f t="shared" si="14"/>
        <v>709.36258240000006</v>
      </c>
      <c r="P117">
        <f t="shared" si="15"/>
        <v>5.5752000000000006E-3</v>
      </c>
      <c r="Q117">
        <f t="shared" si="16"/>
        <v>3.540524938095892E-3</v>
      </c>
      <c r="R117">
        <f t="shared" si="17"/>
        <v>738.65810251483197</v>
      </c>
    </row>
    <row r="118" spans="2:18">
      <c r="B118">
        <v>5.3</v>
      </c>
      <c r="C118">
        <v>0.38629000000000002</v>
      </c>
      <c r="D118">
        <v>14636.051649999999</v>
      </c>
      <c r="E118">
        <v>8.9889999999999998E-2</v>
      </c>
      <c r="F118">
        <v>8.9889999999999998E-2</v>
      </c>
      <c r="G118" s="3">
        <v>745.40800000000002</v>
      </c>
      <c r="H118">
        <v>8.6080000000000004E-2</v>
      </c>
      <c r="I118">
        <v>812411439.63269997</v>
      </c>
      <c r="J118">
        <f t="shared" si="9"/>
        <v>3.5956E-3</v>
      </c>
      <c r="K118" s="3">
        <f t="shared" si="10"/>
        <v>3.6240000000000001E-3</v>
      </c>
      <c r="L118">
        <f t="shared" si="11"/>
        <v>6.8377358490566041E-4</v>
      </c>
      <c r="M118">
        <f t="shared" si="12"/>
        <v>19.634953810530607</v>
      </c>
      <c r="N118">
        <f t="shared" si="13"/>
        <v>19.634954084936208</v>
      </c>
      <c r="O118">
        <f t="shared" si="14"/>
        <v>719.04508799999996</v>
      </c>
      <c r="P118">
        <f t="shared" si="15"/>
        <v>5.6240000000000005E-3</v>
      </c>
      <c r="Q118">
        <f t="shared" si="16"/>
        <v>3.5891512836999356E-3</v>
      </c>
      <c r="R118">
        <f t="shared" si="17"/>
        <v>748.10935859200004</v>
      </c>
    </row>
    <row r="119" spans="2:18">
      <c r="B119">
        <v>5.3178000000000001</v>
      </c>
      <c r="C119">
        <v>0.38647999999999999</v>
      </c>
      <c r="D119">
        <v>14691.722390000001</v>
      </c>
      <c r="E119">
        <v>9.0190000000000006E-2</v>
      </c>
      <c r="F119">
        <v>9.0190000000000006E-2</v>
      </c>
      <c r="G119" s="3">
        <v>748.24329</v>
      </c>
      <c r="H119">
        <v>8.6349999999999996E-2</v>
      </c>
      <c r="I119">
        <v>815729039.93420005</v>
      </c>
      <c r="J119">
        <f t="shared" si="9"/>
        <v>3.6076000000000003E-3</v>
      </c>
      <c r="K119" s="3">
        <f t="shared" si="10"/>
        <v>3.6360000000000003E-3</v>
      </c>
      <c r="L119">
        <f t="shared" si="11"/>
        <v>6.8374139681823319E-4</v>
      </c>
      <c r="M119">
        <f t="shared" si="12"/>
        <v>19.634953746127145</v>
      </c>
      <c r="N119">
        <f t="shared" si="13"/>
        <v>19.634954084936208</v>
      </c>
      <c r="O119">
        <f t="shared" si="14"/>
        <v>721.42603200000008</v>
      </c>
      <c r="P119">
        <f t="shared" si="15"/>
        <v>5.6360000000000004E-3</v>
      </c>
      <c r="Q119">
        <f t="shared" si="16"/>
        <v>3.6011082195998643E-3</v>
      </c>
      <c r="R119">
        <f t="shared" si="17"/>
        <v>750.96390260243993</v>
      </c>
    </row>
    <row r="120" spans="2:18">
      <c r="B120">
        <v>5.3928000000000003</v>
      </c>
      <c r="C120">
        <v>0.39139000000000002</v>
      </c>
      <c r="D120">
        <v>14938.68828</v>
      </c>
      <c r="E120">
        <v>9.221E-2</v>
      </c>
      <c r="F120">
        <v>9.221E-2</v>
      </c>
      <c r="G120" s="3">
        <v>760.82115999999996</v>
      </c>
      <c r="H120">
        <v>8.8209999999999997E-2</v>
      </c>
      <c r="I120">
        <v>830978649.06209004</v>
      </c>
      <c r="J120">
        <f t="shared" si="9"/>
        <v>3.6884000000000001E-3</v>
      </c>
      <c r="K120" s="3">
        <f t="shared" si="10"/>
        <v>3.7168000000000001E-3</v>
      </c>
      <c r="L120">
        <f t="shared" si="11"/>
        <v>6.8921524996291351E-4</v>
      </c>
      <c r="M120">
        <f t="shared" si="12"/>
        <v>19.634953738668365</v>
      </c>
      <c r="N120">
        <f t="shared" si="13"/>
        <v>19.634954084936208</v>
      </c>
      <c r="O120">
        <f t="shared" si="14"/>
        <v>737.45772160000001</v>
      </c>
      <c r="P120">
        <f t="shared" si="15"/>
        <v>5.7168000000000002E-3</v>
      </c>
      <c r="Q120">
        <f t="shared" si="16"/>
        <v>3.6816145326137332E-3</v>
      </c>
      <c r="R120">
        <f t="shared" si="17"/>
        <v>763.64898008748798</v>
      </c>
    </row>
    <row r="121" spans="2:18">
      <c r="B121">
        <v>5.4</v>
      </c>
      <c r="C121">
        <v>0.39245000000000002</v>
      </c>
      <c r="D121">
        <v>14958.33397</v>
      </c>
      <c r="E121">
        <v>9.1560000000000002E-2</v>
      </c>
      <c r="F121">
        <v>9.1560000000000002E-2</v>
      </c>
      <c r="G121" s="3">
        <v>761.82171000000005</v>
      </c>
      <c r="H121">
        <v>8.7609999999999993E-2</v>
      </c>
      <c r="I121">
        <v>831577645.97607994</v>
      </c>
      <c r="J121">
        <f t="shared" si="9"/>
        <v>3.6624000000000001E-3</v>
      </c>
      <c r="K121" s="3">
        <f t="shared" si="10"/>
        <v>3.6908000000000002E-3</v>
      </c>
      <c r="L121">
        <f t="shared" si="11"/>
        <v>6.8348148148148142E-4</v>
      </c>
      <c r="M121">
        <f t="shared" si="12"/>
        <v>19.634953656020119</v>
      </c>
      <c r="N121">
        <f t="shared" si="13"/>
        <v>19.634954084936208</v>
      </c>
      <c r="O121">
        <f t="shared" si="14"/>
        <v>732.29900959999998</v>
      </c>
      <c r="P121">
        <f t="shared" si="15"/>
        <v>5.6908000000000002E-3</v>
      </c>
      <c r="Q121">
        <f t="shared" si="16"/>
        <v>3.6557097430756657E-3</v>
      </c>
      <c r="R121">
        <f t="shared" si="17"/>
        <v>764.63344156726805</v>
      </c>
    </row>
    <row r="122" spans="2:18">
      <c r="B122">
        <v>5.4698000000000002</v>
      </c>
      <c r="C122">
        <v>0.39876</v>
      </c>
      <c r="D122">
        <v>15192.925929999999</v>
      </c>
      <c r="E122">
        <v>9.3420000000000003E-2</v>
      </c>
      <c r="F122">
        <v>9.3420000000000003E-2</v>
      </c>
      <c r="G122" s="3">
        <v>773.76937999999996</v>
      </c>
      <c r="H122">
        <v>8.931E-2</v>
      </c>
      <c r="I122">
        <v>846055946.65532994</v>
      </c>
      <c r="J122">
        <f t="shared" si="9"/>
        <v>3.7368000000000002E-3</v>
      </c>
      <c r="K122" s="3">
        <f t="shared" si="10"/>
        <v>3.7652000000000002E-3</v>
      </c>
      <c r="L122">
        <f t="shared" si="11"/>
        <v>6.8836154886833161E-4</v>
      </c>
      <c r="M122">
        <f t="shared" si="12"/>
        <v>19.634953673147418</v>
      </c>
      <c r="N122">
        <f t="shared" si="13"/>
        <v>19.634954084936208</v>
      </c>
      <c r="O122">
        <f t="shared" si="14"/>
        <v>747.06086240000002</v>
      </c>
      <c r="P122">
        <f t="shared" si="15"/>
        <v>5.7651999999999998E-3</v>
      </c>
      <c r="Q122">
        <f t="shared" si="16"/>
        <v>3.7298355074318395E-3</v>
      </c>
      <c r="R122">
        <f t="shared" si="17"/>
        <v>776.68277646957586</v>
      </c>
    </row>
    <row r="123" spans="2:18">
      <c r="B123">
        <v>5.5</v>
      </c>
      <c r="C123">
        <v>0.40024999999999999</v>
      </c>
      <c r="D123">
        <v>15294.36111</v>
      </c>
      <c r="E123">
        <v>9.3729999999999994E-2</v>
      </c>
      <c r="F123">
        <v>9.3729999999999994E-2</v>
      </c>
      <c r="G123" s="3">
        <v>778.93543</v>
      </c>
      <c r="H123">
        <v>8.9599999999999999E-2</v>
      </c>
      <c r="I123">
        <v>851946044.18968999</v>
      </c>
      <c r="J123">
        <f t="shared" si="9"/>
        <v>3.7491999999999998E-3</v>
      </c>
      <c r="K123" s="3">
        <f t="shared" si="10"/>
        <v>3.7775999999999999E-3</v>
      </c>
      <c r="L123">
        <f t="shared" si="11"/>
        <v>6.8683636363636366E-4</v>
      </c>
      <c r="M123">
        <f t="shared" si="12"/>
        <v>19.634953708550658</v>
      </c>
      <c r="N123">
        <f t="shared" si="13"/>
        <v>19.634954084936208</v>
      </c>
      <c r="O123">
        <f t="shared" si="14"/>
        <v>749.52117120000003</v>
      </c>
      <c r="P123">
        <f t="shared" si="15"/>
        <v>5.7775999999999999E-3</v>
      </c>
      <c r="Q123">
        <f t="shared" si="16"/>
        <v>3.7421892673089119E-3</v>
      </c>
      <c r="R123">
        <f t="shared" si="17"/>
        <v>781.87793648036802</v>
      </c>
    </row>
    <row r="124" spans="2:18">
      <c r="B124">
        <v>5.5477999999999996</v>
      </c>
      <c r="C124">
        <v>0.40534999999999999</v>
      </c>
      <c r="D124">
        <v>15453.08828</v>
      </c>
      <c r="E124">
        <v>9.5369999999999996E-2</v>
      </c>
      <c r="F124">
        <v>9.5369999999999996E-2</v>
      </c>
      <c r="G124" s="3">
        <v>787.01934000000006</v>
      </c>
      <c r="H124">
        <v>9.1090000000000004E-2</v>
      </c>
      <c r="I124">
        <v>862074174.69077003</v>
      </c>
      <c r="J124">
        <f t="shared" si="9"/>
        <v>3.8147999999999997E-3</v>
      </c>
      <c r="K124" s="3">
        <f t="shared" si="10"/>
        <v>3.8431999999999997E-3</v>
      </c>
      <c r="L124">
        <f t="shared" si="11"/>
        <v>6.9274306932477737E-4</v>
      </c>
      <c r="M124">
        <f t="shared" si="12"/>
        <v>19.6349536721677</v>
      </c>
      <c r="N124">
        <f t="shared" si="13"/>
        <v>19.634954084936208</v>
      </c>
      <c r="O124">
        <f t="shared" si="14"/>
        <v>762.5369983999999</v>
      </c>
      <c r="P124">
        <f t="shared" si="15"/>
        <v>5.8431999999999998E-3</v>
      </c>
      <c r="Q124">
        <f t="shared" si="16"/>
        <v>3.8075421029079124E-3</v>
      </c>
      <c r="R124">
        <f t="shared" si="17"/>
        <v>790.04401272748805</v>
      </c>
    </row>
    <row r="125" spans="2:18">
      <c r="B125">
        <v>5.6</v>
      </c>
      <c r="C125">
        <v>0.40666999999999998</v>
      </c>
      <c r="D125">
        <v>15621.51909</v>
      </c>
      <c r="E125">
        <v>9.5930000000000001E-2</v>
      </c>
      <c r="F125">
        <v>9.5930000000000001E-2</v>
      </c>
      <c r="G125" s="3">
        <v>795.59744999999998</v>
      </c>
      <c r="H125">
        <v>9.1600000000000001E-2</v>
      </c>
      <c r="I125">
        <v>871916105.11148</v>
      </c>
      <c r="J125">
        <f t="shared" si="9"/>
        <v>3.8372000000000002E-3</v>
      </c>
      <c r="K125" s="3">
        <f t="shared" si="10"/>
        <v>3.8656000000000003E-3</v>
      </c>
      <c r="L125">
        <f t="shared" si="11"/>
        <v>6.9028571428571435E-4</v>
      </c>
      <c r="M125">
        <f t="shared" si="12"/>
        <v>19.634953694233182</v>
      </c>
      <c r="N125">
        <f t="shared" si="13"/>
        <v>19.634954084936208</v>
      </c>
      <c r="O125">
        <f t="shared" si="14"/>
        <v>766.9814272000001</v>
      </c>
      <c r="P125">
        <f t="shared" si="15"/>
        <v>5.8656000000000003E-3</v>
      </c>
      <c r="Q125">
        <f t="shared" si="16"/>
        <v>3.8298567271564448E-3</v>
      </c>
      <c r="R125">
        <f t="shared" si="17"/>
        <v>798.6729115027199</v>
      </c>
    </row>
    <row r="126" spans="2:18">
      <c r="B126">
        <v>5.6227999999999998</v>
      </c>
      <c r="C126">
        <v>0.40903</v>
      </c>
      <c r="D126">
        <v>15697.085859999999</v>
      </c>
      <c r="E126">
        <v>9.6229999999999996E-2</v>
      </c>
      <c r="F126">
        <v>9.6229999999999996E-2</v>
      </c>
      <c r="G126" s="3">
        <v>799.44602999999995</v>
      </c>
      <c r="H126">
        <v>9.1880000000000003E-2</v>
      </c>
      <c r="I126">
        <v>876378079.03670001</v>
      </c>
      <c r="J126">
        <f t="shared" si="9"/>
        <v>3.8491999999999997E-3</v>
      </c>
      <c r="K126" s="3">
        <f t="shared" si="10"/>
        <v>3.8775999999999997E-3</v>
      </c>
      <c r="L126">
        <f t="shared" si="11"/>
        <v>6.8962082947997435E-4</v>
      </c>
      <c r="M126">
        <f t="shared" si="12"/>
        <v>19.634953794191709</v>
      </c>
      <c r="N126">
        <f t="shared" si="13"/>
        <v>19.634954084936208</v>
      </c>
      <c r="O126">
        <f t="shared" si="14"/>
        <v>769.36237119999998</v>
      </c>
      <c r="P126">
        <f t="shared" si="15"/>
        <v>5.8776000000000002E-3</v>
      </c>
      <c r="Q126">
        <f t="shared" si="16"/>
        <v>3.8418107853201541E-3</v>
      </c>
      <c r="R126">
        <f t="shared" si="17"/>
        <v>802.54596192592794</v>
      </c>
    </row>
    <row r="127" spans="2:18">
      <c r="B127">
        <v>5.6978</v>
      </c>
      <c r="C127">
        <v>0.41465999999999997</v>
      </c>
      <c r="D127">
        <v>15951.19238</v>
      </c>
      <c r="E127">
        <v>9.8220000000000002E-2</v>
      </c>
      <c r="F127">
        <v>9.8220000000000002E-2</v>
      </c>
      <c r="G127" s="3">
        <v>812.38756999999998</v>
      </c>
      <c r="H127">
        <v>9.3689999999999996E-2</v>
      </c>
      <c r="I127">
        <v>892181091.00652003</v>
      </c>
      <c r="J127">
        <f t="shared" si="9"/>
        <v>3.9287999999999997E-3</v>
      </c>
      <c r="K127" s="3">
        <f t="shared" si="10"/>
        <v>3.9571999999999993E-3</v>
      </c>
      <c r="L127">
        <f t="shared" si="11"/>
        <v>6.9451367194355701E-4</v>
      </c>
      <c r="M127">
        <f t="shared" si="12"/>
        <v>19.634953769664399</v>
      </c>
      <c r="N127">
        <f t="shared" si="13"/>
        <v>19.634954084936208</v>
      </c>
      <c r="O127">
        <f t="shared" si="14"/>
        <v>785.1559663999999</v>
      </c>
      <c r="P127">
        <f t="shared" si="15"/>
        <v>5.9571999999999993E-3</v>
      </c>
      <c r="Q127">
        <f t="shared" si="16"/>
        <v>3.9211024201939032E-3</v>
      </c>
      <c r="R127">
        <f t="shared" si="17"/>
        <v>815.60235009200403</v>
      </c>
    </row>
    <row r="128" spans="2:18">
      <c r="B128">
        <v>5.7</v>
      </c>
      <c r="C128">
        <v>0.41519</v>
      </c>
      <c r="D128">
        <v>15948.8678</v>
      </c>
      <c r="E128">
        <v>9.8290000000000002E-2</v>
      </c>
      <c r="F128">
        <v>9.8290000000000002E-2</v>
      </c>
      <c r="G128" s="3">
        <v>812.26918000000001</v>
      </c>
      <c r="H128">
        <v>9.3759999999999996E-2</v>
      </c>
      <c r="I128">
        <v>892107960.32167995</v>
      </c>
      <c r="J128">
        <f t="shared" si="9"/>
        <v>3.9316000000000004E-3</v>
      </c>
      <c r="K128" s="3">
        <f t="shared" si="10"/>
        <v>3.96E-3</v>
      </c>
      <c r="L128">
        <f t="shared" si="11"/>
        <v>6.9473684210526318E-4</v>
      </c>
      <c r="M128">
        <f t="shared" si="12"/>
        <v>19.634953772344286</v>
      </c>
      <c r="N128">
        <f t="shared" si="13"/>
        <v>19.634954084936208</v>
      </c>
      <c r="O128">
        <f t="shared" si="14"/>
        <v>785.71151999999995</v>
      </c>
      <c r="P128">
        <f t="shared" si="15"/>
        <v>5.96E-3</v>
      </c>
      <c r="Q128">
        <f t="shared" si="16"/>
        <v>3.9238914587147906E-3</v>
      </c>
      <c r="R128">
        <f t="shared" si="17"/>
        <v>815.48576595279997</v>
      </c>
    </row>
    <row r="129" spans="2:18">
      <c r="B129">
        <v>5.7747999999999999</v>
      </c>
      <c r="C129">
        <v>0.42086000000000001</v>
      </c>
      <c r="D129">
        <v>16189.789769999999</v>
      </c>
      <c r="E129">
        <v>0.10009</v>
      </c>
      <c r="F129">
        <v>0.10009</v>
      </c>
      <c r="G129" s="3">
        <v>824.53923999999995</v>
      </c>
      <c r="H129">
        <v>9.5390000000000003E-2</v>
      </c>
      <c r="I129">
        <v>907064586.69617999</v>
      </c>
      <c r="J129">
        <f t="shared" si="9"/>
        <v>4.0035999999999995E-3</v>
      </c>
      <c r="K129" s="3">
        <f t="shared" si="10"/>
        <v>4.0319999999999991E-3</v>
      </c>
      <c r="L129">
        <f t="shared" si="11"/>
        <v>6.9820599847613752E-4</v>
      </c>
      <c r="M129">
        <f t="shared" si="12"/>
        <v>19.634953662120434</v>
      </c>
      <c r="N129">
        <f t="shared" si="13"/>
        <v>19.634954084936208</v>
      </c>
      <c r="O129">
        <f t="shared" si="14"/>
        <v>799.99718399999983</v>
      </c>
      <c r="P129">
        <f t="shared" si="15"/>
        <v>6.0319999999999992E-3</v>
      </c>
      <c r="Q129">
        <f t="shared" si="16"/>
        <v>3.9956069204796236E-3</v>
      </c>
      <c r="R129">
        <f t="shared" si="17"/>
        <v>827.86378221567998</v>
      </c>
    </row>
    <row r="130" spans="2:18">
      <c r="B130">
        <v>5.8</v>
      </c>
      <c r="C130">
        <v>0.42233999999999999</v>
      </c>
      <c r="D130">
        <v>16276.99137</v>
      </c>
      <c r="E130">
        <v>0.10091</v>
      </c>
      <c r="F130">
        <v>0.10091</v>
      </c>
      <c r="G130" s="3">
        <v>828.98037999999997</v>
      </c>
      <c r="H130">
        <v>9.6140000000000003E-2</v>
      </c>
      <c r="I130">
        <v>912635805.08203006</v>
      </c>
      <c r="J130">
        <f t="shared" si="9"/>
        <v>4.0363999999999999E-3</v>
      </c>
      <c r="K130" s="3">
        <f t="shared" si="10"/>
        <v>4.0647999999999995E-3</v>
      </c>
      <c r="L130">
        <f t="shared" si="11"/>
        <v>7.008275862068965E-4</v>
      </c>
      <c r="M130">
        <f t="shared" si="12"/>
        <v>19.63495368853</v>
      </c>
      <c r="N130">
        <f t="shared" si="13"/>
        <v>19.634954084936208</v>
      </c>
      <c r="O130">
        <f t="shared" si="14"/>
        <v>806.50509759999989</v>
      </c>
      <c r="P130">
        <f t="shared" si="15"/>
        <v>6.0647999999999995E-3</v>
      </c>
      <c r="Q130">
        <f t="shared" si="16"/>
        <v>4.028275592421169E-3</v>
      </c>
      <c r="R130">
        <f t="shared" si="17"/>
        <v>832.35001944862404</v>
      </c>
    </row>
    <row r="131" spans="2:18">
      <c r="B131">
        <v>5.8528000000000002</v>
      </c>
      <c r="C131">
        <v>0.42829</v>
      </c>
      <c r="D131">
        <v>16442.930700000001</v>
      </c>
      <c r="E131">
        <v>0.10144</v>
      </c>
      <c r="F131">
        <v>0.10144</v>
      </c>
      <c r="G131" s="3">
        <v>837.4316</v>
      </c>
      <c r="H131">
        <v>9.6619999999999998E-2</v>
      </c>
      <c r="I131">
        <v>922380367.63477004</v>
      </c>
      <c r="J131">
        <f t="shared" si="9"/>
        <v>4.0575999999999997E-3</v>
      </c>
      <c r="K131" s="3">
        <f t="shared" si="10"/>
        <v>4.0859999999999994E-3</v>
      </c>
      <c r="L131">
        <f t="shared" si="11"/>
        <v>6.9812739201749571E-4</v>
      </c>
      <c r="M131">
        <f t="shared" si="12"/>
        <v>19.634953708458102</v>
      </c>
      <c r="N131">
        <f t="shared" si="13"/>
        <v>19.634954084936208</v>
      </c>
      <c r="O131">
        <f t="shared" si="14"/>
        <v>810.71143199999983</v>
      </c>
      <c r="P131">
        <f t="shared" si="15"/>
        <v>6.0859999999999994E-3</v>
      </c>
      <c r="Q131">
        <f t="shared" si="16"/>
        <v>4.0493901418406216E-3</v>
      </c>
      <c r="R131">
        <f t="shared" si="17"/>
        <v>840.85334551760002</v>
      </c>
    </row>
    <row r="132" spans="2:18">
      <c r="B132">
        <v>5.9</v>
      </c>
      <c r="C132">
        <v>0.43141000000000002</v>
      </c>
      <c r="D132">
        <v>16593.3609</v>
      </c>
      <c r="E132">
        <v>0.10272000000000001</v>
      </c>
      <c r="F132">
        <v>0.10272000000000001</v>
      </c>
      <c r="G132" s="3">
        <v>845.09294999999997</v>
      </c>
      <c r="H132">
        <v>9.7780000000000006E-2</v>
      </c>
      <c r="I132">
        <v>931898088.07878006</v>
      </c>
      <c r="J132">
        <f t="shared" si="9"/>
        <v>4.1088000000000001E-3</v>
      </c>
      <c r="K132" s="3">
        <f t="shared" si="10"/>
        <v>4.1371999999999997E-3</v>
      </c>
      <c r="L132">
        <f t="shared" si="11"/>
        <v>7.0122033898305073E-4</v>
      </c>
      <c r="M132">
        <f t="shared" si="12"/>
        <v>19.634953646223178</v>
      </c>
      <c r="N132">
        <f t="shared" si="13"/>
        <v>19.634954084936208</v>
      </c>
      <c r="O132">
        <f t="shared" si="14"/>
        <v>820.87012639999989</v>
      </c>
      <c r="P132">
        <f t="shared" si="15"/>
        <v>6.1371999999999998E-3</v>
      </c>
      <c r="Q132">
        <f t="shared" si="16"/>
        <v>4.1003819321733465E-3</v>
      </c>
      <c r="R132">
        <f t="shared" si="17"/>
        <v>848.5892685527399</v>
      </c>
    </row>
    <row r="133" spans="2:18">
      <c r="B133">
        <v>5.9328000000000003</v>
      </c>
      <c r="C133">
        <v>0.43318000000000001</v>
      </c>
      <c r="D133">
        <v>16702.640060000002</v>
      </c>
      <c r="E133">
        <v>0.10299</v>
      </c>
      <c r="F133">
        <v>0.10299</v>
      </c>
      <c r="G133" s="3">
        <v>850.65849000000003</v>
      </c>
      <c r="H133">
        <v>9.8030000000000006E-2</v>
      </c>
      <c r="I133">
        <v>938271073.71269</v>
      </c>
      <c r="J133">
        <f t="shared" si="9"/>
        <v>4.1196000000000002E-3</v>
      </c>
      <c r="K133" s="3">
        <f t="shared" si="10"/>
        <v>4.1479999999999998E-3</v>
      </c>
      <c r="L133">
        <f t="shared" si="11"/>
        <v>6.9916396979503772E-4</v>
      </c>
      <c r="M133">
        <f t="shared" si="12"/>
        <v>19.634953693344084</v>
      </c>
      <c r="N133">
        <f t="shared" si="13"/>
        <v>19.634954084936208</v>
      </c>
      <c r="O133">
        <f t="shared" si="14"/>
        <v>823.01297599999998</v>
      </c>
      <c r="P133">
        <f t="shared" si="15"/>
        <v>6.1479999999999998E-3</v>
      </c>
      <c r="Q133">
        <f t="shared" si="16"/>
        <v>4.111137680872021E-3</v>
      </c>
      <c r="R133">
        <f t="shared" si="17"/>
        <v>854.18702141652011</v>
      </c>
    </row>
    <row r="134" spans="2:18">
      <c r="B134">
        <v>6</v>
      </c>
      <c r="C134">
        <v>0.43786999999999998</v>
      </c>
      <c r="D134">
        <v>16914.510730000002</v>
      </c>
      <c r="E134">
        <v>0.10431</v>
      </c>
      <c r="F134">
        <v>0.10431</v>
      </c>
      <c r="G134" s="3">
        <v>861.44897000000003</v>
      </c>
      <c r="H134">
        <v>9.9220000000000003E-2</v>
      </c>
      <c r="I134">
        <v>951306382.88373005</v>
      </c>
      <c r="J134">
        <f t="shared" si="9"/>
        <v>4.1723999999999997E-3</v>
      </c>
      <c r="K134" s="3">
        <f t="shared" si="10"/>
        <v>4.2007999999999993E-3</v>
      </c>
      <c r="L134">
        <f t="shared" si="11"/>
        <v>7.0013333333333318E-4</v>
      </c>
      <c r="M134">
        <f t="shared" si="12"/>
        <v>19.634953803473699</v>
      </c>
      <c r="N134">
        <f t="shared" si="13"/>
        <v>19.634954084936208</v>
      </c>
      <c r="O134">
        <f t="shared" si="14"/>
        <v>833.48912959999984</v>
      </c>
      <c r="P134">
        <f t="shared" si="15"/>
        <v>6.2007999999999994E-3</v>
      </c>
      <c r="Q134">
        <f t="shared" si="16"/>
        <v>4.1637196759328502E-3</v>
      </c>
      <c r="R134">
        <f t="shared" si="17"/>
        <v>865.06774483317599</v>
      </c>
    </row>
    <row r="135" spans="2:18">
      <c r="B135">
        <v>6.0098000000000003</v>
      </c>
      <c r="C135">
        <v>0.44047999999999998</v>
      </c>
      <c r="D135">
        <v>16950.356960000001</v>
      </c>
      <c r="E135">
        <v>0.10501000000000001</v>
      </c>
      <c r="F135">
        <v>0.10501000000000001</v>
      </c>
      <c r="G135" s="3">
        <v>863.27461000000005</v>
      </c>
      <c r="H135">
        <v>9.9860000000000004E-2</v>
      </c>
      <c r="I135">
        <v>953928332.41842997</v>
      </c>
      <c r="J135">
        <f t="shared" si="9"/>
        <v>4.2004E-3</v>
      </c>
      <c r="K135" s="3">
        <f t="shared" si="10"/>
        <v>4.2287999999999996E-3</v>
      </c>
      <c r="L135">
        <f t="shared" si="11"/>
        <v>7.0365070385037761E-4</v>
      </c>
      <c r="M135">
        <f t="shared" si="12"/>
        <v>19.634953656287887</v>
      </c>
      <c r="N135">
        <f t="shared" si="13"/>
        <v>19.634954084936208</v>
      </c>
      <c r="O135">
        <f t="shared" si="14"/>
        <v>839.04466559999992</v>
      </c>
      <c r="P135">
        <f t="shared" si="15"/>
        <v>6.2287999999999996E-3</v>
      </c>
      <c r="Q135">
        <f t="shared" si="16"/>
        <v>4.1916029454152209E-3</v>
      </c>
      <c r="R135">
        <f t="shared" si="17"/>
        <v>866.92522567076799</v>
      </c>
    </row>
    <row r="136" spans="2:18">
      <c r="B136">
        <v>6.0868000000000002</v>
      </c>
      <c r="C136">
        <v>0.44503999999999999</v>
      </c>
      <c r="D136">
        <v>17198.526860000002</v>
      </c>
      <c r="E136">
        <v>0.10673000000000001</v>
      </c>
      <c r="F136">
        <v>0.10673000000000001</v>
      </c>
      <c r="G136" s="3">
        <v>875.91380000000004</v>
      </c>
      <c r="H136">
        <v>0.10141</v>
      </c>
      <c r="I136">
        <v>969399692.37539995</v>
      </c>
      <c r="J136">
        <f t="shared" ref="J136:J199" si="18">E136/25</f>
        <v>4.2691999999999999E-3</v>
      </c>
      <c r="K136" s="3">
        <f t="shared" ref="K136:K199" si="19">J136-$J$7</f>
        <v>4.2975999999999995E-3</v>
      </c>
      <c r="L136">
        <f t="shared" ref="L136:L199" si="20">K136/B136</f>
        <v>7.060524413484917E-4</v>
      </c>
      <c r="M136">
        <f t="shared" ref="M136:M199" si="21">D136/G136</f>
        <v>19.634953644981962</v>
      </c>
      <c r="N136">
        <f t="shared" ref="N136:N199" si="22">PI()*(2.5^2)</f>
        <v>19.634954084936208</v>
      </c>
      <c r="O136">
        <f t="shared" ref="O136:O199" si="23">198412*K136</f>
        <v>852.69541119999985</v>
      </c>
      <c r="P136">
        <f t="shared" ref="P136:P199" si="24">K136+0.002</f>
        <v>6.2975999999999996E-3</v>
      </c>
      <c r="Q136">
        <f t="shared" ref="Q136:Q199" si="25">LN((25+F136)/25)</f>
        <v>4.2601128198259562E-3</v>
      </c>
      <c r="R136">
        <f t="shared" ref="R136:R199" si="26">G136*(K136+1)</f>
        <v>879.67812714688</v>
      </c>
    </row>
    <row r="137" spans="2:18">
      <c r="B137">
        <v>6.1</v>
      </c>
      <c r="C137">
        <v>0.44663000000000003</v>
      </c>
      <c r="D137">
        <v>17239.70175</v>
      </c>
      <c r="E137">
        <v>0.10698000000000001</v>
      </c>
      <c r="F137">
        <v>0.10698000000000001</v>
      </c>
      <c r="G137" s="3">
        <v>878.01081999999997</v>
      </c>
      <c r="H137">
        <v>0.10163</v>
      </c>
      <c r="I137">
        <v>971936402.06061995</v>
      </c>
      <c r="J137">
        <f t="shared" si="18"/>
        <v>4.2792000000000004E-3</v>
      </c>
      <c r="K137" s="3">
        <f t="shared" si="19"/>
        <v>4.3076E-3</v>
      </c>
      <c r="L137">
        <f t="shared" si="20"/>
        <v>7.0616393442622953E-4</v>
      </c>
      <c r="M137">
        <f t="shared" si="21"/>
        <v>19.634953644420921</v>
      </c>
      <c r="N137">
        <f t="shared" si="22"/>
        <v>19.634954084936208</v>
      </c>
      <c r="O137">
        <f t="shared" si="23"/>
        <v>854.67953120000004</v>
      </c>
      <c r="P137">
        <f t="shared" si="24"/>
        <v>6.3076E-3</v>
      </c>
      <c r="Q137">
        <f t="shared" si="25"/>
        <v>4.2700702597364389E-3</v>
      </c>
      <c r="R137">
        <f t="shared" si="26"/>
        <v>881.79293940823197</v>
      </c>
    </row>
    <row r="138" spans="2:18">
      <c r="B138">
        <v>6.1668000000000003</v>
      </c>
      <c r="C138">
        <v>0.45051000000000002</v>
      </c>
      <c r="D138">
        <v>17444.93246</v>
      </c>
      <c r="E138">
        <v>0.10842</v>
      </c>
      <c r="F138">
        <v>0.10842</v>
      </c>
      <c r="G138" s="3">
        <v>888.46312999999998</v>
      </c>
      <c r="H138">
        <v>0.10292999999999999</v>
      </c>
      <c r="I138">
        <v>984788405.45529997</v>
      </c>
      <c r="J138">
        <f t="shared" si="18"/>
        <v>4.3368E-3</v>
      </c>
      <c r="K138" s="3">
        <f t="shared" si="19"/>
        <v>4.3651999999999996E-3</v>
      </c>
      <c r="L138">
        <f t="shared" si="20"/>
        <v>7.078549652980475E-4</v>
      </c>
      <c r="M138">
        <f t="shared" si="21"/>
        <v>19.63495374310018</v>
      </c>
      <c r="N138">
        <f t="shared" si="22"/>
        <v>19.634954084936208</v>
      </c>
      <c r="O138">
        <f t="shared" si="23"/>
        <v>866.10806239999988</v>
      </c>
      <c r="P138">
        <f t="shared" si="24"/>
        <v>6.3651999999999997E-3</v>
      </c>
      <c r="Q138">
        <f t="shared" si="25"/>
        <v>4.3274231833571493E-3</v>
      </c>
      <c r="R138">
        <f t="shared" si="26"/>
        <v>892.34144925507599</v>
      </c>
    </row>
    <row r="139" spans="2:18">
      <c r="B139">
        <v>6.2</v>
      </c>
      <c r="C139">
        <v>0.45297999999999999</v>
      </c>
      <c r="D139">
        <v>17556.154729999998</v>
      </c>
      <c r="E139">
        <v>0.10891000000000001</v>
      </c>
      <c r="F139">
        <v>0.10891000000000001</v>
      </c>
      <c r="G139" s="3">
        <v>894.12762999999995</v>
      </c>
      <c r="H139">
        <v>0.10338</v>
      </c>
      <c r="I139">
        <v>991510716.36318004</v>
      </c>
      <c r="J139">
        <f t="shared" si="18"/>
        <v>4.3563999999999999E-3</v>
      </c>
      <c r="K139" s="3">
        <f t="shared" si="19"/>
        <v>4.3847999999999995E-3</v>
      </c>
      <c r="L139">
        <f t="shared" si="20"/>
        <v>7.0722580645161276E-4</v>
      </c>
      <c r="M139">
        <f t="shared" si="21"/>
        <v>19.634953826446456</v>
      </c>
      <c r="N139">
        <f t="shared" si="22"/>
        <v>19.634954084936208</v>
      </c>
      <c r="O139">
        <f t="shared" si="23"/>
        <v>869.99693759999991</v>
      </c>
      <c r="P139">
        <f t="shared" si="24"/>
        <v>6.3847999999999995E-3</v>
      </c>
      <c r="Q139">
        <f t="shared" si="25"/>
        <v>4.3469383586967596E-3</v>
      </c>
      <c r="R139">
        <f t="shared" si="26"/>
        <v>898.04820083202389</v>
      </c>
    </row>
    <row r="140" spans="2:18">
      <c r="B140">
        <v>6.2427999999999999</v>
      </c>
      <c r="C140">
        <v>0.45767000000000002</v>
      </c>
      <c r="D140">
        <v>17695.56999</v>
      </c>
      <c r="E140">
        <v>0.11015999999999999</v>
      </c>
      <c r="F140">
        <v>0.11015999999999999</v>
      </c>
      <c r="G140" s="3">
        <v>901.22798999999998</v>
      </c>
      <c r="H140">
        <v>0.10451000000000001</v>
      </c>
      <c r="I140">
        <v>1000511128.73971</v>
      </c>
      <c r="J140">
        <f t="shared" si="18"/>
        <v>4.4063999999999996E-3</v>
      </c>
      <c r="K140" s="3">
        <f t="shared" si="19"/>
        <v>4.4347999999999992E-3</v>
      </c>
      <c r="L140">
        <f t="shared" si="20"/>
        <v>7.103863650925865E-4</v>
      </c>
      <c r="M140">
        <f t="shared" si="21"/>
        <v>19.634953847804926</v>
      </c>
      <c r="N140">
        <f t="shared" si="22"/>
        <v>19.634954084936208</v>
      </c>
      <c r="O140">
        <f t="shared" si="23"/>
        <v>879.91753759999983</v>
      </c>
      <c r="P140">
        <f t="shared" si="24"/>
        <v>6.4347999999999992E-3</v>
      </c>
      <c r="Q140">
        <f t="shared" si="25"/>
        <v>4.3967202443531547E-3</v>
      </c>
      <c r="R140">
        <f t="shared" si="26"/>
        <v>905.22475589005205</v>
      </c>
    </row>
    <row r="141" spans="2:18">
      <c r="B141">
        <v>6.3</v>
      </c>
      <c r="C141">
        <v>0.46105000000000002</v>
      </c>
      <c r="D141">
        <v>17876.505850000001</v>
      </c>
      <c r="E141">
        <v>0.11133999999999999</v>
      </c>
      <c r="F141">
        <v>0.11133999999999999</v>
      </c>
      <c r="G141" s="3">
        <v>910.44298000000003</v>
      </c>
      <c r="H141">
        <v>0.10557</v>
      </c>
      <c r="I141">
        <v>1011811688.32276</v>
      </c>
      <c r="J141">
        <f t="shared" si="18"/>
        <v>4.4535999999999994E-3</v>
      </c>
      <c r="K141" s="3">
        <f t="shared" si="19"/>
        <v>4.481999999999999E-3</v>
      </c>
      <c r="L141">
        <f t="shared" si="20"/>
        <v>7.114285714285713E-4</v>
      </c>
      <c r="M141">
        <f t="shared" si="21"/>
        <v>19.634953800181975</v>
      </c>
      <c r="N141">
        <f t="shared" si="22"/>
        <v>19.634954084936208</v>
      </c>
      <c r="O141">
        <f t="shared" si="23"/>
        <v>889.28258399999982</v>
      </c>
      <c r="P141">
        <f t="shared" si="24"/>
        <v>6.481999999999999E-3</v>
      </c>
      <c r="Q141">
        <f t="shared" si="25"/>
        <v>4.4437120705717167E-3</v>
      </c>
      <c r="R141">
        <f t="shared" si="26"/>
        <v>914.52358543636012</v>
      </c>
    </row>
    <row r="142" spans="2:18">
      <c r="B142">
        <v>6.3208000000000002</v>
      </c>
      <c r="C142">
        <v>0.46155000000000002</v>
      </c>
      <c r="D142">
        <v>17946.74397</v>
      </c>
      <c r="E142">
        <v>0.11096</v>
      </c>
      <c r="F142">
        <v>0.11096</v>
      </c>
      <c r="G142" s="3">
        <v>914.02017999999998</v>
      </c>
      <c r="H142">
        <v>0.10523</v>
      </c>
      <c r="I142">
        <v>1015441224.24196</v>
      </c>
      <c r="J142">
        <f t="shared" si="18"/>
        <v>4.4384000000000003E-3</v>
      </c>
      <c r="K142" s="3">
        <f t="shared" si="19"/>
        <v>4.4667999999999999E-3</v>
      </c>
      <c r="L142">
        <f t="shared" si="20"/>
        <v>7.0668269839260854E-4</v>
      </c>
      <c r="M142">
        <f t="shared" si="21"/>
        <v>19.634953759992477</v>
      </c>
      <c r="N142">
        <f t="shared" si="22"/>
        <v>19.634954084936208</v>
      </c>
      <c r="O142">
        <f t="shared" si="23"/>
        <v>886.26672159999998</v>
      </c>
      <c r="P142">
        <f t="shared" si="24"/>
        <v>6.4668E-3</v>
      </c>
      <c r="Q142">
        <f t="shared" si="25"/>
        <v>4.4285793506442317E-3</v>
      </c>
      <c r="R142">
        <f t="shared" si="26"/>
        <v>918.10292534002406</v>
      </c>
    </row>
    <row r="143" spans="2:18">
      <c r="B143">
        <v>6.3948</v>
      </c>
      <c r="C143">
        <v>0.46644000000000002</v>
      </c>
      <c r="D143">
        <v>18187.260630000001</v>
      </c>
      <c r="E143">
        <v>0.11343</v>
      </c>
      <c r="F143">
        <v>0.11343</v>
      </c>
      <c r="G143" s="3">
        <v>926.26958999999999</v>
      </c>
      <c r="H143">
        <v>0.10743999999999999</v>
      </c>
      <c r="I143">
        <v>1031332782.86401</v>
      </c>
      <c r="J143">
        <f t="shared" si="18"/>
        <v>4.5371999999999999E-3</v>
      </c>
      <c r="K143" s="3">
        <f t="shared" si="19"/>
        <v>4.5655999999999995E-3</v>
      </c>
      <c r="L143">
        <f t="shared" si="20"/>
        <v>7.1395508850941383E-4</v>
      </c>
      <c r="M143">
        <f t="shared" si="21"/>
        <v>19.634953825915844</v>
      </c>
      <c r="N143">
        <f t="shared" si="22"/>
        <v>19.634954084936208</v>
      </c>
      <c r="O143">
        <f t="shared" si="23"/>
        <v>905.86982719999992</v>
      </c>
      <c r="P143">
        <f t="shared" si="24"/>
        <v>6.5655999999999996E-3</v>
      </c>
      <c r="Q143">
        <f t="shared" si="25"/>
        <v>4.5269379370599444E-3</v>
      </c>
      <c r="R143">
        <f t="shared" si="26"/>
        <v>930.49856644010401</v>
      </c>
    </row>
    <row r="144" spans="2:18">
      <c r="B144">
        <v>6.4</v>
      </c>
      <c r="C144">
        <v>0.46865000000000001</v>
      </c>
      <c r="D144">
        <v>18212.568759999998</v>
      </c>
      <c r="E144">
        <v>0.11346000000000001</v>
      </c>
      <c r="F144">
        <v>0.11346000000000001</v>
      </c>
      <c r="G144" s="3">
        <v>927.55853000000002</v>
      </c>
      <c r="H144">
        <v>0.10748000000000001</v>
      </c>
      <c r="I144">
        <v>1032802468.3773299</v>
      </c>
      <c r="J144">
        <f t="shared" si="18"/>
        <v>4.5384000000000006E-3</v>
      </c>
      <c r="K144" s="3">
        <f t="shared" si="19"/>
        <v>4.5668000000000002E-3</v>
      </c>
      <c r="L144">
        <f t="shared" si="20"/>
        <v>7.135625E-4</v>
      </c>
      <c r="M144">
        <f t="shared" si="21"/>
        <v>19.634953667020881</v>
      </c>
      <c r="N144">
        <f t="shared" si="22"/>
        <v>19.634954084936208</v>
      </c>
      <c r="O144">
        <f t="shared" si="23"/>
        <v>906.10792160000005</v>
      </c>
      <c r="P144">
        <f t="shared" si="24"/>
        <v>6.5668000000000002E-3</v>
      </c>
      <c r="Q144">
        <f t="shared" si="25"/>
        <v>4.52813251629809E-3</v>
      </c>
      <c r="R144">
        <f t="shared" si="26"/>
        <v>931.79450429480414</v>
      </c>
    </row>
    <row r="145" spans="2:18">
      <c r="B145">
        <v>6.4728000000000003</v>
      </c>
      <c r="C145">
        <v>0.47322999999999998</v>
      </c>
      <c r="D145">
        <v>18440.079689999999</v>
      </c>
      <c r="E145">
        <v>0.11473</v>
      </c>
      <c r="F145">
        <v>0.11473</v>
      </c>
      <c r="G145" s="3">
        <v>939.14556000000005</v>
      </c>
      <c r="H145">
        <v>0.10861</v>
      </c>
      <c r="I145">
        <v>1046896528.98464</v>
      </c>
      <c r="J145">
        <f t="shared" si="18"/>
        <v>4.5891999999999999E-3</v>
      </c>
      <c r="K145" s="3">
        <f t="shared" si="19"/>
        <v>4.6175999999999995E-3</v>
      </c>
      <c r="L145">
        <f t="shared" si="20"/>
        <v>7.1338524286243966E-4</v>
      </c>
      <c r="M145">
        <f t="shared" si="21"/>
        <v>19.634953808438382</v>
      </c>
      <c r="N145">
        <f t="shared" si="22"/>
        <v>19.634954084936208</v>
      </c>
      <c r="O145">
        <f t="shared" si="23"/>
        <v>916.18725119999988</v>
      </c>
      <c r="P145">
        <f t="shared" si="24"/>
        <v>6.6175999999999995E-3</v>
      </c>
      <c r="Q145">
        <f t="shared" si="25"/>
        <v>4.5787017285382229E-3</v>
      </c>
      <c r="R145">
        <f t="shared" si="26"/>
        <v>943.48215853785609</v>
      </c>
    </row>
    <row r="146" spans="2:18">
      <c r="B146">
        <v>6.5</v>
      </c>
      <c r="C146">
        <v>0.47538000000000002</v>
      </c>
      <c r="D146">
        <v>18532.216550000001</v>
      </c>
      <c r="E146">
        <v>0.11575000000000001</v>
      </c>
      <c r="F146">
        <v>0.11575000000000001</v>
      </c>
      <c r="G146" s="3">
        <v>943.83804999999995</v>
      </c>
      <c r="H146">
        <v>0.10953</v>
      </c>
      <c r="I146">
        <v>1053087994.85972</v>
      </c>
      <c r="J146">
        <f t="shared" si="18"/>
        <v>4.6300000000000004E-3</v>
      </c>
      <c r="K146" s="3">
        <f t="shared" si="19"/>
        <v>4.6584E-3</v>
      </c>
      <c r="L146">
        <f t="shared" si="20"/>
        <v>7.1667692307692313E-4</v>
      </c>
      <c r="M146">
        <f t="shared" si="21"/>
        <v>19.634953846160368</v>
      </c>
      <c r="N146">
        <f t="shared" si="22"/>
        <v>19.634954084936208</v>
      </c>
      <c r="O146">
        <f t="shared" si="23"/>
        <v>924.28246079999997</v>
      </c>
      <c r="P146">
        <f t="shared" si="24"/>
        <v>6.6584000000000001E-3</v>
      </c>
      <c r="Q146">
        <f t="shared" si="25"/>
        <v>4.6193145198209747E-3</v>
      </c>
      <c r="R146">
        <f t="shared" si="26"/>
        <v>948.23482517212005</v>
      </c>
    </row>
    <row r="147" spans="2:18">
      <c r="B147">
        <v>6.5477999999999996</v>
      </c>
      <c r="C147">
        <v>0.47854999999999998</v>
      </c>
      <c r="D147">
        <v>18692.171569999999</v>
      </c>
      <c r="E147">
        <v>0.11669</v>
      </c>
      <c r="F147">
        <v>0.11669</v>
      </c>
      <c r="G147" s="3">
        <v>951.98450000000003</v>
      </c>
      <c r="H147">
        <v>0.11037</v>
      </c>
      <c r="I147">
        <v>1063069673.05995</v>
      </c>
      <c r="J147">
        <f t="shared" si="18"/>
        <v>4.6676E-3</v>
      </c>
      <c r="K147" s="3">
        <f t="shared" si="19"/>
        <v>4.6959999999999997E-3</v>
      </c>
      <c r="L147">
        <f t="shared" si="20"/>
        <v>7.1718745227404622E-4</v>
      </c>
      <c r="M147">
        <f t="shared" si="21"/>
        <v>19.634953688846824</v>
      </c>
      <c r="N147">
        <f t="shared" si="22"/>
        <v>19.634954084936208</v>
      </c>
      <c r="O147">
        <f t="shared" si="23"/>
        <v>931.74275199999988</v>
      </c>
      <c r="P147">
        <f t="shared" si="24"/>
        <v>6.6959999999999997E-3</v>
      </c>
      <c r="Q147">
        <f t="shared" si="25"/>
        <v>4.6567405337716809E-3</v>
      </c>
      <c r="R147">
        <f t="shared" si="26"/>
        <v>956.45501921200002</v>
      </c>
    </row>
    <row r="148" spans="2:18">
      <c r="B148">
        <v>6.6</v>
      </c>
      <c r="C148">
        <v>0.48250999999999999</v>
      </c>
      <c r="D148">
        <v>18860.685829999999</v>
      </c>
      <c r="E148">
        <v>0.11749999999999999</v>
      </c>
      <c r="F148">
        <v>0.11749999999999999</v>
      </c>
      <c r="G148" s="3">
        <v>960.56686000000002</v>
      </c>
      <c r="H148">
        <v>0.11108999999999999</v>
      </c>
      <c r="I148">
        <v>1073430718.5031</v>
      </c>
      <c r="J148">
        <f t="shared" si="18"/>
        <v>4.6999999999999993E-3</v>
      </c>
      <c r="K148" s="3">
        <f t="shared" si="19"/>
        <v>4.7283999999999989E-3</v>
      </c>
      <c r="L148">
        <f t="shared" si="20"/>
        <v>7.1642424242424226E-4</v>
      </c>
      <c r="M148">
        <f t="shared" si="21"/>
        <v>19.634953708480008</v>
      </c>
      <c r="N148">
        <f t="shared" si="22"/>
        <v>19.634954084936208</v>
      </c>
      <c r="O148">
        <f t="shared" si="23"/>
        <v>938.17130079999981</v>
      </c>
      <c r="P148">
        <f t="shared" si="24"/>
        <v>6.728399999999999E-3</v>
      </c>
      <c r="Q148">
        <f t="shared" si="25"/>
        <v>4.6889894861314695E-3</v>
      </c>
      <c r="R148">
        <f t="shared" si="26"/>
        <v>965.10880434082412</v>
      </c>
    </row>
    <row r="149" spans="2:18">
      <c r="B149">
        <v>6.6257999999999999</v>
      </c>
      <c r="C149">
        <v>0.4849</v>
      </c>
      <c r="D149">
        <v>18943.345549999998</v>
      </c>
      <c r="E149">
        <v>0.11863</v>
      </c>
      <c r="F149">
        <v>0.11863</v>
      </c>
      <c r="G149" s="3">
        <v>964.77668000000006</v>
      </c>
      <c r="H149">
        <v>0.11211</v>
      </c>
      <c r="I149">
        <v>1079232097.1456201</v>
      </c>
      <c r="J149">
        <f t="shared" si="18"/>
        <v>4.7451999999999998E-3</v>
      </c>
      <c r="K149" s="3">
        <f t="shared" si="19"/>
        <v>4.7735999999999994E-3</v>
      </c>
      <c r="L149">
        <f t="shared" si="20"/>
        <v>7.2045639771801137E-4</v>
      </c>
      <c r="M149">
        <f t="shared" si="21"/>
        <v>19.634953811279928</v>
      </c>
      <c r="N149">
        <f t="shared" si="22"/>
        <v>19.634954084936208</v>
      </c>
      <c r="O149">
        <f t="shared" si="23"/>
        <v>947.13952319999987</v>
      </c>
      <c r="P149">
        <f t="shared" si="24"/>
        <v>6.7735999999999994E-3</v>
      </c>
      <c r="Q149">
        <f t="shared" si="25"/>
        <v>4.7339770279739542E-3</v>
      </c>
      <c r="R149">
        <f t="shared" si="26"/>
        <v>969.38213795964805</v>
      </c>
    </row>
    <row r="150" spans="2:18">
      <c r="B150">
        <v>6.7</v>
      </c>
      <c r="C150">
        <v>0.49053000000000002</v>
      </c>
      <c r="D150">
        <v>19190.204140000002</v>
      </c>
      <c r="E150">
        <v>0.11981</v>
      </c>
      <c r="F150">
        <v>0.11981</v>
      </c>
      <c r="G150" s="3">
        <v>977.34909000000005</v>
      </c>
      <c r="H150">
        <v>0.11316</v>
      </c>
      <c r="I150">
        <v>1094449458.41379</v>
      </c>
      <c r="J150">
        <f t="shared" si="18"/>
        <v>4.7923999999999996E-3</v>
      </c>
      <c r="K150" s="3">
        <f t="shared" si="19"/>
        <v>4.8207999999999992E-3</v>
      </c>
      <c r="L150">
        <f t="shared" si="20"/>
        <v>7.1952238805970134E-4</v>
      </c>
      <c r="M150">
        <f t="shared" si="21"/>
        <v>19.634953709324066</v>
      </c>
      <c r="N150">
        <f t="shared" si="22"/>
        <v>19.634954084936208</v>
      </c>
      <c r="O150">
        <f t="shared" si="23"/>
        <v>956.50456959999985</v>
      </c>
      <c r="P150">
        <f t="shared" si="24"/>
        <v>6.8207999999999993E-3</v>
      </c>
      <c r="Q150">
        <f t="shared" si="25"/>
        <v>4.7809530089249225E-3</v>
      </c>
      <c r="R150">
        <f t="shared" si="26"/>
        <v>982.06069449307211</v>
      </c>
    </row>
    <row r="151" spans="2:18">
      <c r="B151">
        <v>6.7038000000000002</v>
      </c>
      <c r="C151">
        <v>0.49179</v>
      </c>
      <c r="D151">
        <v>19204.723829999999</v>
      </c>
      <c r="E151">
        <v>0.12016</v>
      </c>
      <c r="F151">
        <v>0.12016</v>
      </c>
      <c r="G151" s="3">
        <v>978.08857</v>
      </c>
      <c r="H151">
        <v>0.11347</v>
      </c>
      <c r="I151">
        <v>1095617130.1786201</v>
      </c>
      <c r="J151">
        <f t="shared" si="18"/>
        <v>4.8063999999999997E-3</v>
      </c>
      <c r="K151" s="3">
        <f t="shared" si="19"/>
        <v>4.8347999999999993E-3</v>
      </c>
      <c r="L151">
        <f t="shared" si="20"/>
        <v>7.2120289984784738E-4</v>
      </c>
      <c r="M151">
        <f t="shared" si="21"/>
        <v>19.634953744526427</v>
      </c>
      <c r="N151">
        <f t="shared" si="22"/>
        <v>19.634954084936208</v>
      </c>
      <c r="O151">
        <f t="shared" si="23"/>
        <v>959.28233759999989</v>
      </c>
      <c r="P151">
        <f t="shared" si="24"/>
        <v>6.8347999999999994E-3</v>
      </c>
      <c r="Q151">
        <f t="shared" si="25"/>
        <v>4.7948861382639358E-3</v>
      </c>
      <c r="R151">
        <f t="shared" si="26"/>
        <v>982.81743261823601</v>
      </c>
    </row>
    <row r="152" spans="2:18">
      <c r="B152">
        <v>6.7797999999999998</v>
      </c>
      <c r="C152">
        <v>0.49756</v>
      </c>
      <c r="D152">
        <v>19445.19281</v>
      </c>
      <c r="E152">
        <v>0.12163</v>
      </c>
      <c r="F152">
        <v>0.12163</v>
      </c>
      <c r="G152" s="3">
        <v>990.33555000000001</v>
      </c>
      <c r="H152">
        <v>0.11477999999999999</v>
      </c>
      <c r="I152">
        <v>1110787834.0890801</v>
      </c>
      <c r="J152">
        <f t="shared" si="18"/>
        <v>4.8652000000000001E-3</v>
      </c>
      <c r="K152" s="3">
        <f t="shared" si="19"/>
        <v>4.8935999999999997E-3</v>
      </c>
      <c r="L152">
        <f t="shared" si="20"/>
        <v>7.2179120328033273E-4</v>
      </c>
      <c r="M152">
        <f t="shared" si="21"/>
        <v>19.634953839635465</v>
      </c>
      <c r="N152">
        <f t="shared" si="22"/>
        <v>19.634954084936208</v>
      </c>
      <c r="O152">
        <f t="shared" si="23"/>
        <v>970.94896319999998</v>
      </c>
      <c r="P152">
        <f t="shared" si="24"/>
        <v>6.8935999999999997E-3</v>
      </c>
      <c r="Q152">
        <f t="shared" si="25"/>
        <v>4.8534031616591167E-3</v>
      </c>
      <c r="R152">
        <f t="shared" si="26"/>
        <v>995.18185604747998</v>
      </c>
    </row>
    <row r="153" spans="2:18">
      <c r="B153">
        <v>6.8</v>
      </c>
      <c r="C153">
        <v>0.49802000000000002</v>
      </c>
      <c r="D153">
        <v>19507.396219999999</v>
      </c>
      <c r="E153">
        <v>0.12207</v>
      </c>
      <c r="F153">
        <v>0.12207</v>
      </c>
      <c r="G153" s="3">
        <v>993.50355000000002</v>
      </c>
      <c r="H153">
        <v>0.11516999999999999</v>
      </c>
      <c r="I153">
        <v>1114777872.0767</v>
      </c>
      <c r="J153">
        <f t="shared" si="18"/>
        <v>4.8827999999999996E-3</v>
      </c>
      <c r="K153" s="3">
        <f t="shared" si="19"/>
        <v>4.9111999999999992E-3</v>
      </c>
      <c r="L153">
        <f t="shared" si="20"/>
        <v>7.2223529411764701E-4</v>
      </c>
      <c r="M153">
        <f t="shared" si="21"/>
        <v>19.634953715062213</v>
      </c>
      <c r="N153">
        <f t="shared" si="22"/>
        <v>19.634954084936208</v>
      </c>
      <c r="O153">
        <f t="shared" si="23"/>
        <v>974.44101439999986</v>
      </c>
      <c r="P153">
        <f t="shared" si="24"/>
        <v>6.9111999999999993E-3</v>
      </c>
      <c r="Q153">
        <f t="shared" si="25"/>
        <v>4.8709177953350918E-3</v>
      </c>
      <c r="R153">
        <f t="shared" si="26"/>
        <v>998.38284463475998</v>
      </c>
    </row>
    <row r="154" spans="2:18">
      <c r="B154">
        <v>6.8567999999999998</v>
      </c>
      <c r="C154">
        <v>0.50258999999999998</v>
      </c>
      <c r="D154">
        <v>19690.823550000001</v>
      </c>
      <c r="E154">
        <v>0.12327</v>
      </c>
      <c r="F154">
        <v>0.12327</v>
      </c>
      <c r="G154" s="3">
        <v>1002.84543</v>
      </c>
      <c r="H154">
        <v>0.11625000000000001</v>
      </c>
      <c r="I154">
        <v>1126470516.10116</v>
      </c>
      <c r="J154">
        <f t="shared" si="18"/>
        <v>4.9307999999999999E-3</v>
      </c>
      <c r="K154" s="3">
        <f t="shared" si="19"/>
        <v>4.9591999999999995E-3</v>
      </c>
      <c r="L154">
        <f t="shared" si="20"/>
        <v>7.2325282930813201E-4</v>
      </c>
      <c r="M154">
        <f t="shared" si="21"/>
        <v>19.634953663796427</v>
      </c>
      <c r="N154">
        <f t="shared" si="22"/>
        <v>19.634954084936208</v>
      </c>
      <c r="O154">
        <f t="shared" si="23"/>
        <v>983.96479039999986</v>
      </c>
      <c r="P154">
        <f t="shared" si="24"/>
        <v>6.9591999999999996E-3</v>
      </c>
      <c r="Q154">
        <f t="shared" si="25"/>
        <v>4.9186834189821546E-3</v>
      </c>
      <c r="R154">
        <f t="shared" si="26"/>
        <v>1007.818741056456</v>
      </c>
    </row>
    <row r="155" spans="2:18">
      <c r="B155">
        <v>6.9</v>
      </c>
      <c r="C155">
        <v>0.50387000000000004</v>
      </c>
      <c r="D155">
        <v>19833.791260000002</v>
      </c>
      <c r="E155">
        <v>0.124</v>
      </c>
      <c r="F155">
        <v>0.124</v>
      </c>
      <c r="G155" s="3">
        <v>1010.12671</v>
      </c>
      <c r="H155">
        <v>0.11688999999999999</v>
      </c>
      <c r="I155">
        <v>1135382432.30515</v>
      </c>
      <c r="J155">
        <f t="shared" si="18"/>
        <v>4.96E-3</v>
      </c>
      <c r="K155" s="3">
        <f t="shared" si="19"/>
        <v>4.9883999999999996E-3</v>
      </c>
      <c r="L155">
        <f t="shared" si="20"/>
        <v>7.2295652173913038E-4</v>
      </c>
      <c r="M155">
        <f t="shared" si="21"/>
        <v>19.634953777234543</v>
      </c>
      <c r="N155">
        <f t="shared" si="22"/>
        <v>19.634954084936208</v>
      </c>
      <c r="O155">
        <f t="shared" si="23"/>
        <v>989.75842079999995</v>
      </c>
      <c r="P155">
        <f t="shared" si="24"/>
        <v>6.9883999999999996E-3</v>
      </c>
      <c r="Q155">
        <f t="shared" si="25"/>
        <v>4.9477397239334328E-3</v>
      </c>
      <c r="R155">
        <f t="shared" si="26"/>
        <v>1015.165626080164</v>
      </c>
    </row>
    <row r="156" spans="2:18">
      <c r="B156">
        <v>6.9348000000000001</v>
      </c>
      <c r="C156">
        <v>0.50861000000000001</v>
      </c>
      <c r="D156">
        <v>19940.721989999998</v>
      </c>
      <c r="E156">
        <v>0.12514</v>
      </c>
      <c r="F156">
        <v>0.12514</v>
      </c>
      <c r="G156" s="3">
        <v>1015.57265</v>
      </c>
      <c r="H156">
        <v>0.11791</v>
      </c>
      <c r="I156">
        <v>1142664383.50857</v>
      </c>
      <c r="J156">
        <f t="shared" si="18"/>
        <v>5.0055999999999998E-3</v>
      </c>
      <c r="K156" s="3">
        <f t="shared" si="19"/>
        <v>5.0339999999999994E-3</v>
      </c>
      <c r="L156">
        <f t="shared" si="20"/>
        <v>7.2590413566360956E-4</v>
      </c>
      <c r="M156">
        <f t="shared" si="21"/>
        <v>19.634953727830304</v>
      </c>
      <c r="N156">
        <f t="shared" si="22"/>
        <v>19.634954084936208</v>
      </c>
      <c r="O156">
        <f t="shared" si="23"/>
        <v>998.80600799999991</v>
      </c>
      <c r="P156">
        <f t="shared" si="24"/>
        <v>7.0339999999999995E-3</v>
      </c>
      <c r="Q156">
        <f t="shared" si="25"/>
        <v>4.9931136348180787E-3</v>
      </c>
      <c r="R156">
        <f t="shared" si="26"/>
        <v>1020.6850427200999</v>
      </c>
    </row>
    <row r="157" spans="2:18">
      <c r="B157">
        <v>7</v>
      </c>
      <c r="C157">
        <v>0.51280000000000003</v>
      </c>
      <c r="D157">
        <v>20158.92267</v>
      </c>
      <c r="E157">
        <v>0.12615000000000001</v>
      </c>
      <c r="F157">
        <v>0.12615000000000001</v>
      </c>
      <c r="G157" s="3">
        <v>1026.68552</v>
      </c>
      <c r="H157">
        <v>0.11881</v>
      </c>
      <c r="I157">
        <v>1156203679.4772999</v>
      </c>
      <c r="J157">
        <f t="shared" si="18"/>
        <v>5.0460000000000001E-3</v>
      </c>
      <c r="K157" s="3">
        <f t="shared" si="19"/>
        <v>5.0743999999999997E-3</v>
      </c>
      <c r="L157">
        <f t="shared" si="20"/>
        <v>7.2491428571428568E-4</v>
      </c>
      <c r="M157">
        <f t="shared" si="21"/>
        <v>19.634953719810913</v>
      </c>
      <c r="N157">
        <f t="shared" si="22"/>
        <v>19.634954084936208</v>
      </c>
      <c r="O157">
        <f t="shared" si="23"/>
        <v>1006.8218528</v>
      </c>
      <c r="P157">
        <f t="shared" si="24"/>
        <v>7.0743999999999998E-3</v>
      </c>
      <c r="Q157">
        <f t="shared" si="25"/>
        <v>5.0333116078507033E-3</v>
      </c>
      <c r="R157">
        <f t="shared" si="26"/>
        <v>1031.8953330026879</v>
      </c>
    </row>
    <row r="158" spans="2:18">
      <c r="B158">
        <v>7.0118</v>
      </c>
      <c r="C158">
        <v>0.51266</v>
      </c>
      <c r="D158">
        <v>20195.97292</v>
      </c>
      <c r="E158">
        <v>0.12651000000000001</v>
      </c>
      <c r="F158">
        <v>0.12651000000000001</v>
      </c>
      <c r="G158" s="3">
        <v>1028.5724700000001</v>
      </c>
      <c r="H158">
        <v>0.11913</v>
      </c>
      <c r="I158">
        <v>1158701119.8269</v>
      </c>
      <c r="J158">
        <f t="shared" si="18"/>
        <v>5.0604000000000005E-3</v>
      </c>
      <c r="K158" s="3">
        <f t="shared" si="19"/>
        <v>5.0888000000000001E-3</v>
      </c>
      <c r="L158">
        <f t="shared" si="20"/>
        <v>7.2574802475826468E-4</v>
      </c>
      <c r="M158">
        <f t="shared" si="21"/>
        <v>19.634953791831506</v>
      </c>
      <c r="N158">
        <f t="shared" si="22"/>
        <v>19.634954084936208</v>
      </c>
      <c r="O158">
        <f t="shared" si="23"/>
        <v>1009.6789856</v>
      </c>
      <c r="P158">
        <f t="shared" si="24"/>
        <v>7.0888000000000001E-3</v>
      </c>
      <c r="Q158">
        <f t="shared" si="25"/>
        <v>5.0476392076239671E-3</v>
      </c>
      <c r="R158">
        <f t="shared" si="26"/>
        <v>1033.8066695853361</v>
      </c>
    </row>
    <row r="159" spans="2:18">
      <c r="B159">
        <v>7.0848000000000004</v>
      </c>
      <c r="C159">
        <v>0.51931000000000005</v>
      </c>
      <c r="D159">
        <v>20441.48445</v>
      </c>
      <c r="E159">
        <v>0.12845999999999999</v>
      </c>
      <c r="F159">
        <v>0.12845999999999999</v>
      </c>
      <c r="G159" s="3">
        <v>1041.07627</v>
      </c>
      <c r="H159">
        <v>0.12086</v>
      </c>
      <c r="I159">
        <v>1174814404.4483199</v>
      </c>
      <c r="J159">
        <f t="shared" si="18"/>
        <v>5.1383999999999996E-3</v>
      </c>
      <c r="K159" s="3">
        <f t="shared" si="19"/>
        <v>5.1667999999999992E-3</v>
      </c>
      <c r="L159">
        <f t="shared" si="20"/>
        <v>7.2927958446251115E-4</v>
      </c>
      <c r="M159">
        <f t="shared" si="21"/>
        <v>19.634953786815252</v>
      </c>
      <c r="N159">
        <f t="shared" si="22"/>
        <v>19.634954084936208</v>
      </c>
      <c r="O159">
        <f t="shared" si="23"/>
        <v>1025.1551215999998</v>
      </c>
      <c r="P159">
        <f t="shared" si="24"/>
        <v>7.1667999999999992E-3</v>
      </c>
      <c r="Q159">
        <f t="shared" si="25"/>
        <v>5.1252434724749548E-3</v>
      </c>
      <c r="R159">
        <f t="shared" si="26"/>
        <v>1046.455302871836</v>
      </c>
    </row>
    <row r="160" spans="2:18">
      <c r="B160">
        <v>7.1</v>
      </c>
      <c r="C160">
        <v>0.51963000000000004</v>
      </c>
      <c r="D160">
        <v>20486.664769999999</v>
      </c>
      <c r="E160">
        <v>0.12889</v>
      </c>
      <c r="F160">
        <v>0.12889</v>
      </c>
      <c r="G160" s="3">
        <v>1043.3772899999999</v>
      </c>
      <c r="H160">
        <v>0.12124</v>
      </c>
      <c r="I160">
        <v>1177861889.4047401</v>
      </c>
      <c r="J160">
        <f t="shared" si="18"/>
        <v>5.1555999999999998E-3</v>
      </c>
      <c r="K160" s="3">
        <f t="shared" si="19"/>
        <v>5.1839999999999994E-3</v>
      </c>
      <c r="L160">
        <f t="shared" si="20"/>
        <v>7.3014084507042249E-4</v>
      </c>
      <c r="M160">
        <f t="shared" si="21"/>
        <v>19.634953689666755</v>
      </c>
      <c r="N160">
        <f t="shared" si="22"/>
        <v>19.634954084936208</v>
      </c>
      <c r="O160">
        <f t="shared" si="23"/>
        <v>1028.5678079999998</v>
      </c>
      <c r="P160">
        <f t="shared" si="24"/>
        <v>7.1839999999999994E-3</v>
      </c>
      <c r="Q160">
        <f t="shared" si="25"/>
        <v>5.1423553973976256E-3</v>
      </c>
      <c r="R160">
        <f t="shared" si="26"/>
        <v>1048.78615787136</v>
      </c>
    </row>
    <row r="161" spans="2:18">
      <c r="B161">
        <v>7.1657999999999999</v>
      </c>
      <c r="C161">
        <v>0.52485000000000004</v>
      </c>
      <c r="D161">
        <v>20691.144469999999</v>
      </c>
      <c r="E161">
        <v>0.12975</v>
      </c>
      <c r="F161">
        <v>0.12975</v>
      </c>
      <c r="G161" s="3">
        <v>1053.79135</v>
      </c>
      <c r="H161">
        <v>0.122</v>
      </c>
      <c r="I161">
        <v>1190522737.1161101</v>
      </c>
      <c r="J161">
        <f t="shared" si="18"/>
        <v>5.1900000000000002E-3</v>
      </c>
      <c r="K161" s="3">
        <f t="shared" si="19"/>
        <v>5.2183999999999998E-3</v>
      </c>
      <c r="L161">
        <f t="shared" si="20"/>
        <v>7.2823690306734763E-4</v>
      </c>
      <c r="M161">
        <f t="shared" si="21"/>
        <v>19.634953798017037</v>
      </c>
      <c r="N161">
        <f t="shared" si="22"/>
        <v>19.634954084936208</v>
      </c>
      <c r="O161">
        <f t="shared" si="23"/>
        <v>1035.3931808</v>
      </c>
      <c r="P161">
        <f t="shared" si="24"/>
        <v>7.2183999999999998E-3</v>
      </c>
      <c r="Q161">
        <f t="shared" si="25"/>
        <v>5.1765783688145391E-3</v>
      </c>
      <c r="R161">
        <f t="shared" si="26"/>
        <v>1059.2904547808398</v>
      </c>
    </row>
    <row r="162" spans="2:18">
      <c r="B162">
        <v>7.2</v>
      </c>
      <c r="C162">
        <v>0.52827000000000002</v>
      </c>
      <c r="D162">
        <v>20801.663400000001</v>
      </c>
      <c r="E162">
        <v>0.13088</v>
      </c>
      <c r="F162">
        <v>0.13088</v>
      </c>
      <c r="G162" s="3">
        <v>1059.42004</v>
      </c>
      <c r="H162">
        <v>0.123</v>
      </c>
      <c r="I162">
        <v>1198081533.0037601</v>
      </c>
      <c r="J162">
        <f t="shared" si="18"/>
        <v>5.2351999999999997E-3</v>
      </c>
      <c r="K162" s="3">
        <f t="shared" si="19"/>
        <v>5.2635999999999994E-3</v>
      </c>
      <c r="L162">
        <f t="shared" si="20"/>
        <v>7.3105555555555543E-4</v>
      </c>
      <c r="M162">
        <f t="shared" si="21"/>
        <v>19.634953667668967</v>
      </c>
      <c r="N162">
        <f t="shared" si="22"/>
        <v>19.634954084936208</v>
      </c>
      <c r="O162">
        <f t="shared" si="23"/>
        <v>1044.3614031999998</v>
      </c>
      <c r="P162">
        <f t="shared" si="24"/>
        <v>7.2635999999999994E-3</v>
      </c>
      <c r="Q162">
        <f t="shared" si="25"/>
        <v>5.2215439810716704E-3</v>
      </c>
      <c r="R162">
        <f t="shared" si="26"/>
        <v>1064.996403322544</v>
      </c>
    </row>
    <row r="163" spans="2:18">
      <c r="B163">
        <v>7.2438000000000002</v>
      </c>
      <c r="C163">
        <v>0.53064999999999996</v>
      </c>
      <c r="D163">
        <v>20946.86031</v>
      </c>
      <c r="E163">
        <v>0.13086999999999999</v>
      </c>
      <c r="F163">
        <v>0.13086999999999999</v>
      </c>
      <c r="G163" s="3">
        <v>1066.81485</v>
      </c>
      <c r="H163">
        <v>0.12298000000000001</v>
      </c>
      <c r="I163">
        <v>1206425141.0817299</v>
      </c>
      <c r="J163">
        <f t="shared" si="18"/>
        <v>5.2347999999999995E-3</v>
      </c>
      <c r="K163" s="3">
        <f t="shared" si="19"/>
        <v>5.2631999999999991E-3</v>
      </c>
      <c r="L163">
        <f t="shared" si="20"/>
        <v>7.265799718379854E-4</v>
      </c>
      <c r="M163">
        <f t="shared" si="21"/>
        <v>19.634953816025341</v>
      </c>
      <c r="N163">
        <f t="shared" si="22"/>
        <v>19.634954084936208</v>
      </c>
      <c r="O163">
        <f t="shared" si="23"/>
        <v>1044.2820383999999</v>
      </c>
      <c r="P163">
        <f t="shared" si="24"/>
        <v>7.2631999999999992E-3</v>
      </c>
      <c r="Q163">
        <f t="shared" si="25"/>
        <v>5.2211460641666567E-3</v>
      </c>
      <c r="R163">
        <f t="shared" si="26"/>
        <v>1072.4297099185198</v>
      </c>
    </row>
    <row r="164" spans="2:18">
      <c r="B164">
        <v>7.3</v>
      </c>
      <c r="C164">
        <v>0.53707000000000005</v>
      </c>
      <c r="D164">
        <v>21123.182769999999</v>
      </c>
      <c r="E164">
        <v>0.13350999999999999</v>
      </c>
      <c r="F164">
        <v>0.13350999999999999</v>
      </c>
      <c r="G164" s="3">
        <v>1075.7948799999999</v>
      </c>
      <c r="H164">
        <v>0.12531999999999999</v>
      </c>
      <c r="I164">
        <v>1219427388.2889199</v>
      </c>
      <c r="J164">
        <f t="shared" si="18"/>
        <v>5.3403999999999995E-3</v>
      </c>
      <c r="K164" s="3">
        <f t="shared" si="19"/>
        <v>5.3687999999999991E-3</v>
      </c>
      <c r="L164">
        <f t="shared" si="20"/>
        <v>7.3545205479452042E-4</v>
      </c>
      <c r="M164">
        <f t="shared" si="21"/>
        <v>19.634953802717487</v>
      </c>
      <c r="N164">
        <f t="shared" si="22"/>
        <v>19.634954084936208</v>
      </c>
      <c r="O164">
        <f t="shared" si="23"/>
        <v>1065.2343455999999</v>
      </c>
      <c r="P164">
        <f t="shared" si="24"/>
        <v>7.3687999999999991E-3</v>
      </c>
      <c r="Q164">
        <f t="shared" si="25"/>
        <v>5.32619063061436E-3</v>
      </c>
      <c r="R164">
        <f t="shared" si="26"/>
        <v>1081.5706075517439</v>
      </c>
    </row>
    <row r="165" spans="2:18">
      <c r="B165">
        <v>7.3197999999999999</v>
      </c>
      <c r="C165">
        <v>0.53686999999999996</v>
      </c>
      <c r="D165">
        <v>21196.162700000001</v>
      </c>
      <c r="E165">
        <v>0.1331</v>
      </c>
      <c r="F165">
        <v>0.1331</v>
      </c>
      <c r="G165" s="3">
        <v>1079.51172</v>
      </c>
      <c r="H165">
        <v>0.12495000000000001</v>
      </c>
      <c r="I165">
        <v>1223190063.8966401</v>
      </c>
      <c r="J165">
        <f t="shared" si="18"/>
        <v>5.3239999999999997E-3</v>
      </c>
      <c r="K165" s="3">
        <f t="shared" si="19"/>
        <v>5.3523999999999993E-3</v>
      </c>
      <c r="L165">
        <f t="shared" si="20"/>
        <v>7.3122216454001466E-4</v>
      </c>
      <c r="M165">
        <f t="shared" si="21"/>
        <v>19.634953754832789</v>
      </c>
      <c r="N165">
        <f t="shared" si="22"/>
        <v>19.634954084936208</v>
      </c>
      <c r="O165">
        <f t="shared" si="23"/>
        <v>1061.9803887999999</v>
      </c>
      <c r="P165">
        <f t="shared" si="24"/>
        <v>7.3523999999999994E-3</v>
      </c>
      <c r="Q165">
        <f t="shared" si="25"/>
        <v>5.3098776148762655E-3</v>
      </c>
      <c r="R165">
        <f t="shared" si="26"/>
        <v>1085.2896985301279</v>
      </c>
    </row>
    <row r="166" spans="2:18">
      <c r="B166">
        <v>7.3978000000000002</v>
      </c>
      <c r="C166">
        <v>0.54327999999999999</v>
      </c>
      <c r="D166">
        <v>21438.53903</v>
      </c>
      <c r="E166">
        <v>0.13513</v>
      </c>
      <c r="F166">
        <v>0.13513</v>
      </c>
      <c r="G166" s="3">
        <v>1091.8558499999999</v>
      </c>
      <c r="H166">
        <v>0.12675</v>
      </c>
      <c r="I166">
        <v>1239396355.8180101</v>
      </c>
      <c r="J166">
        <f t="shared" si="18"/>
        <v>5.4051999999999998E-3</v>
      </c>
      <c r="K166" s="3">
        <f t="shared" si="19"/>
        <v>5.4335999999999994E-3</v>
      </c>
      <c r="L166">
        <f t="shared" si="20"/>
        <v>7.3448863175538666E-4</v>
      </c>
      <c r="M166">
        <f t="shared" si="21"/>
        <v>19.634953670853164</v>
      </c>
      <c r="N166">
        <f t="shared" si="22"/>
        <v>19.634954084936208</v>
      </c>
      <c r="O166">
        <f t="shared" si="23"/>
        <v>1078.0914432</v>
      </c>
      <c r="P166">
        <f t="shared" si="24"/>
        <v>7.4335999999999994E-3</v>
      </c>
      <c r="Q166">
        <f t="shared" si="25"/>
        <v>5.3906443337802881E-3</v>
      </c>
      <c r="R166">
        <f t="shared" si="26"/>
        <v>1097.7885579465599</v>
      </c>
    </row>
    <row r="167" spans="2:18">
      <c r="B167">
        <v>7.4</v>
      </c>
      <c r="C167">
        <v>0.54230999999999996</v>
      </c>
      <c r="D167">
        <v>21449.136729999998</v>
      </c>
      <c r="E167">
        <v>0.13503999999999999</v>
      </c>
      <c r="F167">
        <v>0.13503999999999999</v>
      </c>
      <c r="G167" s="3">
        <v>1092.3955800000001</v>
      </c>
      <c r="H167">
        <v>0.12667</v>
      </c>
      <c r="I167">
        <v>1239912986.2282901</v>
      </c>
      <c r="J167">
        <f t="shared" si="18"/>
        <v>5.4015999999999995E-3</v>
      </c>
      <c r="K167" s="3">
        <f t="shared" si="19"/>
        <v>5.4299999999999991E-3</v>
      </c>
      <c r="L167">
        <f t="shared" si="20"/>
        <v>7.3378378378378365E-4</v>
      </c>
      <c r="M167">
        <f t="shared" si="21"/>
        <v>19.634953786612719</v>
      </c>
      <c r="N167">
        <f t="shared" si="22"/>
        <v>19.634954084936208</v>
      </c>
      <c r="O167">
        <f t="shared" si="23"/>
        <v>1077.3771599999998</v>
      </c>
      <c r="P167">
        <f t="shared" si="24"/>
        <v>7.4299999999999991E-3</v>
      </c>
      <c r="Q167">
        <f t="shared" si="25"/>
        <v>5.3870636814768377E-3</v>
      </c>
      <c r="R167">
        <f t="shared" si="26"/>
        <v>1098.3272879994001</v>
      </c>
    </row>
    <row r="168" spans="2:18">
      <c r="B168">
        <v>7.4778000000000002</v>
      </c>
      <c r="C168">
        <v>0.54952999999999996</v>
      </c>
      <c r="D168">
        <v>21697.735789999999</v>
      </c>
      <c r="E168">
        <v>0.13689000000000001</v>
      </c>
      <c r="F168">
        <v>0.13689000000000001</v>
      </c>
      <c r="G168" s="3">
        <v>1105.05663</v>
      </c>
      <c r="H168">
        <v>0.1283</v>
      </c>
      <c r="I168">
        <v>1256328938.39803</v>
      </c>
      <c r="J168">
        <f t="shared" si="18"/>
        <v>5.4756000000000006E-3</v>
      </c>
      <c r="K168" s="3">
        <f t="shared" si="19"/>
        <v>5.5040000000000002E-3</v>
      </c>
      <c r="L168">
        <f t="shared" si="20"/>
        <v>7.3604536093503441E-4</v>
      </c>
      <c r="M168">
        <f t="shared" si="21"/>
        <v>19.634953721783468</v>
      </c>
      <c r="N168">
        <f t="shared" si="22"/>
        <v>19.634954084936208</v>
      </c>
      <c r="O168">
        <f t="shared" si="23"/>
        <v>1092.0596480000002</v>
      </c>
      <c r="P168">
        <f t="shared" si="24"/>
        <v>7.5040000000000003E-3</v>
      </c>
      <c r="Q168">
        <f t="shared" si="25"/>
        <v>5.4606634020699539E-3</v>
      </c>
      <c r="R168">
        <f t="shared" si="26"/>
        <v>1111.1388616915199</v>
      </c>
    </row>
    <row r="169" spans="2:18">
      <c r="B169">
        <v>7.5</v>
      </c>
      <c r="C169">
        <v>0.55057</v>
      </c>
      <c r="D169">
        <v>21758.484840000001</v>
      </c>
      <c r="E169">
        <v>0.13724</v>
      </c>
      <c r="F169">
        <v>0.13724</v>
      </c>
      <c r="G169" s="3">
        <v>1108.1505500000001</v>
      </c>
      <c r="H169">
        <v>0.12859999999999999</v>
      </c>
      <c r="I169">
        <v>1260231139.31405</v>
      </c>
      <c r="J169">
        <f t="shared" si="18"/>
        <v>5.4895999999999999E-3</v>
      </c>
      <c r="K169" s="3">
        <f t="shared" si="19"/>
        <v>5.5179999999999995E-3</v>
      </c>
      <c r="L169">
        <f t="shared" si="20"/>
        <v>7.3573333333333329E-4</v>
      </c>
      <c r="M169">
        <f t="shared" si="21"/>
        <v>19.634953788544344</v>
      </c>
      <c r="N169">
        <f t="shared" si="22"/>
        <v>19.634954084936208</v>
      </c>
      <c r="O169">
        <f t="shared" si="23"/>
        <v>1094.8374159999998</v>
      </c>
      <c r="P169">
        <f t="shared" si="24"/>
        <v>7.5179999999999995E-3</v>
      </c>
      <c r="Q169">
        <f t="shared" si="25"/>
        <v>5.474587064200143E-3</v>
      </c>
      <c r="R169">
        <f t="shared" si="26"/>
        <v>1114.2653247348999</v>
      </c>
    </row>
    <row r="170" spans="2:18">
      <c r="B170">
        <v>7.5578000000000003</v>
      </c>
      <c r="C170">
        <v>0.55354000000000003</v>
      </c>
      <c r="D170">
        <v>21955.370900000002</v>
      </c>
      <c r="E170">
        <v>0.13808000000000001</v>
      </c>
      <c r="F170">
        <v>0.13808000000000001</v>
      </c>
      <c r="G170" s="3">
        <v>1118.17788</v>
      </c>
      <c r="H170">
        <v>0.12934000000000001</v>
      </c>
      <c r="I170">
        <v>1272576007.7245901</v>
      </c>
      <c r="J170">
        <f t="shared" si="18"/>
        <v>5.5232000000000007E-3</v>
      </c>
      <c r="K170" s="3">
        <f t="shared" si="19"/>
        <v>5.5516000000000003E-3</v>
      </c>
      <c r="L170">
        <f t="shared" si="20"/>
        <v>7.3455238296858878E-4</v>
      </c>
      <c r="M170">
        <f t="shared" si="21"/>
        <v>19.634953698064571</v>
      </c>
      <c r="N170">
        <f t="shared" si="22"/>
        <v>19.634954084936208</v>
      </c>
      <c r="O170">
        <f t="shared" si="23"/>
        <v>1101.5040592</v>
      </c>
      <c r="P170">
        <f t="shared" si="24"/>
        <v>7.5516000000000003E-3</v>
      </c>
      <c r="Q170">
        <f t="shared" si="25"/>
        <v>5.5080030623509083E-3</v>
      </c>
      <c r="R170">
        <f t="shared" si="26"/>
        <v>1124.385556318608</v>
      </c>
    </row>
    <row r="171" spans="2:18">
      <c r="B171">
        <v>7.6</v>
      </c>
      <c r="C171">
        <v>0.55742999999999998</v>
      </c>
      <c r="D171">
        <v>22090.494630000001</v>
      </c>
      <c r="E171">
        <v>0.13951</v>
      </c>
      <c r="F171">
        <v>0.13951</v>
      </c>
      <c r="G171" s="3">
        <v>1125.0596700000001</v>
      </c>
      <c r="H171">
        <v>0.13059000000000001</v>
      </c>
      <c r="I171">
        <v>1282012423.2669799</v>
      </c>
      <c r="J171">
        <f t="shared" si="18"/>
        <v>5.5804000000000001E-3</v>
      </c>
      <c r="K171" s="3">
        <f t="shared" si="19"/>
        <v>5.6087999999999997E-3</v>
      </c>
      <c r="L171">
        <f t="shared" si="20"/>
        <v>7.3800000000000005E-4</v>
      </c>
      <c r="M171">
        <f t="shared" si="21"/>
        <v>19.634953788717713</v>
      </c>
      <c r="N171">
        <f t="shared" si="22"/>
        <v>19.634954084936208</v>
      </c>
      <c r="O171">
        <f t="shared" si="23"/>
        <v>1112.8532255999999</v>
      </c>
      <c r="P171">
        <f t="shared" si="24"/>
        <v>7.6087999999999998E-3</v>
      </c>
      <c r="Q171">
        <f t="shared" si="25"/>
        <v>5.5648872527185624E-3</v>
      </c>
      <c r="R171">
        <f t="shared" si="26"/>
        <v>1131.3699046770962</v>
      </c>
    </row>
    <row r="172" spans="2:18">
      <c r="B172">
        <v>7.6348000000000003</v>
      </c>
      <c r="C172">
        <v>0.55942999999999998</v>
      </c>
      <c r="D172">
        <v>22199.237349999999</v>
      </c>
      <c r="E172">
        <v>0.14027000000000001</v>
      </c>
      <c r="F172">
        <v>0.14027000000000001</v>
      </c>
      <c r="G172" s="3">
        <v>1130.59789</v>
      </c>
      <c r="H172">
        <v>0.13125999999999999</v>
      </c>
      <c r="I172">
        <v>1289182468.5023601</v>
      </c>
      <c r="J172">
        <f t="shared" si="18"/>
        <v>5.6108E-3</v>
      </c>
      <c r="K172" s="3">
        <f t="shared" si="19"/>
        <v>5.6391999999999996E-3</v>
      </c>
      <c r="L172">
        <f t="shared" si="20"/>
        <v>7.3861790747629268E-4</v>
      </c>
      <c r="M172">
        <f t="shared" si="21"/>
        <v>19.634953811916276</v>
      </c>
      <c r="N172">
        <f t="shared" si="22"/>
        <v>19.634954084936208</v>
      </c>
      <c r="O172">
        <f t="shared" si="23"/>
        <v>1118.8849504</v>
      </c>
      <c r="P172">
        <f t="shared" si="24"/>
        <v>7.6391999999999996E-3</v>
      </c>
      <c r="Q172">
        <f t="shared" si="25"/>
        <v>5.5951180930308118E-3</v>
      </c>
      <c r="R172">
        <f t="shared" si="26"/>
        <v>1136.9735576212881</v>
      </c>
    </row>
    <row r="173" spans="2:18">
      <c r="B173">
        <v>7.7</v>
      </c>
      <c r="C173">
        <v>0.56481000000000003</v>
      </c>
      <c r="D173">
        <v>22407.901290000002</v>
      </c>
      <c r="E173">
        <v>0.14121</v>
      </c>
      <c r="F173">
        <v>0.14121</v>
      </c>
      <c r="G173" s="3">
        <v>1141.22506</v>
      </c>
      <c r="H173">
        <v>0.13209000000000001</v>
      </c>
      <c r="I173">
        <v>1302381822.16135</v>
      </c>
      <c r="J173">
        <f t="shared" si="18"/>
        <v>5.6484000000000005E-3</v>
      </c>
      <c r="K173" s="3">
        <f t="shared" si="19"/>
        <v>5.6768000000000001E-3</v>
      </c>
      <c r="L173">
        <f t="shared" si="20"/>
        <v>7.3724675324675327E-4</v>
      </c>
      <c r="M173">
        <f t="shared" si="21"/>
        <v>19.634953766262374</v>
      </c>
      <c r="N173">
        <f t="shared" si="22"/>
        <v>19.634954084936208</v>
      </c>
      <c r="O173">
        <f t="shared" si="23"/>
        <v>1126.3452416</v>
      </c>
      <c r="P173">
        <f t="shared" si="24"/>
        <v>7.6768000000000001E-3</v>
      </c>
      <c r="Q173">
        <f t="shared" si="25"/>
        <v>5.6325076050383659E-3</v>
      </c>
      <c r="R173">
        <f t="shared" si="26"/>
        <v>1147.703566420608</v>
      </c>
    </row>
    <row r="174" spans="2:18">
      <c r="B174">
        <v>7.7127999999999997</v>
      </c>
      <c r="C174">
        <v>0.56523000000000001</v>
      </c>
      <c r="D174">
        <v>22449.696059999998</v>
      </c>
      <c r="E174">
        <v>0.14152999999999999</v>
      </c>
      <c r="F174">
        <v>0.14152999999999999</v>
      </c>
      <c r="G174" s="3">
        <v>1143.35365</v>
      </c>
      <c r="H174">
        <v>0.13236999999999999</v>
      </c>
      <c r="I174">
        <v>1305172189.81568</v>
      </c>
      <c r="J174">
        <f t="shared" si="18"/>
        <v>5.6611999999999999E-3</v>
      </c>
      <c r="K174" s="3">
        <f t="shared" si="19"/>
        <v>5.6895999999999995E-3</v>
      </c>
      <c r="L174">
        <f t="shared" si="20"/>
        <v>7.3768281298620475E-4</v>
      </c>
      <c r="M174">
        <f t="shared" si="21"/>
        <v>19.634953769553277</v>
      </c>
      <c r="N174">
        <f t="shared" si="22"/>
        <v>19.634954084936208</v>
      </c>
      <c r="O174">
        <f t="shared" si="23"/>
        <v>1128.8849151999998</v>
      </c>
      <c r="P174">
        <f t="shared" si="24"/>
        <v>7.6895999999999996E-3</v>
      </c>
      <c r="Q174">
        <f t="shared" si="25"/>
        <v>5.645235630599519E-3</v>
      </c>
      <c r="R174">
        <f t="shared" si="26"/>
        <v>1149.85887492704</v>
      </c>
    </row>
    <row r="175" spans="2:18">
      <c r="B175">
        <v>7.7927999999999997</v>
      </c>
      <c r="C175">
        <v>0.57364999999999999</v>
      </c>
      <c r="D175">
        <v>22690.796849999999</v>
      </c>
      <c r="E175">
        <v>0.14326</v>
      </c>
      <c r="F175">
        <v>0.14326</v>
      </c>
      <c r="G175" s="3">
        <v>1155.6328100000001</v>
      </c>
      <c r="H175">
        <v>0.13389000000000001</v>
      </c>
      <c r="I175">
        <v>1321191936.37483</v>
      </c>
      <c r="J175">
        <f t="shared" si="18"/>
        <v>5.7304000000000001E-3</v>
      </c>
      <c r="K175" s="3">
        <f t="shared" si="19"/>
        <v>5.7587999999999997E-3</v>
      </c>
      <c r="L175">
        <f t="shared" si="20"/>
        <v>7.3898983677240528E-4</v>
      </c>
      <c r="M175">
        <f t="shared" si="21"/>
        <v>19.634953813746424</v>
      </c>
      <c r="N175">
        <f t="shared" si="22"/>
        <v>19.634954084936208</v>
      </c>
      <c r="O175">
        <f t="shared" si="23"/>
        <v>1142.6150255999999</v>
      </c>
      <c r="P175">
        <f t="shared" si="24"/>
        <v>7.7587999999999997E-3</v>
      </c>
      <c r="Q175">
        <f t="shared" si="25"/>
        <v>5.7140437135479553E-3</v>
      </c>
      <c r="R175">
        <f t="shared" si="26"/>
        <v>1162.2878682262281</v>
      </c>
    </row>
    <row r="176" spans="2:18">
      <c r="B176">
        <v>7.8</v>
      </c>
      <c r="C176">
        <v>0.57352000000000003</v>
      </c>
      <c r="D176">
        <v>22713.875769999999</v>
      </c>
      <c r="E176">
        <v>0.14360000000000001</v>
      </c>
      <c r="F176">
        <v>0.14360000000000001</v>
      </c>
      <c r="G176" s="3">
        <v>1156.8082099999999</v>
      </c>
      <c r="H176">
        <v>0.13417999999999999</v>
      </c>
      <c r="I176">
        <v>1322925300.98192</v>
      </c>
      <c r="J176">
        <f t="shared" si="18"/>
        <v>5.744E-3</v>
      </c>
      <c r="K176" s="3">
        <f t="shared" si="19"/>
        <v>5.7723999999999996E-3</v>
      </c>
      <c r="L176">
        <f t="shared" si="20"/>
        <v>7.4005128205128199E-4</v>
      </c>
      <c r="M176">
        <f t="shared" si="21"/>
        <v>19.634953809672563</v>
      </c>
      <c r="N176">
        <f t="shared" si="22"/>
        <v>19.634954084936208</v>
      </c>
      <c r="O176">
        <f t="shared" si="23"/>
        <v>1145.3134287999999</v>
      </c>
      <c r="P176">
        <f t="shared" si="24"/>
        <v>7.7723999999999996E-3</v>
      </c>
      <c r="Q176">
        <f t="shared" si="25"/>
        <v>5.7275661327248085E-3</v>
      </c>
      <c r="R176">
        <f t="shared" si="26"/>
        <v>1163.4857697114037</v>
      </c>
    </row>
    <row r="177" spans="2:18">
      <c r="B177">
        <v>7.8708</v>
      </c>
      <c r="C177">
        <v>0.57786000000000004</v>
      </c>
      <c r="D177">
        <v>22943.270209999999</v>
      </c>
      <c r="E177">
        <v>0.1452</v>
      </c>
      <c r="F177">
        <v>0.1452</v>
      </c>
      <c r="G177" s="3">
        <v>1168.49118</v>
      </c>
      <c r="H177">
        <v>0.13558000000000001</v>
      </c>
      <c r="I177">
        <v>1338152484.53773</v>
      </c>
      <c r="J177">
        <f t="shared" si="18"/>
        <v>5.8079999999999998E-3</v>
      </c>
      <c r="K177" s="3">
        <f t="shared" si="19"/>
        <v>5.8363999999999994E-3</v>
      </c>
      <c r="L177">
        <f t="shared" si="20"/>
        <v>7.4152563907099647E-4</v>
      </c>
      <c r="M177">
        <f t="shared" si="21"/>
        <v>19.634953693018034</v>
      </c>
      <c r="N177">
        <f t="shared" si="22"/>
        <v>19.634954084936208</v>
      </c>
      <c r="O177">
        <f t="shared" si="23"/>
        <v>1158.0117968</v>
      </c>
      <c r="P177">
        <f t="shared" si="24"/>
        <v>7.8364000000000003E-3</v>
      </c>
      <c r="Q177">
        <f t="shared" si="25"/>
        <v>5.7911985916636365E-3</v>
      </c>
      <c r="R177">
        <f t="shared" si="26"/>
        <v>1175.3109619229519</v>
      </c>
    </row>
    <row r="178" spans="2:18">
      <c r="B178">
        <v>7.9</v>
      </c>
      <c r="C178">
        <v>0.58176000000000005</v>
      </c>
      <c r="D178">
        <v>23036.46803</v>
      </c>
      <c r="E178">
        <v>0.14549999999999999</v>
      </c>
      <c r="F178">
        <v>0.14549999999999999</v>
      </c>
      <c r="G178" s="3">
        <v>1173.2376999999999</v>
      </c>
      <c r="H178">
        <v>0.13583999999999999</v>
      </c>
      <c r="I178">
        <v>1343946585.0571799</v>
      </c>
      <c r="J178">
        <f t="shared" si="18"/>
        <v>5.8199999999999997E-3</v>
      </c>
      <c r="K178" s="3">
        <f t="shared" si="19"/>
        <v>5.8483999999999993E-3</v>
      </c>
      <c r="L178">
        <f t="shared" si="20"/>
        <v>7.4030379746835425E-4</v>
      </c>
      <c r="M178">
        <f t="shared" si="21"/>
        <v>19.634953794955617</v>
      </c>
      <c r="N178">
        <f t="shared" si="22"/>
        <v>19.634954084936208</v>
      </c>
      <c r="O178">
        <f t="shared" si="23"/>
        <v>1160.3927408</v>
      </c>
      <c r="P178">
        <f t="shared" si="24"/>
        <v>7.8483999999999984E-3</v>
      </c>
      <c r="Q178">
        <f t="shared" si="25"/>
        <v>5.8031292269501242E-3</v>
      </c>
      <c r="R178">
        <f t="shared" si="26"/>
        <v>1180.0992633646799</v>
      </c>
    </row>
    <row r="179" spans="2:18">
      <c r="B179">
        <v>7.9497999999999998</v>
      </c>
      <c r="C179">
        <v>0.58518999999999999</v>
      </c>
      <c r="D179">
        <v>23190.057280000001</v>
      </c>
      <c r="E179">
        <v>0.14712</v>
      </c>
      <c r="F179">
        <v>0.14712</v>
      </c>
      <c r="G179" s="3">
        <v>1181.0599400000001</v>
      </c>
      <c r="H179">
        <v>0.13725000000000001</v>
      </c>
      <c r="I179">
        <v>1354812964.8814299</v>
      </c>
      <c r="J179">
        <f t="shared" si="18"/>
        <v>5.8847999999999999E-3</v>
      </c>
      <c r="K179" s="3">
        <f t="shared" si="19"/>
        <v>5.9131999999999995E-3</v>
      </c>
      <c r="L179">
        <f t="shared" si="20"/>
        <v>7.4381745452715791E-4</v>
      </c>
      <c r="M179">
        <f t="shared" si="21"/>
        <v>19.63495373486294</v>
      </c>
      <c r="N179">
        <f t="shared" si="22"/>
        <v>19.634954084936208</v>
      </c>
      <c r="O179">
        <f t="shared" si="23"/>
        <v>1173.2498383999998</v>
      </c>
      <c r="P179">
        <f t="shared" si="24"/>
        <v>7.9131999999999987E-3</v>
      </c>
      <c r="Q179">
        <f t="shared" si="25"/>
        <v>5.8675521979769853E-3</v>
      </c>
      <c r="R179">
        <f t="shared" si="26"/>
        <v>1188.043783637208</v>
      </c>
    </row>
    <row r="180" spans="2:18">
      <c r="B180">
        <v>8</v>
      </c>
      <c r="C180">
        <v>0.58743000000000001</v>
      </c>
      <c r="D180">
        <v>23354.220389999999</v>
      </c>
      <c r="E180">
        <v>0.14785999999999999</v>
      </c>
      <c r="F180">
        <v>0.14785999999999999</v>
      </c>
      <c r="G180" s="3">
        <v>1189.4206999999999</v>
      </c>
      <c r="H180">
        <v>0.13789999999999999</v>
      </c>
      <c r="I180">
        <v>1365288141.6635599</v>
      </c>
      <c r="J180">
        <f t="shared" si="18"/>
        <v>5.9143999999999993E-3</v>
      </c>
      <c r="K180" s="3">
        <f t="shared" si="19"/>
        <v>5.942799999999999E-3</v>
      </c>
      <c r="L180">
        <f t="shared" si="20"/>
        <v>7.4284999999999987E-4</v>
      </c>
      <c r="M180">
        <f t="shared" si="21"/>
        <v>19.634953713181552</v>
      </c>
      <c r="N180">
        <f t="shared" si="22"/>
        <v>19.634954084936208</v>
      </c>
      <c r="O180">
        <f t="shared" si="23"/>
        <v>1179.1228335999997</v>
      </c>
      <c r="P180">
        <f t="shared" si="24"/>
        <v>7.9427999999999999E-3</v>
      </c>
      <c r="Q180">
        <f t="shared" si="25"/>
        <v>5.8969785940130304E-3</v>
      </c>
      <c r="R180">
        <f t="shared" si="26"/>
        <v>1196.4891893359597</v>
      </c>
    </row>
    <row r="181" spans="2:18">
      <c r="B181">
        <v>8.0297999999999998</v>
      </c>
      <c r="C181">
        <v>0.58931</v>
      </c>
      <c r="D181">
        <v>23453.152180000001</v>
      </c>
      <c r="E181">
        <v>0.14812</v>
      </c>
      <c r="F181">
        <v>0.14812</v>
      </c>
      <c r="G181" s="3">
        <v>1194.4592500000001</v>
      </c>
      <c r="H181">
        <v>0.13813</v>
      </c>
      <c r="I181">
        <v>1371388515.0021999</v>
      </c>
      <c r="J181">
        <f t="shared" si="18"/>
        <v>5.9248E-3</v>
      </c>
      <c r="K181" s="3">
        <f t="shared" si="19"/>
        <v>5.9531999999999996E-3</v>
      </c>
      <c r="L181">
        <f t="shared" si="20"/>
        <v>7.4138832847642526E-4</v>
      </c>
      <c r="M181">
        <f t="shared" si="21"/>
        <v>19.634953791851835</v>
      </c>
      <c r="N181">
        <f t="shared" si="22"/>
        <v>19.634954084936208</v>
      </c>
      <c r="O181">
        <f t="shared" si="23"/>
        <v>1181.1863183999999</v>
      </c>
      <c r="P181">
        <f t="shared" si="24"/>
        <v>7.9532000000000005E-3</v>
      </c>
      <c r="Q181">
        <f t="shared" si="25"/>
        <v>5.9073173924616808E-3</v>
      </c>
      <c r="R181">
        <f t="shared" si="26"/>
        <v>1201.5701048071001</v>
      </c>
    </row>
    <row r="182" spans="2:18">
      <c r="B182">
        <v>8.1</v>
      </c>
      <c r="C182">
        <v>0.59582000000000002</v>
      </c>
      <c r="D182">
        <v>23670.66145</v>
      </c>
      <c r="E182">
        <v>0.14989</v>
      </c>
      <c r="F182">
        <v>0.14989</v>
      </c>
      <c r="G182" s="3">
        <v>1205.53691</v>
      </c>
      <c r="H182">
        <v>0.13966000000000001</v>
      </c>
      <c r="I182">
        <v>1386232178.3218701</v>
      </c>
      <c r="J182">
        <f t="shared" si="18"/>
        <v>5.9956000000000002E-3</v>
      </c>
      <c r="K182" s="3">
        <f t="shared" si="19"/>
        <v>6.0239999999999998E-3</v>
      </c>
      <c r="L182">
        <f t="shared" si="20"/>
        <v>7.4370370370370367E-4</v>
      </c>
      <c r="M182">
        <f t="shared" si="21"/>
        <v>19.634953731943387</v>
      </c>
      <c r="N182">
        <f t="shared" si="22"/>
        <v>19.634954084936208</v>
      </c>
      <c r="O182">
        <f t="shared" si="23"/>
        <v>1195.233888</v>
      </c>
      <c r="P182">
        <f t="shared" si="24"/>
        <v>8.0239999999999999E-3</v>
      </c>
      <c r="Q182">
        <f t="shared" si="25"/>
        <v>5.9776979105271699E-3</v>
      </c>
      <c r="R182">
        <f t="shared" si="26"/>
        <v>1212.7990643458402</v>
      </c>
    </row>
    <row r="183" spans="2:18">
      <c r="B183">
        <v>8.1088000000000005</v>
      </c>
      <c r="C183">
        <v>0.59638999999999998</v>
      </c>
      <c r="D183">
        <v>23696.374889999999</v>
      </c>
      <c r="E183">
        <v>0.15009</v>
      </c>
      <c r="F183">
        <v>0.15009</v>
      </c>
      <c r="G183" s="3">
        <v>1206.8464799999999</v>
      </c>
      <c r="H183">
        <v>0.13983999999999999</v>
      </c>
      <c r="I183">
        <v>1387986213.6895199</v>
      </c>
      <c r="J183">
        <f t="shared" si="18"/>
        <v>6.0036000000000004E-3</v>
      </c>
      <c r="K183" s="3">
        <f t="shared" si="19"/>
        <v>6.032E-3</v>
      </c>
      <c r="L183">
        <f t="shared" si="20"/>
        <v>7.4388318863456986E-4</v>
      </c>
      <c r="M183">
        <f t="shared" si="21"/>
        <v>19.63495380953508</v>
      </c>
      <c r="N183">
        <f t="shared" si="22"/>
        <v>19.634954084936208</v>
      </c>
      <c r="O183">
        <f t="shared" si="23"/>
        <v>1196.8211839999999</v>
      </c>
      <c r="P183">
        <f t="shared" si="24"/>
        <v>8.0320000000000009E-3</v>
      </c>
      <c r="Q183">
        <f t="shared" si="25"/>
        <v>5.9856501999714703E-3</v>
      </c>
      <c r="R183">
        <f t="shared" si="26"/>
        <v>1214.12617796736</v>
      </c>
    </row>
    <row r="184" spans="2:18">
      <c r="B184">
        <v>8.1877999999999993</v>
      </c>
      <c r="C184">
        <v>0.60275000000000001</v>
      </c>
      <c r="D184">
        <v>23944.723610000001</v>
      </c>
      <c r="E184">
        <v>0.15218000000000001</v>
      </c>
      <c r="F184">
        <v>0.15218000000000001</v>
      </c>
      <c r="G184" s="3">
        <v>1219.49478</v>
      </c>
      <c r="H184">
        <v>0.14166000000000001</v>
      </c>
      <c r="I184">
        <v>1405082452.0295899</v>
      </c>
      <c r="J184">
        <f t="shared" si="18"/>
        <v>6.0872000000000001E-3</v>
      </c>
      <c r="K184" s="3">
        <f t="shared" si="19"/>
        <v>6.1155999999999997E-3</v>
      </c>
      <c r="L184">
        <f t="shared" si="20"/>
        <v>7.4691614353061873E-4</v>
      </c>
      <c r="M184">
        <f t="shared" si="21"/>
        <v>19.634953755193607</v>
      </c>
      <c r="N184">
        <f t="shared" si="22"/>
        <v>19.634954084936208</v>
      </c>
      <c r="O184">
        <f t="shared" si="23"/>
        <v>1213.4084272</v>
      </c>
      <c r="P184">
        <f t="shared" si="24"/>
        <v>8.1156000000000006E-3</v>
      </c>
      <c r="Q184">
        <f t="shared" si="25"/>
        <v>6.0687478415374372E-3</v>
      </c>
      <c r="R184">
        <f t="shared" si="26"/>
        <v>1226.952722276568</v>
      </c>
    </row>
    <row r="185" spans="2:18">
      <c r="B185">
        <v>8.1999999999999993</v>
      </c>
      <c r="C185">
        <v>0.60302999999999995</v>
      </c>
      <c r="D185">
        <v>23984.12228</v>
      </c>
      <c r="E185">
        <v>0.15187</v>
      </c>
      <c r="F185">
        <v>0.15187</v>
      </c>
      <c r="G185" s="3">
        <v>1221.50134</v>
      </c>
      <c r="H185">
        <v>0.14138999999999999</v>
      </c>
      <c r="I185">
        <v>1407010318.2643001</v>
      </c>
      <c r="J185">
        <f t="shared" si="18"/>
        <v>6.0748E-3</v>
      </c>
      <c r="K185" s="3">
        <f t="shared" si="19"/>
        <v>6.1031999999999996E-3</v>
      </c>
      <c r="L185">
        <f t="shared" si="20"/>
        <v>7.4429268292682926E-4</v>
      </c>
      <c r="M185">
        <f t="shared" si="21"/>
        <v>19.63495372014901</v>
      </c>
      <c r="N185">
        <f t="shared" si="22"/>
        <v>19.634954084936208</v>
      </c>
      <c r="O185">
        <f t="shared" si="23"/>
        <v>1210.9481183999999</v>
      </c>
      <c r="P185">
        <f t="shared" si="24"/>
        <v>8.1031999999999996E-3</v>
      </c>
      <c r="Q185">
        <f t="shared" si="25"/>
        <v>6.0564227901744837E-3</v>
      </c>
      <c r="R185">
        <f t="shared" si="26"/>
        <v>1228.9564069782882</v>
      </c>
    </row>
    <row r="186" spans="2:18">
      <c r="B186">
        <v>8.2658000000000005</v>
      </c>
      <c r="C186">
        <v>0.60765999999999998</v>
      </c>
      <c r="D186">
        <v>24195.253850000001</v>
      </c>
      <c r="E186">
        <v>0.15356</v>
      </c>
      <c r="F186">
        <v>0.15356</v>
      </c>
      <c r="G186" s="3">
        <v>1232.2541799999999</v>
      </c>
      <c r="H186">
        <v>0.14285</v>
      </c>
      <c r="I186">
        <v>1421482116.82862</v>
      </c>
      <c r="J186">
        <f t="shared" si="18"/>
        <v>6.1424000000000001E-3</v>
      </c>
      <c r="K186" s="3">
        <f t="shared" si="19"/>
        <v>6.1707999999999997E-3</v>
      </c>
      <c r="L186">
        <f t="shared" si="20"/>
        <v>7.4654600885576709E-4</v>
      </c>
      <c r="M186">
        <f t="shared" si="21"/>
        <v>19.634953764165768</v>
      </c>
      <c r="N186">
        <f t="shared" si="22"/>
        <v>19.634954084936208</v>
      </c>
      <c r="O186">
        <f t="shared" si="23"/>
        <v>1224.3607695999999</v>
      </c>
      <c r="P186">
        <f t="shared" si="24"/>
        <v>8.1707999999999989E-3</v>
      </c>
      <c r="Q186">
        <f t="shared" si="25"/>
        <v>6.1236123560179491E-3</v>
      </c>
      <c r="R186">
        <f t="shared" si="26"/>
        <v>1239.8581740939439</v>
      </c>
    </row>
    <row r="187" spans="2:18">
      <c r="B187">
        <v>8.3000000000000007</v>
      </c>
      <c r="C187">
        <v>0.61087999999999998</v>
      </c>
      <c r="D187">
        <v>24298.357960000001</v>
      </c>
      <c r="E187">
        <v>0.15492</v>
      </c>
      <c r="F187">
        <v>0.15492</v>
      </c>
      <c r="G187" s="3">
        <v>1237.50523</v>
      </c>
      <c r="H187">
        <v>0.14402999999999999</v>
      </c>
      <c r="I187">
        <v>1429217594.28531</v>
      </c>
      <c r="J187">
        <f t="shared" si="18"/>
        <v>6.1967999999999997E-3</v>
      </c>
      <c r="K187" s="3">
        <f t="shared" si="19"/>
        <v>6.2251999999999993E-3</v>
      </c>
      <c r="L187">
        <f t="shared" si="20"/>
        <v>7.5002409638554198E-4</v>
      </c>
      <c r="M187">
        <f t="shared" si="21"/>
        <v>19.634953752882321</v>
      </c>
      <c r="N187">
        <f t="shared" si="22"/>
        <v>19.634954084936208</v>
      </c>
      <c r="O187">
        <f t="shared" si="23"/>
        <v>1235.1543823999998</v>
      </c>
      <c r="P187">
        <f t="shared" si="24"/>
        <v>8.2251999999999985E-3</v>
      </c>
      <c r="Q187">
        <f t="shared" si="25"/>
        <v>6.1776787877740706E-3</v>
      </c>
      <c r="R187">
        <f t="shared" si="26"/>
        <v>1245.2089475577961</v>
      </c>
    </row>
    <row r="188" spans="2:18">
      <c r="B188">
        <v>8.3468</v>
      </c>
      <c r="C188">
        <v>0.61409000000000002</v>
      </c>
      <c r="D188">
        <v>24449.300770000002</v>
      </c>
      <c r="E188">
        <v>0.15559000000000001</v>
      </c>
      <c r="F188">
        <v>0.15559000000000001</v>
      </c>
      <c r="G188" s="3">
        <v>1245.1926800000001</v>
      </c>
      <c r="H188">
        <v>0.14460999999999999</v>
      </c>
      <c r="I188">
        <v>1438929087.7425699</v>
      </c>
      <c r="J188">
        <f t="shared" si="18"/>
        <v>6.2236000000000001E-3</v>
      </c>
      <c r="K188" s="3">
        <f t="shared" si="19"/>
        <v>6.2519999999999997E-3</v>
      </c>
      <c r="L188">
        <f t="shared" si="20"/>
        <v>7.4902956821776008E-4</v>
      </c>
      <c r="M188">
        <f t="shared" si="21"/>
        <v>19.634953820962071</v>
      </c>
      <c r="N188">
        <f t="shared" si="22"/>
        <v>19.634954084936208</v>
      </c>
      <c r="O188">
        <f t="shared" si="23"/>
        <v>1240.471824</v>
      </c>
      <c r="P188">
        <f t="shared" si="24"/>
        <v>8.2519999999999989E-3</v>
      </c>
      <c r="Q188">
        <f t="shared" si="25"/>
        <v>6.2043133816208299E-3</v>
      </c>
      <c r="R188">
        <f t="shared" si="26"/>
        <v>1252.9776246353599</v>
      </c>
    </row>
    <row r="189" spans="2:18">
      <c r="B189">
        <v>8.4</v>
      </c>
      <c r="C189">
        <v>0.61726999999999999</v>
      </c>
      <c r="D189">
        <v>24613.356589999999</v>
      </c>
      <c r="E189">
        <v>0.156</v>
      </c>
      <c r="F189">
        <v>0.156</v>
      </c>
      <c r="G189" s="3">
        <v>1253.5479800000001</v>
      </c>
      <c r="H189">
        <v>0.14496999999999999</v>
      </c>
      <c r="I189">
        <v>1449107382.68172</v>
      </c>
      <c r="J189">
        <f t="shared" si="18"/>
        <v>6.2399999999999999E-3</v>
      </c>
      <c r="K189" s="3">
        <f t="shared" si="19"/>
        <v>6.2683999999999995E-3</v>
      </c>
      <c r="L189">
        <f t="shared" si="20"/>
        <v>7.4623809523809517E-4</v>
      </c>
      <c r="M189">
        <f t="shared" si="21"/>
        <v>19.634953733482142</v>
      </c>
      <c r="N189">
        <f t="shared" si="22"/>
        <v>19.634954084936208</v>
      </c>
      <c r="O189">
        <f t="shared" si="23"/>
        <v>1243.7257807999999</v>
      </c>
      <c r="P189">
        <f t="shared" si="24"/>
        <v>8.2683999999999987E-3</v>
      </c>
      <c r="Q189">
        <f t="shared" si="25"/>
        <v>6.2206118130562014E-3</v>
      </c>
      <c r="R189">
        <f t="shared" si="26"/>
        <v>1261.4057201578321</v>
      </c>
    </row>
    <row r="190" spans="2:18">
      <c r="B190">
        <v>8.4258000000000006</v>
      </c>
      <c r="C190">
        <v>0.61992999999999998</v>
      </c>
      <c r="D190">
        <v>24697.05343</v>
      </c>
      <c r="E190">
        <v>0.15640999999999999</v>
      </c>
      <c r="F190">
        <v>0.15640999999999999</v>
      </c>
      <c r="G190" s="3">
        <v>1257.81062</v>
      </c>
      <c r="H190">
        <v>0.14532</v>
      </c>
      <c r="I190">
        <v>1454544825.91012</v>
      </c>
      <c r="J190">
        <f t="shared" si="18"/>
        <v>6.2563999999999996E-3</v>
      </c>
      <c r="K190" s="3">
        <f t="shared" si="19"/>
        <v>6.2847999999999992E-3</v>
      </c>
      <c r="L190">
        <f t="shared" si="20"/>
        <v>7.4589949915734985E-4</v>
      </c>
      <c r="M190">
        <f t="shared" si="21"/>
        <v>19.634953813635317</v>
      </c>
      <c r="N190">
        <f t="shared" si="22"/>
        <v>19.634954084936208</v>
      </c>
      <c r="O190">
        <f t="shared" si="23"/>
        <v>1246.9797375999999</v>
      </c>
      <c r="P190">
        <f t="shared" si="24"/>
        <v>8.2847999999999984E-3</v>
      </c>
      <c r="Q190">
        <f t="shared" si="25"/>
        <v>6.236909978857035E-3</v>
      </c>
      <c r="R190">
        <f t="shared" si="26"/>
        <v>1265.715708184576</v>
      </c>
    </row>
    <row r="191" spans="2:18">
      <c r="B191">
        <v>8.5</v>
      </c>
      <c r="C191">
        <v>0.62539999999999996</v>
      </c>
      <c r="D191">
        <v>24933.18319</v>
      </c>
      <c r="E191">
        <v>0.15797</v>
      </c>
      <c r="F191">
        <v>0.15797</v>
      </c>
      <c r="G191" s="3">
        <v>1269.8366100000001</v>
      </c>
      <c r="H191">
        <v>0.14666000000000001</v>
      </c>
      <c r="I191">
        <v>1470427262.5214</v>
      </c>
      <c r="J191">
        <f t="shared" si="18"/>
        <v>6.3188000000000003E-3</v>
      </c>
      <c r="K191" s="3">
        <f t="shared" si="19"/>
        <v>6.3471999999999999E-3</v>
      </c>
      <c r="L191">
        <f t="shared" si="20"/>
        <v>7.4672941176470589E-4</v>
      </c>
      <c r="M191">
        <f t="shared" si="21"/>
        <v>19.634953815042394</v>
      </c>
      <c r="N191">
        <f t="shared" si="22"/>
        <v>19.634954084936208</v>
      </c>
      <c r="O191">
        <f t="shared" si="23"/>
        <v>1259.3606464</v>
      </c>
      <c r="P191">
        <f t="shared" si="24"/>
        <v>8.3471999999999991E-3</v>
      </c>
      <c r="Q191">
        <f t="shared" si="25"/>
        <v>6.2989200841388569E-3</v>
      </c>
      <c r="R191">
        <f t="shared" si="26"/>
        <v>1277.896516930992</v>
      </c>
    </row>
    <row r="192" spans="2:18">
      <c r="B192">
        <v>8.5058000000000007</v>
      </c>
      <c r="C192">
        <v>0.62636000000000003</v>
      </c>
      <c r="D192">
        <v>24947.273730000001</v>
      </c>
      <c r="E192">
        <v>0.15901999999999999</v>
      </c>
      <c r="F192">
        <v>0.15901999999999999</v>
      </c>
      <c r="G192" s="3">
        <v>1270.5542399999999</v>
      </c>
      <c r="H192">
        <v>0.14757999999999999</v>
      </c>
      <c r="I192">
        <v>1472600578.6867599</v>
      </c>
      <c r="J192">
        <f t="shared" si="18"/>
        <v>6.3607999999999998E-3</v>
      </c>
      <c r="K192" s="3">
        <f t="shared" si="19"/>
        <v>6.3891999999999994E-3</v>
      </c>
      <c r="L192">
        <f t="shared" si="20"/>
        <v>7.5115803334195477E-4</v>
      </c>
      <c r="M192">
        <f t="shared" si="21"/>
        <v>19.634953742706806</v>
      </c>
      <c r="N192">
        <f t="shared" si="22"/>
        <v>19.634954084936208</v>
      </c>
      <c r="O192">
        <f t="shared" si="23"/>
        <v>1267.6939503999999</v>
      </c>
      <c r="P192">
        <f t="shared" si="24"/>
        <v>8.3891999999999994E-3</v>
      </c>
      <c r="Q192">
        <f t="shared" si="25"/>
        <v>6.3406554900190728E-3</v>
      </c>
      <c r="R192">
        <f t="shared" si="26"/>
        <v>1278.672065150208</v>
      </c>
    </row>
    <row r="193" spans="2:18">
      <c r="B193">
        <v>8.5877999999999997</v>
      </c>
      <c r="C193">
        <v>0.63110999999999995</v>
      </c>
      <c r="D193">
        <v>25196.564200000001</v>
      </c>
      <c r="E193">
        <v>0.16025</v>
      </c>
      <c r="F193">
        <v>0.16025</v>
      </c>
      <c r="G193" s="3">
        <v>1283.2505000000001</v>
      </c>
      <c r="H193">
        <v>0.14863999999999999</v>
      </c>
      <c r="I193">
        <v>1488897208.2288499</v>
      </c>
      <c r="J193">
        <f t="shared" si="18"/>
        <v>6.4099999999999999E-3</v>
      </c>
      <c r="K193" s="3">
        <f t="shared" si="19"/>
        <v>6.4383999999999995E-3</v>
      </c>
      <c r="L193">
        <f t="shared" si="20"/>
        <v>7.4971471156757262E-4</v>
      </c>
      <c r="M193">
        <f t="shared" si="21"/>
        <v>19.634953736624297</v>
      </c>
      <c r="N193">
        <f t="shared" si="22"/>
        <v>19.634954084936208</v>
      </c>
      <c r="O193">
        <f t="shared" si="23"/>
        <v>1277.4558207999999</v>
      </c>
      <c r="P193">
        <f t="shared" si="24"/>
        <v>8.4383999999999987E-3</v>
      </c>
      <c r="Q193">
        <f t="shared" si="25"/>
        <v>6.3895433216685183E-3</v>
      </c>
      <c r="R193">
        <f t="shared" si="26"/>
        <v>1291.5125800192</v>
      </c>
    </row>
    <row r="194" spans="2:18">
      <c r="B194">
        <v>8.6</v>
      </c>
      <c r="C194">
        <v>0.63258000000000003</v>
      </c>
      <c r="D194">
        <v>25237.298009999999</v>
      </c>
      <c r="E194">
        <v>0.16028000000000001</v>
      </c>
      <c r="F194">
        <v>0.16028000000000001</v>
      </c>
      <c r="G194" s="3">
        <v>1285.3250599999999</v>
      </c>
      <c r="H194">
        <v>0.14867</v>
      </c>
      <c r="I194">
        <v>1491342527.08671</v>
      </c>
      <c r="J194">
        <f t="shared" si="18"/>
        <v>6.4112000000000006E-3</v>
      </c>
      <c r="K194" s="3">
        <f t="shared" si="19"/>
        <v>6.4396000000000002E-3</v>
      </c>
      <c r="L194">
        <f t="shared" si="20"/>
        <v>7.4879069767441861E-4</v>
      </c>
      <c r="M194">
        <f t="shared" si="21"/>
        <v>19.634953674675884</v>
      </c>
      <c r="N194">
        <f t="shared" si="22"/>
        <v>19.634954084936208</v>
      </c>
      <c r="O194">
        <f t="shared" si="23"/>
        <v>1277.6939152</v>
      </c>
      <c r="P194">
        <f t="shared" si="24"/>
        <v>8.4396000000000002E-3</v>
      </c>
      <c r="Q194">
        <f t="shared" si="25"/>
        <v>6.3907356779493787E-3</v>
      </c>
      <c r="R194">
        <f t="shared" si="26"/>
        <v>1293.602039256376</v>
      </c>
    </row>
    <row r="195" spans="2:18">
      <c r="B195">
        <v>8.6647999999999996</v>
      </c>
      <c r="C195">
        <v>0.63700000000000001</v>
      </c>
      <c r="D195">
        <v>25446.259979999999</v>
      </c>
      <c r="E195">
        <v>0.16181999999999999</v>
      </c>
      <c r="F195">
        <v>0.16181999999999999</v>
      </c>
      <c r="G195" s="3">
        <v>1295.9674</v>
      </c>
      <c r="H195">
        <v>0.14999000000000001</v>
      </c>
      <c r="I195">
        <v>1505677818.9408801</v>
      </c>
      <c r="J195">
        <f t="shared" si="18"/>
        <v>6.4727999999999999E-3</v>
      </c>
      <c r="K195" s="3">
        <f t="shared" si="19"/>
        <v>6.5011999999999995E-3</v>
      </c>
      <c r="L195">
        <f t="shared" si="20"/>
        <v>7.503000646293047E-4</v>
      </c>
      <c r="M195">
        <f t="shared" si="21"/>
        <v>19.634953765040695</v>
      </c>
      <c r="N195">
        <f t="shared" si="22"/>
        <v>19.634954084936208</v>
      </c>
      <c r="O195">
        <f t="shared" si="23"/>
        <v>1289.9160943999998</v>
      </c>
      <c r="P195">
        <f t="shared" si="24"/>
        <v>8.5012000000000004E-3</v>
      </c>
      <c r="Q195">
        <f t="shared" si="25"/>
        <v>6.4519413907666353E-3</v>
      </c>
      <c r="R195">
        <f t="shared" si="26"/>
        <v>1304.39274326088</v>
      </c>
    </row>
    <row r="196" spans="2:18">
      <c r="B196">
        <v>8.6999999999999993</v>
      </c>
      <c r="C196">
        <v>0.64029000000000003</v>
      </c>
      <c r="D196">
        <v>25555.169580000002</v>
      </c>
      <c r="E196">
        <v>0.16284999999999999</v>
      </c>
      <c r="F196">
        <v>0.16284999999999999</v>
      </c>
      <c r="G196" s="3">
        <v>1301.51412</v>
      </c>
      <c r="H196">
        <v>0.15087</v>
      </c>
      <c r="I196">
        <v>1513464166.8995099</v>
      </c>
      <c r="J196">
        <f t="shared" si="18"/>
        <v>6.5139999999999998E-3</v>
      </c>
      <c r="K196" s="3">
        <f t="shared" si="19"/>
        <v>6.5423999999999994E-3</v>
      </c>
      <c r="L196">
        <f t="shared" si="20"/>
        <v>7.5199999999999996E-4</v>
      </c>
      <c r="M196">
        <f t="shared" si="21"/>
        <v>19.634953772149625</v>
      </c>
      <c r="N196">
        <f t="shared" si="22"/>
        <v>19.634954084936208</v>
      </c>
      <c r="O196">
        <f t="shared" si="23"/>
        <v>1298.0906687999998</v>
      </c>
      <c r="P196">
        <f t="shared" si="24"/>
        <v>8.5423999999999986E-3</v>
      </c>
      <c r="Q196">
        <f t="shared" si="25"/>
        <v>6.4928755886516937E-3</v>
      </c>
      <c r="R196">
        <f t="shared" si="26"/>
        <v>1310.0291459786881</v>
      </c>
    </row>
    <row r="197" spans="2:18">
      <c r="B197">
        <v>8.7457999999999991</v>
      </c>
      <c r="C197">
        <v>0.64517000000000002</v>
      </c>
      <c r="D197">
        <v>25698.220730000001</v>
      </c>
      <c r="E197">
        <v>0.16344</v>
      </c>
      <c r="F197">
        <v>0.16344</v>
      </c>
      <c r="G197" s="3">
        <v>1308.7996599999999</v>
      </c>
      <c r="H197">
        <v>0.15137999999999999</v>
      </c>
      <c r="I197">
        <v>1522706497.0348499</v>
      </c>
      <c r="J197">
        <f t="shared" si="18"/>
        <v>6.5376000000000002E-3</v>
      </c>
      <c r="K197" s="3">
        <f t="shared" si="19"/>
        <v>6.5659999999999998E-3</v>
      </c>
      <c r="L197">
        <f t="shared" si="20"/>
        <v>7.5076036497518815E-4</v>
      </c>
      <c r="M197">
        <f t="shared" si="21"/>
        <v>19.634953702539931</v>
      </c>
      <c r="N197">
        <f t="shared" si="22"/>
        <v>19.634954084936208</v>
      </c>
      <c r="O197">
        <f t="shared" si="23"/>
        <v>1302.7731919999999</v>
      </c>
      <c r="P197">
        <f t="shared" si="24"/>
        <v>8.5660000000000007E-3</v>
      </c>
      <c r="Q197">
        <f t="shared" si="25"/>
        <v>6.5163225782880405E-3</v>
      </c>
      <c r="R197">
        <f t="shared" si="26"/>
        <v>1317.39323856756</v>
      </c>
    </row>
    <row r="198" spans="2:18">
      <c r="B198">
        <v>8.8000000000000007</v>
      </c>
      <c r="C198">
        <v>0.6482</v>
      </c>
      <c r="D198">
        <v>25858.616829999999</v>
      </c>
      <c r="E198">
        <v>0.16478999999999999</v>
      </c>
      <c r="F198">
        <v>0.16478999999999999</v>
      </c>
      <c r="G198" s="3">
        <v>1316.96856</v>
      </c>
      <c r="H198">
        <v>0.15254999999999999</v>
      </c>
      <c r="I198">
        <v>1533998287.62677</v>
      </c>
      <c r="J198">
        <f t="shared" si="18"/>
        <v>6.5915999999999995E-3</v>
      </c>
      <c r="K198" s="3">
        <f t="shared" si="19"/>
        <v>6.6199999999999991E-3</v>
      </c>
      <c r="L198">
        <f t="shared" si="20"/>
        <v>7.5227272727272708E-4</v>
      </c>
      <c r="M198">
        <f t="shared" si="21"/>
        <v>19.634953798745201</v>
      </c>
      <c r="N198">
        <f t="shared" si="22"/>
        <v>19.634954084936208</v>
      </c>
      <c r="O198">
        <f t="shared" si="23"/>
        <v>1313.4874399999999</v>
      </c>
      <c r="P198">
        <f t="shared" si="24"/>
        <v>8.6199999999999992E-3</v>
      </c>
      <c r="Q198">
        <f t="shared" si="25"/>
        <v>6.5699704017985515E-3</v>
      </c>
      <c r="R198">
        <f t="shared" si="26"/>
        <v>1325.6868918672001</v>
      </c>
    </row>
    <row r="199" spans="2:18">
      <c r="B199">
        <v>8.8277999999999999</v>
      </c>
      <c r="C199">
        <v>0.65003</v>
      </c>
      <c r="D199">
        <v>25947.523120000002</v>
      </c>
      <c r="E199">
        <v>0.16503999999999999</v>
      </c>
      <c r="F199">
        <v>0.16503999999999999</v>
      </c>
      <c r="G199" s="3">
        <v>1321.4965199999999</v>
      </c>
      <c r="H199">
        <v>0.15275</v>
      </c>
      <c r="I199">
        <v>1539591440.27233</v>
      </c>
      <c r="J199">
        <f t="shared" si="18"/>
        <v>6.6016E-3</v>
      </c>
      <c r="K199" s="3">
        <f t="shared" si="19"/>
        <v>6.6299999999999996E-3</v>
      </c>
      <c r="L199">
        <f t="shared" si="20"/>
        <v>7.5103649833480589E-4</v>
      </c>
      <c r="M199">
        <f t="shared" si="21"/>
        <v>19.634953802224167</v>
      </c>
      <c r="N199">
        <f t="shared" si="22"/>
        <v>19.634954084936208</v>
      </c>
      <c r="O199">
        <f t="shared" si="23"/>
        <v>1315.47156</v>
      </c>
      <c r="P199">
        <f t="shared" si="24"/>
        <v>8.6299999999999988E-3</v>
      </c>
      <c r="Q199">
        <f t="shared" si="25"/>
        <v>6.579904868098306E-3</v>
      </c>
      <c r="R199">
        <f t="shared" si="26"/>
        <v>1330.2580419275998</v>
      </c>
    </row>
    <row r="200" spans="2:18">
      <c r="B200">
        <v>8.9</v>
      </c>
      <c r="C200">
        <v>0.65442</v>
      </c>
      <c r="D200">
        <v>26173.615460000001</v>
      </c>
      <c r="E200">
        <v>0.16697000000000001</v>
      </c>
      <c r="F200">
        <v>0.16697000000000001</v>
      </c>
      <c r="G200" s="3">
        <v>1333.0113100000001</v>
      </c>
      <c r="H200">
        <v>0.15440999999999999</v>
      </c>
      <c r="I200">
        <v>1555588831.02583</v>
      </c>
      <c r="J200">
        <f t="shared" ref="J200:J263" si="27">E200/25</f>
        <v>6.6788000000000004E-3</v>
      </c>
      <c r="K200" s="3">
        <f t="shared" ref="K200:K263" si="28">J200-$J$7</f>
        <v>6.7072E-3</v>
      </c>
      <c r="L200">
        <f t="shared" ref="L200:L263" si="29">K200/B200</f>
        <v>7.5361797752808988E-4</v>
      </c>
      <c r="M200">
        <f t="shared" ref="M200:M263" si="30">D200/G200</f>
        <v>19.634953779949548</v>
      </c>
      <c r="N200">
        <f t="shared" ref="N200:N263" si="31">PI()*(2.5^2)</f>
        <v>19.634954084936208</v>
      </c>
      <c r="O200">
        <f t="shared" ref="O200:O263" si="32">198412*K200</f>
        <v>1330.7889663999999</v>
      </c>
      <c r="P200">
        <f t="shared" ref="P200:P263" si="33">K200+0.002</f>
        <v>8.7072E-3</v>
      </c>
      <c r="Q200">
        <f t="shared" ref="Q200:Q263" si="34">LN((25+F200)/25)</f>
        <v>6.6565956261644323E-3</v>
      </c>
      <c r="R200">
        <f t="shared" ref="R200:R263" si="35">G200*(K200+1)</f>
        <v>1341.9520834584321</v>
      </c>
    </row>
    <row r="201" spans="2:18">
      <c r="B201">
        <v>8.9068000000000005</v>
      </c>
      <c r="C201">
        <v>0.65556999999999999</v>
      </c>
      <c r="D201">
        <v>26201.403139999999</v>
      </c>
      <c r="E201">
        <v>0.16725000000000001</v>
      </c>
      <c r="F201">
        <v>0.16725000000000001</v>
      </c>
      <c r="G201" s="3">
        <v>1334.42653</v>
      </c>
      <c r="H201">
        <v>0.15465000000000001</v>
      </c>
      <c r="I201">
        <v>1557608212.9631701</v>
      </c>
      <c r="J201">
        <f t="shared" si="27"/>
        <v>6.6900000000000006E-3</v>
      </c>
      <c r="K201" s="3">
        <f t="shared" si="28"/>
        <v>6.7184000000000002E-3</v>
      </c>
      <c r="L201">
        <f t="shared" si="29"/>
        <v>7.5430008532806391E-4</v>
      </c>
      <c r="M201">
        <f t="shared" si="30"/>
        <v>19.634953705544209</v>
      </c>
      <c r="N201">
        <f t="shared" si="31"/>
        <v>19.634954084936208</v>
      </c>
      <c r="O201">
        <f t="shared" si="32"/>
        <v>1333.0111808000001</v>
      </c>
      <c r="P201">
        <f t="shared" si="33"/>
        <v>8.7184000000000011E-3</v>
      </c>
      <c r="Q201">
        <f t="shared" si="34"/>
        <v>6.667721257991044E-3</v>
      </c>
      <c r="R201">
        <f t="shared" si="35"/>
        <v>1343.391741199152</v>
      </c>
    </row>
    <row r="202" spans="2:18">
      <c r="B202">
        <v>8.9847999999999999</v>
      </c>
      <c r="C202">
        <v>0.66149000000000002</v>
      </c>
      <c r="D202">
        <v>26445.353029999998</v>
      </c>
      <c r="E202">
        <v>0.16886999999999999</v>
      </c>
      <c r="F202">
        <v>0.16886999999999999</v>
      </c>
      <c r="G202" s="3">
        <v>1346.85079</v>
      </c>
      <c r="H202">
        <v>0.15604000000000001</v>
      </c>
      <c r="I202">
        <v>1574296010.6566801</v>
      </c>
      <c r="J202">
        <f t="shared" si="27"/>
        <v>6.7548E-3</v>
      </c>
      <c r="K202" s="3">
        <f t="shared" si="28"/>
        <v>6.7831999999999996E-3</v>
      </c>
      <c r="L202">
        <f t="shared" si="29"/>
        <v>7.5496393909714184E-4</v>
      </c>
      <c r="M202">
        <f t="shared" si="30"/>
        <v>19.634953794696145</v>
      </c>
      <c r="N202">
        <f t="shared" si="31"/>
        <v>19.634954084936208</v>
      </c>
      <c r="O202">
        <f t="shared" si="32"/>
        <v>1345.8682784</v>
      </c>
      <c r="P202">
        <f t="shared" si="33"/>
        <v>8.7831999999999997E-3</v>
      </c>
      <c r="Q202">
        <f t="shared" si="34"/>
        <v>6.7320885552941143E-3</v>
      </c>
      <c r="R202">
        <f t="shared" si="35"/>
        <v>1355.9867482787281</v>
      </c>
    </row>
    <row r="203" spans="2:18">
      <c r="B203">
        <v>9</v>
      </c>
      <c r="C203">
        <v>0.66322999999999999</v>
      </c>
      <c r="D203">
        <v>26488.006109999998</v>
      </c>
      <c r="E203">
        <v>0.16896</v>
      </c>
      <c r="F203">
        <v>0.16896</v>
      </c>
      <c r="G203" s="3">
        <v>1349.0231000000001</v>
      </c>
      <c r="H203">
        <v>0.15612000000000001</v>
      </c>
      <c r="I203">
        <v>1576955767.4800701</v>
      </c>
      <c r="J203">
        <f t="shared" si="27"/>
        <v>6.7584000000000003E-3</v>
      </c>
      <c r="K203" s="3">
        <f t="shared" si="28"/>
        <v>6.7868E-3</v>
      </c>
      <c r="L203">
        <f t="shared" si="29"/>
        <v>7.5408888888888891E-4</v>
      </c>
      <c r="M203">
        <f t="shared" si="30"/>
        <v>19.634953700941072</v>
      </c>
      <c r="N203">
        <f t="shared" si="31"/>
        <v>19.634954084936208</v>
      </c>
      <c r="O203">
        <f t="shared" si="32"/>
        <v>1346.5825616</v>
      </c>
      <c r="P203">
        <f t="shared" si="33"/>
        <v>8.7868000000000009E-3</v>
      </c>
      <c r="Q203">
        <f t="shared" si="34"/>
        <v>6.7356643947769496E-3</v>
      </c>
      <c r="R203">
        <f t="shared" si="35"/>
        <v>1358.1786499750801</v>
      </c>
    </row>
    <row r="204" spans="2:18">
      <c r="B204">
        <v>9.0648</v>
      </c>
      <c r="C204">
        <v>0.66876999999999998</v>
      </c>
      <c r="D204">
        <v>26687.252519999998</v>
      </c>
      <c r="E204">
        <v>0.1706</v>
      </c>
      <c r="F204">
        <v>0.1706</v>
      </c>
      <c r="G204" s="3">
        <v>1359.1706300000001</v>
      </c>
      <c r="H204">
        <v>0.15751999999999999</v>
      </c>
      <c r="I204">
        <v>1591049749.39798</v>
      </c>
      <c r="J204">
        <f t="shared" si="27"/>
        <v>6.8240000000000002E-3</v>
      </c>
      <c r="K204" s="3">
        <f t="shared" si="28"/>
        <v>6.8523999999999998E-3</v>
      </c>
      <c r="L204">
        <f t="shared" si="29"/>
        <v>7.5593504545053397E-4</v>
      </c>
      <c r="M204">
        <f t="shared" si="30"/>
        <v>19.634953795315599</v>
      </c>
      <c r="N204">
        <f t="shared" si="31"/>
        <v>19.634954084936208</v>
      </c>
      <c r="O204">
        <f t="shared" si="32"/>
        <v>1359.5983888000001</v>
      </c>
      <c r="P204">
        <f t="shared" si="33"/>
        <v>8.8523999999999999E-3</v>
      </c>
      <c r="Q204">
        <f t="shared" si="34"/>
        <v>6.8008218971700165E-3</v>
      </c>
      <c r="R204">
        <f t="shared" si="35"/>
        <v>1368.4842108250123</v>
      </c>
    </row>
    <row r="205" spans="2:18">
      <c r="B205">
        <v>9.1</v>
      </c>
      <c r="C205">
        <v>0.67078000000000004</v>
      </c>
      <c r="D205">
        <v>26805.448530000001</v>
      </c>
      <c r="E205">
        <v>0.17176</v>
      </c>
      <c r="F205">
        <v>0.17176</v>
      </c>
      <c r="G205" s="3">
        <v>1365.19031</v>
      </c>
      <c r="H205">
        <v>0.15851000000000001</v>
      </c>
      <c r="I205">
        <v>1599672975.8993199</v>
      </c>
      <c r="J205">
        <f t="shared" si="27"/>
        <v>6.8703999999999996E-3</v>
      </c>
      <c r="K205" s="3">
        <f t="shared" si="28"/>
        <v>6.8987999999999992E-3</v>
      </c>
      <c r="L205">
        <f t="shared" si="29"/>
        <v>7.5810989010989007E-4</v>
      </c>
      <c r="M205">
        <f t="shared" si="30"/>
        <v>19.63495370107044</v>
      </c>
      <c r="N205">
        <f t="shared" si="31"/>
        <v>19.634954084936208</v>
      </c>
      <c r="O205">
        <f t="shared" si="32"/>
        <v>1368.8047055999998</v>
      </c>
      <c r="P205">
        <f t="shared" si="33"/>
        <v>8.8987999999999984E-3</v>
      </c>
      <c r="Q205">
        <f t="shared" si="34"/>
        <v>6.8469063477283676E-3</v>
      </c>
      <c r="R205">
        <f t="shared" si="35"/>
        <v>1374.608484910628</v>
      </c>
    </row>
    <row r="206" spans="2:18">
      <c r="B206">
        <v>9.1468000000000007</v>
      </c>
      <c r="C206">
        <v>0.67484999999999995</v>
      </c>
      <c r="D206">
        <v>26946.902279999998</v>
      </c>
      <c r="E206">
        <v>0.17219000000000001</v>
      </c>
      <c r="F206">
        <v>0.17219000000000001</v>
      </c>
      <c r="G206" s="3">
        <v>1372.3944899999999</v>
      </c>
      <c r="H206">
        <v>0.15887000000000001</v>
      </c>
      <c r="I206">
        <v>1608703501.0077801</v>
      </c>
      <c r="J206">
        <f t="shared" si="27"/>
        <v>6.8876000000000007E-3</v>
      </c>
      <c r="K206" s="3">
        <f t="shared" si="28"/>
        <v>6.9160000000000003E-3</v>
      </c>
      <c r="L206">
        <f t="shared" si="29"/>
        <v>7.5611142694712898E-4</v>
      </c>
      <c r="M206">
        <f t="shared" si="30"/>
        <v>19.634953707807441</v>
      </c>
      <c r="N206">
        <f t="shared" si="31"/>
        <v>19.634954084936208</v>
      </c>
      <c r="O206">
        <f t="shared" si="32"/>
        <v>1372.217392</v>
      </c>
      <c r="P206">
        <f t="shared" si="33"/>
        <v>8.9160000000000003E-3</v>
      </c>
      <c r="Q206">
        <f t="shared" si="34"/>
        <v>6.8639888372831886E-3</v>
      </c>
      <c r="R206">
        <f t="shared" si="35"/>
        <v>1381.8859702928398</v>
      </c>
    </row>
    <row r="207" spans="2:18">
      <c r="B207">
        <v>9.1999999999999993</v>
      </c>
      <c r="C207">
        <v>0.67917000000000005</v>
      </c>
      <c r="D207">
        <v>27100.384239999999</v>
      </c>
      <c r="E207">
        <v>0.17357</v>
      </c>
      <c r="F207">
        <v>0.17357</v>
      </c>
      <c r="G207" s="3">
        <v>1380.21126</v>
      </c>
      <c r="H207">
        <v>0.16005</v>
      </c>
      <c r="I207">
        <v>1619776873.7864699</v>
      </c>
      <c r="J207">
        <f t="shared" si="27"/>
        <v>6.9427999999999998E-3</v>
      </c>
      <c r="K207" s="3">
        <f t="shared" si="28"/>
        <v>6.9711999999999994E-3</v>
      </c>
      <c r="L207">
        <f t="shared" si="29"/>
        <v>7.5773913043478255E-4</v>
      </c>
      <c r="M207">
        <f t="shared" si="30"/>
        <v>19.634953738893564</v>
      </c>
      <c r="N207">
        <f t="shared" si="31"/>
        <v>19.634954084936208</v>
      </c>
      <c r="O207">
        <f t="shared" si="32"/>
        <v>1383.1697343999999</v>
      </c>
      <c r="P207">
        <f t="shared" si="33"/>
        <v>8.9711999999999986E-3</v>
      </c>
      <c r="Q207">
        <f t="shared" si="34"/>
        <v>6.9188097397920173E-3</v>
      </c>
      <c r="R207">
        <f t="shared" si="35"/>
        <v>1389.832988735712</v>
      </c>
    </row>
    <row r="208" spans="2:18">
      <c r="B208">
        <v>9.2308000000000003</v>
      </c>
      <c r="C208">
        <v>0.68049999999999999</v>
      </c>
      <c r="D208">
        <v>27195.906640000001</v>
      </c>
      <c r="E208">
        <v>0.17415</v>
      </c>
      <c r="F208">
        <v>0.17415</v>
      </c>
      <c r="G208" s="3">
        <v>1385.07618</v>
      </c>
      <c r="H208">
        <v>0.16053999999999999</v>
      </c>
      <c r="I208">
        <v>1626284940.4022601</v>
      </c>
      <c r="J208">
        <f t="shared" si="27"/>
        <v>6.966E-3</v>
      </c>
      <c r="K208" s="3">
        <f t="shared" si="28"/>
        <v>6.9943999999999996E-3</v>
      </c>
      <c r="L208">
        <f t="shared" si="29"/>
        <v>7.5772414091953015E-4</v>
      </c>
      <c r="M208">
        <f t="shared" si="30"/>
        <v>19.634953681753448</v>
      </c>
      <c r="N208">
        <f t="shared" si="31"/>
        <v>19.634954084936208</v>
      </c>
      <c r="O208">
        <f t="shared" si="32"/>
        <v>1387.7728927999999</v>
      </c>
      <c r="P208">
        <f t="shared" si="33"/>
        <v>8.9943999999999996E-3</v>
      </c>
      <c r="Q208">
        <f t="shared" si="34"/>
        <v>6.9418495120011931E-3</v>
      </c>
      <c r="R208">
        <f t="shared" si="35"/>
        <v>1394.7639568333921</v>
      </c>
    </row>
    <row r="209" spans="2:18">
      <c r="B209">
        <v>9.3000000000000007</v>
      </c>
      <c r="C209">
        <v>0.68408000000000002</v>
      </c>
      <c r="D209">
        <v>27408.40912</v>
      </c>
      <c r="E209">
        <v>0.17571000000000001</v>
      </c>
      <c r="F209">
        <v>0.17571000000000001</v>
      </c>
      <c r="G209" s="3">
        <v>1395.8988400000001</v>
      </c>
      <c r="H209">
        <v>0.16187000000000001</v>
      </c>
      <c r="I209">
        <v>1641168085.7558601</v>
      </c>
      <c r="J209">
        <f t="shared" si="27"/>
        <v>7.0284000000000006E-3</v>
      </c>
      <c r="K209" s="3">
        <f t="shared" si="28"/>
        <v>7.0568000000000002E-3</v>
      </c>
      <c r="L209">
        <f t="shared" si="29"/>
        <v>7.5879569892473118E-4</v>
      </c>
      <c r="M209">
        <f t="shared" si="30"/>
        <v>19.63495371913913</v>
      </c>
      <c r="N209">
        <f t="shared" si="31"/>
        <v>19.634954084936208</v>
      </c>
      <c r="O209">
        <f t="shared" si="32"/>
        <v>1400.1538016</v>
      </c>
      <c r="P209">
        <f t="shared" si="33"/>
        <v>9.0568000000000003E-3</v>
      </c>
      <c r="Q209">
        <f t="shared" si="34"/>
        <v>7.003815920666465E-3</v>
      </c>
      <c r="R209">
        <f t="shared" si="35"/>
        <v>1405.7494189341121</v>
      </c>
    </row>
    <row r="210" spans="2:18">
      <c r="B210">
        <v>9.3087999999999997</v>
      </c>
      <c r="C210">
        <v>0.68779000000000001</v>
      </c>
      <c r="D210">
        <v>27437.818050000002</v>
      </c>
      <c r="E210">
        <v>0.17604</v>
      </c>
      <c r="F210">
        <v>0.17604</v>
      </c>
      <c r="G210" s="3">
        <v>1397.39662</v>
      </c>
      <c r="H210">
        <v>0.16214999999999999</v>
      </c>
      <c r="I210">
        <v>1643397555.38416</v>
      </c>
      <c r="J210">
        <f t="shared" si="27"/>
        <v>7.0416000000000003E-3</v>
      </c>
      <c r="K210" s="3">
        <f t="shared" si="28"/>
        <v>7.0699999999999999E-3</v>
      </c>
      <c r="L210">
        <f t="shared" si="29"/>
        <v>7.5949639051220354E-4</v>
      </c>
      <c r="M210">
        <f t="shared" si="30"/>
        <v>19.63495378284227</v>
      </c>
      <c r="N210">
        <f t="shared" si="31"/>
        <v>19.634954084936208</v>
      </c>
      <c r="O210">
        <f t="shared" si="32"/>
        <v>1402.7728400000001</v>
      </c>
      <c r="P210">
        <f t="shared" si="33"/>
        <v>9.0699999999999999E-3</v>
      </c>
      <c r="Q210">
        <f t="shared" si="34"/>
        <v>7.0169237073870105E-3</v>
      </c>
      <c r="R210">
        <f t="shared" si="35"/>
        <v>1407.2762141033998</v>
      </c>
    </row>
    <row r="211" spans="2:18">
      <c r="B211">
        <v>9.3927999999999994</v>
      </c>
      <c r="C211">
        <v>0.69362999999999997</v>
      </c>
      <c r="D211">
        <v>27688.21716</v>
      </c>
      <c r="E211">
        <v>0.17752999999999999</v>
      </c>
      <c r="F211">
        <v>0.17752999999999999</v>
      </c>
      <c r="G211" s="3">
        <v>1410.1493399999999</v>
      </c>
      <c r="H211">
        <v>0.16342000000000001</v>
      </c>
      <c r="I211">
        <v>1660490278.76125</v>
      </c>
      <c r="J211">
        <f t="shared" si="27"/>
        <v>7.1011999999999994E-3</v>
      </c>
      <c r="K211" s="3">
        <f t="shared" si="28"/>
        <v>7.129599999999999E-3</v>
      </c>
      <c r="L211">
        <f t="shared" si="29"/>
        <v>7.5904948471169399E-4</v>
      </c>
      <c r="M211">
        <f t="shared" si="30"/>
        <v>19.634953812764259</v>
      </c>
      <c r="N211">
        <f t="shared" si="31"/>
        <v>19.634954084936208</v>
      </c>
      <c r="O211">
        <f t="shared" si="32"/>
        <v>1414.5981951999997</v>
      </c>
      <c r="P211">
        <f t="shared" si="33"/>
        <v>9.1295999999999981E-3</v>
      </c>
      <c r="Q211">
        <f t="shared" si="34"/>
        <v>7.0761052113176709E-3</v>
      </c>
      <c r="R211">
        <f t="shared" si="35"/>
        <v>1420.2031407344641</v>
      </c>
    </row>
    <row r="212" spans="2:18">
      <c r="B212">
        <v>9.4</v>
      </c>
      <c r="C212">
        <v>0.69338</v>
      </c>
      <c r="D212">
        <v>27717.936040000001</v>
      </c>
      <c r="E212">
        <v>0.17712</v>
      </c>
      <c r="F212">
        <v>0.17712</v>
      </c>
      <c r="G212" s="3">
        <v>1411.66291</v>
      </c>
      <c r="H212">
        <v>0.16306999999999999</v>
      </c>
      <c r="I212">
        <v>1661698282.8338101</v>
      </c>
      <c r="J212">
        <f t="shared" si="27"/>
        <v>7.0847999999999996E-3</v>
      </c>
      <c r="K212" s="3">
        <f t="shared" si="28"/>
        <v>7.1131999999999992E-3</v>
      </c>
      <c r="L212">
        <f t="shared" si="29"/>
        <v>7.5672340425531905E-4</v>
      </c>
      <c r="M212">
        <f t="shared" si="30"/>
        <v>19.634953814859383</v>
      </c>
      <c r="N212">
        <f t="shared" si="31"/>
        <v>19.634954084936208</v>
      </c>
      <c r="O212">
        <f t="shared" si="32"/>
        <v>1411.3442383999998</v>
      </c>
      <c r="P212">
        <f t="shared" si="33"/>
        <v>9.1131999999999984E-3</v>
      </c>
      <c r="Q212">
        <f t="shared" si="34"/>
        <v>7.0598207172335968E-3</v>
      </c>
      <c r="R212">
        <f t="shared" si="35"/>
        <v>1421.7043506114121</v>
      </c>
    </row>
    <row r="213" spans="2:18">
      <c r="B213">
        <v>9.4768000000000008</v>
      </c>
      <c r="C213">
        <v>0.69835999999999998</v>
      </c>
      <c r="D213">
        <v>27947.902679999999</v>
      </c>
      <c r="E213">
        <v>0.17909</v>
      </c>
      <c r="F213">
        <v>0.17909</v>
      </c>
      <c r="G213" s="3">
        <v>1423.3750199999999</v>
      </c>
      <c r="H213">
        <v>0.16474</v>
      </c>
      <c r="I213">
        <v>1678286682.5098701</v>
      </c>
      <c r="J213">
        <f t="shared" si="27"/>
        <v>7.1636E-3</v>
      </c>
      <c r="K213" s="3">
        <f t="shared" si="28"/>
        <v>7.1919999999999996E-3</v>
      </c>
      <c r="L213">
        <f t="shared" si="29"/>
        <v>7.5890595981765985E-4</v>
      </c>
      <c r="M213">
        <f t="shared" si="30"/>
        <v>19.634953745359393</v>
      </c>
      <c r="N213">
        <f t="shared" si="31"/>
        <v>19.634954084936208</v>
      </c>
      <c r="O213">
        <f t="shared" si="32"/>
        <v>1426.979104</v>
      </c>
      <c r="P213">
        <f t="shared" si="33"/>
        <v>9.1919999999999988E-3</v>
      </c>
      <c r="Q213">
        <f t="shared" si="34"/>
        <v>7.1380633014553304E-3</v>
      </c>
      <c r="R213">
        <f t="shared" si="35"/>
        <v>1433.6119331438401</v>
      </c>
    </row>
    <row r="214" spans="2:18">
      <c r="B214">
        <v>9.5</v>
      </c>
      <c r="C214">
        <v>0.70165</v>
      </c>
      <c r="D214">
        <v>28020.846839999998</v>
      </c>
      <c r="E214">
        <v>0.18012</v>
      </c>
      <c r="F214">
        <v>0.18012</v>
      </c>
      <c r="G214" s="3">
        <v>1427.09004</v>
      </c>
      <c r="H214">
        <v>0.16561999999999999</v>
      </c>
      <c r="I214">
        <v>1684140704.2040501</v>
      </c>
      <c r="J214">
        <f t="shared" si="27"/>
        <v>7.2047999999999999E-3</v>
      </c>
      <c r="K214" s="3">
        <f t="shared" si="28"/>
        <v>7.2331999999999995E-3</v>
      </c>
      <c r="L214">
        <f t="shared" si="29"/>
        <v>7.6138947368421046E-4</v>
      </c>
      <c r="M214">
        <f t="shared" si="30"/>
        <v>19.634953685192841</v>
      </c>
      <c r="N214">
        <f t="shared" si="31"/>
        <v>19.634954084936208</v>
      </c>
      <c r="O214">
        <f t="shared" si="32"/>
        <v>1435.1536784</v>
      </c>
      <c r="P214">
        <f t="shared" si="33"/>
        <v>9.2332000000000004E-3</v>
      </c>
      <c r="Q214">
        <f t="shared" si="34"/>
        <v>7.1789694236977361E-3</v>
      </c>
      <c r="R214">
        <f t="shared" si="35"/>
        <v>1437.4124676773279</v>
      </c>
    </row>
    <row r="215" spans="2:18">
      <c r="B215">
        <v>9.5597999999999992</v>
      </c>
      <c r="C215">
        <v>0.70608000000000004</v>
      </c>
      <c r="D215">
        <v>28194.391729999999</v>
      </c>
      <c r="E215">
        <v>0.18132999999999999</v>
      </c>
      <c r="F215">
        <v>0.18132999999999999</v>
      </c>
      <c r="G215" s="3">
        <v>1435.9286</v>
      </c>
      <c r="H215">
        <v>0.16664000000000001</v>
      </c>
      <c r="I215">
        <v>1696304452.7878699</v>
      </c>
      <c r="J215">
        <f t="shared" si="27"/>
        <v>7.2531999999999996E-3</v>
      </c>
      <c r="K215" s="3">
        <f t="shared" si="28"/>
        <v>7.2815999999999992E-3</v>
      </c>
      <c r="L215">
        <f t="shared" si="29"/>
        <v>7.6168957509571331E-4</v>
      </c>
      <c r="M215">
        <f t="shared" si="30"/>
        <v>19.634953806199</v>
      </c>
      <c r="N215">
        <f t="shared" si="31"/>
        <v>19.634954084936208</v>
      </c>
      <c r="O215">
        <f t="shared" si="32"/>
        <v>1444.7568191999999</v>
      </c>
      <c r="P215">
        <f t="shared" si="33"/>
        <v>9.2815999999999992E-3</v>
      </c>
      <c r="Q215">
        <f t="shared" si="34"/>
        <v>7.2270220512624436E-3</v>
      </c>
      <c r="R215">
        <f t="shared" si="35"/>
        <v>1446.3844576937599</v>
      </c>
    </row>
    <row r="216" spans="2:18">
      <c r="B216">
        <v>9.6</v>
      </c>
      <c r="C216">
        <v>0.70850000000000002</v>
      </c>
      <c r="D216">
        <v>28312.122820000001</v>
      </c>
      <c r="E216">
        <v>0.18201000000000001</v>
      </c>
      <c r="F216">
        <v>0.18201000000000001</v>
      </c>
      <c r="G216" s="3">
        <v>1441.9246000000001</v>
      </c>
      <c r="H216">
        <v>0.16721</v>
      </c>
      <c r="I216">
        <v>1704365326.55689</v>
      </c>
      <c r="J216">
        <f t="shared" si="27"/>
        <v>7.2804000000000002E-3</v>
      </c>
      <c r="K216" s="3">
        <f t="shared" si="28"/>
        <v>7.3087999999999998E-3</v>
      </c>
      <c r="L216">
        <f t="shared" si="29"/>
        <v>7.6133333333333337E-4</v>
      </c>
      <c r="M216">
        <f t="shared" si="30"/>
        <v>19.63495374168663</v>
      </c>
      <c r="N216">
        <f t="shared" si="31"/>
        <v>19.634954084936208</v>
      </c>
      <c r="O216">
        <f t="shared" si="32"/>
        <v>1450.1536255999999</v>
      </c>
      <c r="P216">
        <f t="shared" si="33"/>
        <v>9.308799999999999E-3</v>
      </c>
      <c r="Q216">
        <f t="shared" si="34"/>
        <v>7.2540258202753276E-3</v>
      </c>
      <c r="R216">
        <f t="shared" si="35"/>
        <v>1452.46333851648</v>
      </c>
    </row>
    <row r="217" spans="2:18">
      <c r="B217">
        <v>9.6408000000000005</v>
      </c>
      <c r="C217">
        <v>0.71192999999999995</v>
      </c>
      <c r="D217">
        <v>28442.490099999999</v>
      </c>
      <c r="E217">
        <v>0.18249000000000001</v>
      </c>
      <c r="F217">
        <v>0.18249000000000001</v>
      </c>
      <c r="G217" s="3">
        <v>1448.5641499999999</v>
      </c>
      <c r="H217">
        <v>0.16763</v>
      </c>
      <c r="I217">
        <v>1712919162.9841299</v>
      </c>
      <c r="J217">
        <f t="shared" si="27"/>
        <v>7.2996000000000007E-3</v>
      </c>
      <c r="K217" s="3">
        <f t="shared" si="28"/>
        <v>7.3280000000000003E-3</v>
      </c>
      <c r="L217">
        <f t="shared" si="29"/>
        <v>7.6010289602522615E-4</v>
      </c>
      <c r="M217">
        <f t="shared" si="30"/>
        <v>19.63495375748461</v>
      </c>
      <c r="N217">
        <f t="shared" si="31"/>
        <v>19.634954084936208</v>
      </c>
      <c r="O217">
        <f t="shared" si="32"/>
        <v>1453.9631360000001</v>
      </c>
      <c r="P217">
        <f t="shared" si="33"/>
        <v>9.3279999999999995E-3</v>
      </c>
      <c r="Q217">
        <f t="shared" si="34"/>
        <v>7.2730868652580924E-3</v>
      </c>
      <c r="R217">
        <f t="shared" si="35"/>
        <v>1459.1792280912</v>
      </c>
    </row>
    <row r="218" spans="2:18">
      <c r="B218">
        <v>9.6999999999999993</v>
      </c>
      <c r="C218">
        <v>0.71496999999999999</v>
      </c>
      <c r="D218">
        <v>28638.553619999999</v>
      </c>
      <c r="E218">
        <v>0.18446000000000001</v>
      </c>
      <c r="F218">
        <v>0.18446000000000001</v>
      </c>
      <c r="G218" s="3">
        <v>1458.5495800000001</v>
      </c>
      <c r="H218">
        <v>0.16928000000000001</v>
      </c>
      <c r="I218">
        <v>1727587088.1010399</v>
      </c>
      <c r="J218">
        <f t="shared" si="27"/>
        <v>7.3784000000000002E-3</v>
      </c>
      <c r="K218" s="3">
        <f t="shared" si="28"/>
        <v>7.4067999999999998E-3</v>
      </c>
      <c r="L218">
        <f t="shared" si="29"/>
        <v>7.635876288659794E-4</v>
      </c>
      <c r="M218">
        <f t="shared" si="30"/>
        <v>19.634953801159092</v>
      </c>
      <c r="N218">
        <f t="shared" si="31"/>
        <v>19.634954084936208</v>
      </c>
      <c r="O218">
        <f t="shared" si="32"/>
        <v>1469.5980015999999</v>
      </c>
      <c r="P218">
        <f t="shared" si="33"/>
        <v>9.4067999999999999E-3</v>
      </c>
      <c r="Q218">
        <f t="shared" si="34"/>
        <v>7.3513127654170549E-3</v>
      </c>
      <c r="R218">
        <f t="shared" si="35"/>
        <v>1469.3527650291442</v>
      </c>
    </row>
    <row r="219" spans="2:18">
      <c r="B219">
        <v>9.7187999999999999</v>
      </c>
      <c r="C219">
        <v>0.71809000000000001</v>
      </c>
      <c r="D219">
        <v>28687.42943</v>
      </c>
      <c r="E219">
        <v>0.18521000000000001</v>
      </c>
      <c r="F219">
        <v>0.18521000000000001</v>
      </c>
      <c r="G219" s="3">
        <v>1461.03881</v>
      </c>
      <c r="H219">
        <v>0.16991999999999999</v>
      </c>
      <c r="I219">
        <v>1731634908.1091299</v>
      </c>
      <c r="J219">
        <f t="shared" si="27"/>
        <v>7.4084000000000007E-3</v>
      </c>
      <c r="K219" s="3">
        <f t="shared" si="28"/>
        <v>7.4368000000000004E-3</v>
      </c>
      <c r="L219">
        <f t="shared" si="29"/>
        <v>7.6519734946701242E-4</v>
      </c>
      <c r="M219">
        <f t="shared" si="30"/>
        <v>19.634953728573439</v>
      </c>
      <c r="N219">
        <f t="shared" si="31"/>
        <v>19.634954084936208</v>
      </c>
      <c r="O219">
        <f t="shared" si="32"/>
        <v>1475.5503616000001</v>
      </c>
      <c r="P219">
        <f t="shared" si="33"/>
        <v>9.4368000000000004E-3</v>
      </c>
      <c r="Q219">
        <f t="shared" si="34"/>
        <v>7.3810925912548972E-3</v>
      </c>
      <c r="R219">
        <f t="shared" si="35"/>
        <v>1471.904263422208</v>
      </c>
    </row>
    <row r="220" spans="2:18">
      <c r="B220">
        <v>9.8000000000000007</v>
      </c>
      <c r="C220">
        <v>0.72241</v>
      </c>
      <c r="D220">
        <v>28940.784930000002</v>
      </c>
      <c r="E220">
        <v>0.18643000000000001</v>
      </c>
      <c r="F220">
        <v>0.18643000000000001</v>
      </c>
      <c r="G220" s="3">
        <v>1473.9421</v>
      </c>
      <c r="H220">
        <v>0.17094999999999999</v>
      </c>
      <c r="I220">
        <v>1748733386.3322501</v>
      </c>
      <c r="J220">
        <f t="shared" si="27"/>
        <v>7.4572000000000006E-3</v>
      </c>
      <c r="K220" s="3">
        <f t="shared" si="28"/>
        <v>7.4856000000000002E-3</v>
      </c>
      <c r="L220">
        <f t="shared" si="29"/>
        <v>7.6383673469387751E-4</v>
      </c>
      <c r="M220">
        <f t="shared" si="30"/>
        <v>19.634953727151156</v>
      </c>
      <c r="N220">
        <f t="shared" si="31"/>
        <v>19.634954084936208</v>
      </c>
      <c r="O220">
        <f t="shared" si="32"/>
        <v>1485.2328672000001</v>
      </c>
      <c r="P220">
        <f t="shared" si="33"/>
        <v>9.4856000000000003E-3</v>
      </c>
      <c r="Q220">
        <f t="shared" si="34"/>
        <v>7.4295325467632076E-3</v>
      </c>
      <c r="R220">
        <f t="shared" si="35"/>
        <v>1484.9754409837601</v>
      </c>
    </row>
    <row r="221" spans="2:18">
      <c r="B221">
        <v>9.8027999999999995</v>
      </c>
      <c r="C221">
        <v>0.72250000000000003</v>
      </c>
      <c r="D221">
        <v>28946.68579</v>
      </c>
      <c r="E221">
        <v>0.18683</v>
      </c>
      <c r="F221">
        <v>0.18683</v>
      </c>
      <c r="G221" s="3">
        <v>1474.24263</v>
      </c>
      <c r="H221">
        <v>0.17129</v>
      </c>
      <c r="I221">
        <v>1749680880.24382</v>
      </c>
      <c r="J221">
        <f t="shared" si="27"/>
        <v>7.4732000000000002E-3</v>
      </c>
      <c r="K221" s="3">
        <f t="shared" si="28"/>
        <v>7.5015999999999998E-3</v>
      </c>
      <c r="L221">
        <f t="shared" si="29"/>
        <v>7.6525074468519196E-4</v>
      </c>
      <c r="M221">
        <f t="shared" si="30"/>
        <v>19.634953705008517</v>
      </c>
      <c r="N221">
        <f t="shared" si="31"/>
        <v>19.634954084936208</v>
      </c>
      <c r="O221">
        <f t="shared" si="32"/>
        <v>1488.4074591999999</v>
      </c>
      <c r="P221">
        <f t="shared" si="33"/>
        <v>9.5015999999999989E-3</v>
      </c>
      <c r="Q221">
        <f t="shared" si="34"/>
        <v>7.445413988623562E-3</v>
      </c>
      <c r="R221">
        <f t="shared" si="35"/>
        <v>1485.301808513208</v>
      </c>
    </row>
    <row r="222" spans="2:18">
      <c r="B222">
        <v>9.8838000000000008</v>
      </c>
      <c r="C222">
        <v>0.72941999999999996</v>
      </c>
      <c r="D222">
        <v>29194.760320000001</v>
      </c>
      <c r="E222">
        <v>0.18883</v>
      </c>
      <c r="F222">
        <v>0.18883</v>
      </c>
      <c r="G222" s="3">
        <v>1486.8769600000001</v>
      </c>
      <c r="H222">
        <v>0.17297000000000001</v>
      </c>
      <c r="I222">
        <v>1767640230.6444299</v>
      </c>
      <c r="J222">
        <f t="shared" si="27"/>
        <v>7.5531999999999995E-3</v>
      </c>
      <c r="K222" s="3">
        <f t="shared" si="28"/>
        <v>7.5815999999999991E-3</v>
      </c>
      <c r="L222">
        <f t="shared" si="29"/>
        <v>7.6707339282462196E-4</v>
      </c>
      <c r="M222">
        <f t="shared" si="30"/>
        <v>19.634953735512855</v>
      </c>
      <c r="N222">
        <f t="shared" si="31"/>
        <v>19.634954084936208</v>
      </c>
      <c r="O222">
        <f t="shared" si="32"/>
        <v>1504.2804191999999</v>
      </c>
      <c r="P222">
        <f t="shared" si="33"/>
        <v>9.5815999999999991E-3</v>
      </c>
      <c r="Q222">
        <f t="shared" si="34"/>
        <v>7.524817414843797E-3</v>
      </c>
      <c r="R222">
        <f t="shared" si="35"/>
        <v>1498.1498663599359</v>
      </c>
    </row>
    <row r="223" spans="2:18">
      <c r="B223">
        <v>9.9</v>
      </c>
      <c r="C223">
        <v>0.73018000000000005</v>
      </c>
      <c r="D223">
        <v>29243.588449999999</v>
      </c>
      <c r="E223">
        <v>0.18947</v>
      </c>
      <c r="F223">
        <v>0.18947</v>
      </c>
      <c r="G223" s="3">
        <v>1489.36376</v>
      </c>
      <c r="H223">
        <v>0.17351</v>
      </c>
      <c r="I223">
        <v>1771557569.8380799</v>
      </c>
      <c r="J223">
        <f t="shared" si="27"/>
        <v>7.5788000000000001E-3</v>
      </c>
      <c r="K223" s="3">
        <f t="shared" si="28"/>
        <v>7.6071999999999997E-3</v>
      </c>
      <c r="L223">
        <f t="shared" si="29"/>
        <v>7.6840404040404034E-4</v>
      </c>
      <c r="M223">
        <f t="shared" si="30"/>
        <v>19.634953686532562</v>
      </c>
      <c r="N223">
        <f t="shared" si="31"/>
        <v>19.634954084936208</v>
      </c>
      <c r="O223">
        <f t="shared" si="32"/>
        <v>1509.3597663999999</v>
      </c>
      <c r="P223">
        <f t="shared" si="33"/>
        <v>9.6071999999999998E-3</v>
      </c>
      <c r="Q223">
        <f t="shared" si="34"/>
        <v>7.5502251796963696E-3</v>
      </c>
      <c r="R223">
        <f t="shared" si="35"/>
        <v>1500.6936479950721</v>
      </c>
    </row>
    <row r="224" spans="2:18">
      <c r="B224">
        <v>9.9678000000000004</v>
      </c>
      <c r="C224">
        <v>0.73658000000000001</v>
      </c>
      <c r="D224">
        <v>29454.088210000002</v>
      </c>
      <c r="E224">
        <v>0.19056999999999999</v>
      </c>
      <c r="F224">
        <v>0.19056999999999999</v>
      </c>
      <c r="G224" s="3">
        <v>1500.0844199999999</v>
      </c>
      <c r="H224">
        <v>0.17443</v>
      </c>
      <c r="I224">
        <v>1785952454.0415399</v>
      </c>
      <c r="J224">
        <f t="shared" si="27"/>
        <v>7.6227999999999999E-3</v>
      </c>
      <c r="K224" s="3">
        <f t="shared" si="28"/>
        <v>7.6511999999999995E-3</v>
      </c>
      <c r="L224">
        <f t="shared" si="29"/>
        <v>7.6759164509721293E-4</v>
      </c>
      <c r="M224">
        <f t="shared" si="30"/>
        <v>19.634953751469535</v>
      </c>
      <c r="N224">
        <f t="shared" si="31"/>
        <v>19.634954084936208</v>
      </c>
      <c r="O224">
        <f t="shared" si="32"/>
        <v>1518.0898943999998</v>
      </c>
      <c r="P224">
        <f t="shared" si="33"/>
        <v>9.6511999999999987E-3</v>
      </c>
      <c r="Q224">
        <f t="shared" si="34"/>
        <v>7.5938932673030139E-3</v>
      </c>
      <c r="R224">
        <f t="shared" si="35"/>
        <v>1511.5618659143038</v>
      </c>
    </row>
    <row r="225" spans="2:18">
      <c r="B225">
        <v>10</v>
      </c>
      <c r="C225">
        <v>0.73853000000000002</v>
      </c>
      <c r="D225">
        <v>29551.386829999999</v>
      </c>
      <c r="E225">
        <v>0.19131999999999999</v>
      </c>
      <c r="F225">
        <v>0.19131999999999999</v>
      </c>
      <c r="G225" s="3">
        <v>1505.0398</v>
      </c>
      <c r="H225">
        <v>0.17507</v>
      </c>
      <c r="I225">
        <v>1792991452.06547</v>
      </c>
      <c r="J225">
        <f t="shared" si="27"/>
        <v>7.6527999999999995E-3</v>
      </c>
      <c r="K225" s="3">
        <f t="shared" si="28"/>
        <v>7.6811999999999991E-3</v>
      </c>
      <c r="L225">
        <f t="shared" si="29"/>
        <v>7.6811999999999996E-4</v>
      </c>
      <c r="M225">
        <f t="shared" si="30"/>
        <v>19.634953726805097</v>
      </c>
      <c r="N225">
        <f t="shared" si="31"/>
        <v>19.634954084936208</v>
      </c>
      <c r="O225">
        <f t="shared" si="32"/>
        <v>1524.0422543999998</v>
      </c>
      <c r="P225">
        <f t="shared" si="33"/>
        <v>9.6811999999999992E-3</v>
      </c>
      <c r="Q225">
        <f t="shared" si="34"/>
        <v>7.6236658701194131E-3</v>
      </c>
      <c r="R225">
        <f t="shared" si="35"/>
        <v>1516.60031171176</v>
      </c>
    </row>
    <row r="226" spans="2:18">
      <c r="B226">
        <v>10.0518</v>
      </c>
      <c r="C226">
        <v>0.74236000000000002</v>
      </c>
      <c r="D226">
        <v>29700.81568</v>
      </c>
      <c r="E226">
        <v>0.19184000000000001</v>
      </c>
      <c r="F226">
        <v>0.19184000000000001</v>
      </c>
      <c r="G226" s="3">
        <v>1512.6501499999999</v>
      </c>
      <c r="H226">
        <v>0.17549999999999999</v>
      </c>
      <c r="I226">
        <v>1802839996.7089901</v>
      </c>
      <c r="J226">
        <f t="shared" si="27"/>
        <v>7.6736E-3</v>
      </c>
      <c r="K226" s="3">
        <f t="shared" si="28"/>
        <v>7.7019999999999996E-3</v>
      </c>
      <c r="L226">
        <f t="shared" si="29"/>
        <v>7.6623092381464014E-4</v>
      </c>
      <c r="M226">
        <f t="shared" si="30"/>
        <v>19.634953713520606</v>
      </c>
      <c r="N226">
        <f t="shared" si="31"/>
        <v>19.634954084936208</v>
      </c>
      <c r="O226">
        <f t="shared" si="32"/>
        <v>1528.169224</v>
      </c>
      <c r="P226">
        <f t="shared" si="33"/>
        <v>9.7019999999999988E-3</v>
      </c>
      <c r="Q226">
        <f t="shared" si="34"/>
        <v>7.6443076877432689E-3</v>
      </c>
      <c r="R226">
        <f t="shared" si="35"/>
        <v>1524.3005814553001</v>
      </c>
    </row>
    <row r="227" spans="2:18">
      <c r="B227">
        <v>10.1</v>
      </c>
      <c r="C227">
        <v>0.74592999999999998</v>
      </c>
      <c r="D227">
        <v>29842.734339999999</v>
      </c>
      <c r="E227">
        <v>0.19378000000000001</v>
      </c>
      <c r="F227">
        <v>0.19378000000000001</v>
      </c>
      <c r="G227" s="3">
        <v>1519.8780099999999</v>
      </c>
      <c r="H227">
        <v>0.17712</v>
      </c>
      <c r="I227">
        <v>1814396429.87973</v>
      </c>
      <c r="J227">
        <f t="shared" si="27"/>
        <v>7.7512000000000006E-3</v>
      </c>
      <c r="K227" s="3">
        <f t="shared" si="28"/>
        <v>7.7796000000000002E-3</v>
      </c>
      <c r="L227">
        <f t="shared" si="29"/>
        <v>7.7025742574257433E-4</v>
      </c>
      <c r="M227">
        <f t="shared" si="30"/>
        <v>19.634953689474067</v>
      </c>
      <c r="N227">
        <f t="shared" si="31"/>
        <v>19.634954084936208</v>
      </c>
      <c r="O227">
        <f t="shared" si="32"/>
        <v>1543.5659952000001</v>
      </c>
      <c r="P227">
        <f t="shared" si="33"/>
        <v>9.7795999999999994E-3</v>
      </c>
      <c r="Q227">
        <f t="shared" si="34"/>
        <v>7.7213137859498187E-3</v>
      </c>
      <c r="R227">
        <f t="shared" si="35"/>
        <v>1531.7020529665961</v>
      </c>
    </row>
    <row r="228" spans="2:18">
      <c r="B228">
        <v>10.1348</v>
      </c>
      <c r="C228">
        <v>0.74821000000000004</v>
      </c>
      <c r="D228">
        <v>29947.36433</v>
      </c>
      <c r="E228">
        <v>0.19358</v>
      </c>
      <c r="F228">
        <v>0.19358</v>
      </c>
      <c r="G228" s="3">
        <v>1525.20677</v>
      </c>
      <c r="H228">
        <v>0.17696000000000001</v>
      </c>
      <c r="I228">
        <v>1820457785.8305199</v>
      </c>
      <c r="J228">
        <f t="shared" si="27"/>
        <v>7.7432000000000004E-3</v>
      </c>
      <c r="K228" s="3">
        <f t="shared" si="28"/>
        <v>7.7716E-3</v>
      </c>
      <c r="L228">
        <f t="shared" si="29"/>
        <v>7.6682322295457237E-4</v>
      </c>
      <c r="M228">
        <f t="shared" si="30"/>
        <v>19.63495371188262</v>
      </c>
      <c r="N228">
        <f t="shared" si="31"/>
        <v>19.634954084936208</v>
      </c>
      <c r="O228">
        <f t="shared" si="32"/>
        <v>1541.9786991999999</v>
      </c>
      <c r="P228">
        <f t="shared" si="33"/>
        <v>9.7716000000000001E-3</v>
      </c>
      <c r="Q228">
        <f t="shared" si="34"/>
        <v>7.7133752870881499E-3</v>
      </c>
      <c r="R228">
        <f t="shared" si="35"/>
        <v>1537.0600669337321</v>
      </c>
    </row>
    <row r="229" spans="2:18">
      <c r="B229">
        <v>10.199999999999999</v>
      </c>
      <c r="C229">
        <v>0.75365000000000004</v>
      </c>
      <c r="D229">
        <v>30138.731</v>
      </c>
      <c r="E229">
        <v>0.19575999999999999</v>
      </c>
      <c r="F229">
        <v>0.19575999999999999</v>
      </c>
      <c r="G229" s="3">
        <v>1534.95299</v>
      </c>
      <c r="H229">
        <v>0.17877999999999999</v>
      </c>
      <c r="I229">
        <v>1835436952.9569199</v>
      </c>
      <c r="J229">
        <f t="shared" si="27"/>
        <v>7.8303999999999995E-3</v>
      </c>
      <c r="K229" s="3">
        <f t="shared" si="28"/>
        <v>7.8587999999999991E-3</v>
      </c>
      <c r="L229">
        <f t="shared" si="29"/>
        <v>7.7047058823529412E-4</v>
      </c>
      <c r="M229">
        <f t="shared" si="30"/>
        <v>19.634953771450682</v>
      </c>
      <c r="N229">
        <f t="shared" si="31"/>
        <v>19.634954084936208</v>
      </c>
      <c r="O229">
        <f t="shared" si="32"/>
        <v>1559.2802255999998</v>
      </c>
      <c r="P229">
        <f t="shared" si="33"/>
        <v>9.8587999999999992E-3</v>
      </c>
      <c r="Q229">
        <f t="shared" si="34"/>
        <v>7.7999015246360808E-3</v>
      </c>
      <c r="R229">
        <f t="shared" si="35"/>
        <v>1547.0158785578119</v>
      </c>
    </row>
    <row r="230" spans="2:18">
      <c r="B230">
        <v>10.2188</v>
      </c>
      <c r="C230">
        <v>0.75497999999999998</v>
      </c>
      <c r="D230">
        <v>30200.028419999999</v>
      </c>
      <c r="E230">
        <v>0.19583999999999999</v>
      </c>
      <c r="F230">
        <v>0.19583999999999999</v>
      </c>
      <c r="G230" s="3">
        <v>1538.07484</v>
      </c>
      <c r="H230">
        <v>0.17885000000000001</v>
      </c>
      <c r="I230">
        <v>1839284537.2069099</v>
      </c>
      <c r="J230">
        <f t="shared" si="27"/>
        <v>7.8335999999999996E-3</v>
      </c>
      <c r="K230" s="3">
        <f t="shared" si="28"/>
        <v>7.8619999999999992E-3</v>
      </c>
      <c r="L230">
        <f t="shared" si="29"/>
        <v>7.6936626609778048E-4</v>
      </c>
      <c r="M230">
        <f t="shared" si="30"/>
        <v>19.634953797176735</v>
      </c>
      <c r="N230">
        <f t="shared" si="31"/>
        <v>19.634954084936208</v>
      </c>
      <c r="O230">
        <f t="shared" si="32"/>
        <v>1559.9151439999998</v>
      </c>
      <c r="P230">
        <f t="shared" si="33"/>
        <v>9.8619999999999992E-3</v>
      </c>
      <c r="Q230">
        <f t="shared" si="34"/>
        <v>7.8030766569995051E-3</v>
      </c>
      <c r="R230">
        <f t="shared" si="35"/>
        <v>1550.1671843920801</v>
      </c>
    </row>
    <row r="231" spans="2:18">
      <c r="B231">
        <v>10.3</v>
      </c>
      <c r="C231">
        <v>0.75970000000000004</v>
      </c>
      <c r="D231">
        <v>30447.87645</v>
      </c>
      <c r="E231">
        <v>0.19892000000000001</v>
      </c>
      <c r="F231">
        <v>0.19892000000000001</v>
      </c>
      <c r="G231" s="3">
        <v>1550.6976400000001</v>
      </c>
      <c r="H231">
        <v>0.18142</v>
      </c>
      <c r="I231">
        <v>1859167136.9447601</v>
      </c>
      <c r="J231">
        <f t="shared" si="27"/>
        <v>7.9568E-3</v>
      </c>
      <c r="K231" s="3">
        <f t="shared" si="28"/>
        <v>7.9851999999999996E-3</v>
      </c>
      <c r="L231">
        <f t="shared" si="29"/>
        <v>7.7526213592233001E-4</v>
      </c>
      <c r="M231">
        <f t="shared" si="30"/>
        <v>19.634953755394893</v>
      </c>
      <c r="N231">
        <f t="shared" si="31"/>
        <v>19.634954084936208</v>
      </c>
      <c r="O231">
        <f t="shared" si="32"/>
        <v>1584.3595023999999</v>
      </c>
      <c r="P231">
        <f t="shared" si="33"/>
        <v>9.9851999999999996E-3</v>
      </c>
      <c r="Q231">
        <f t="shared" si="34"/>
        <v>7.9253115879262398E-3</v>
      </c>
      <c r="R231">
        <f t="shared" si="35"/>
        <v>1563.0802707949281</v>
      </c>
    </row>
    <row r="232" spans="2:18">
      <c r="B232">
        <v>10.300800000000001</v>
      </c>
      <c r="C232">
        <v>0.76075999999999999</v>
      </c>
      <c r="D232">
        <v>30445.170399999999</v>
      </c>
      <c r="E232">
        <v>0.19889000000000001</v>
      </c>
      <c r="F232">
        <v>0.19889000000000001</v>
      </c>
      <c r="G232" s="3">
        <v>1550.5598199999999</v>
      </c>
      <c r="H232">
        <v>0.18139</v>
      </c>
      <c r="I232">
        <v>1858944140.8659301</v>
      </c>
      <c r="J232">
        <f t="shared" si="27"/>
        <v>7.9556000000000002E-3</v>
      </c>
      <c r="K232" s="3">
        <f t="shared" si="28"/>
        <v>7.9839999999999998E-3</v>
      </c>
      <c r="L232">
        <f t="shared" si="29"/>
        <v>7.7508543025784401E-4</v>
      </c>
      <c r="M232">
        <f t="shared" si="30"/>
        <v>19.634953780757712</v>
      </c>
      <c r="N232">
        <f t="shared" si="31"/>
        <v>19.634954084936208</v>
      </c>
      <c r="O232">
        <f t="shared" si="32"/>
        <v>1584.121408</v>
      </c>
      <c r="P232">
        <f t="shared" si="33"/>
        <v>9.9839999999999998E-3</v>
      </c>
      <c r="Q232">
        <f t="shared" si="34"/>
        <v>7.9241210600042369E-3</v>
      </c>
      <c r="R232">
        <f t="shared" si="35"/>
        <v>1562.93948960288</v>
      </c>
    </row>
    <row r="233" spans="2:18">
      <c r="B233">
        <v>10.3828</v>
      </c>
      <c r="C233">
        <v>0.76837999999999995</v>
      </c>
      <c r="D233">
        <v>30701.351170000002</v>
      </c>
      <c r="E233">
        <v>0.20071</v>
      </c>
      <c r="F233">
        <v>0.20071</v>
      </c>
      <c r="G233" s="3">
        <v>1563.607</v>
      </c>
      <c r="H233">
        <v>0.18292</v>
      </c>
      <c r="I233">
        <v>1877442744.78282</v>
      </c>
      <c r="J233">
        <f t="shared" si="27"/>
        <v>8.0283999999999998E-3</v>
      </c>
      <c r="K233" s="3">
        <f t="shared" si="28"/>
        <v>8.0567999999999994E-3</v>
      </c>
      <c r="L233">
        <f t="shared" si="29"/>
        <v>7.7597565203991212E-4</v>
      </c>
      <c r="M233">
        <f t="shared" si="30"/>
        <v>19.634953776748251</v>
      </c>
      <c r="N233">
        <f t="shared" si="31"/>
        <v>19.634954084936208</v>
      </c>
      <c r="O233">
        <f t="shared" si="32"/>
        <v>1598.5658016</v>
      </c>
      <c r="P233">
        <f t="shared" si="33"/>
        <v>1.0056799999999999E-2</v>
      </c>
      <c r="Q233">
        <f t="shared" si="34"/>
        <v>7.9963438554547361E-3</v>
      </c>
      <c r="R233">
        <f t="shared" si="35"/>
        <v>1576.2046688776002</v>
      </c>
    </row>
    <row r="234" spans="2:18">
      <c r="B234">
        <v>10.4</v>
      </c>
      <c r="C234">
        <v>0.77</v>
      </c>
      <c r="D234">
        <v>30744.016169999999</v>
      </c>
      <c r="E234">
        <v>0.20052</v>
      </c>
      <c r="F234">
        <v>0.20052</v>
      </c>
      <c r="G234" s="3">
        <v>1565.77991</v>
      </c>
      <c r="H234">
        <v>0.18275</v>
      </c>
      <c r="I234">
        <v>1879746138.0332301</v>
      </c>
      <c r="J234">
        <f t="shared" si="27"/>
        <v>8.0207999999999998E-3</v>
      </c>
      <c r="K234" s="3">
        <f t="shared" si="28"/>
        <v>8.0491999999999994E-3</v>
      </c>
      <c r="L234">
        <f t="shared" si="29"/>
        <v>7.7396153846153836E-4</v>
      </c>
      <c r="M234">
        <f t="shared" si="30"/>
        <v>19.634953784788308</v>
      </c>
      <c r="N234">
        <f t="shared" si="31"/>
        <v>19.634954084936208</v>
      </c>
      <c r="O234">
        <f t="shared" si="32"/>
        <v>1597.0578704</v>
      </c>
      <c r="P234">
        <f t="shared" si="33"/>
        <v>1.0049199999999999E-2</v>
      </c>
      <c r="Q234">
        <f t="shared" si="34"/>
        <v>7.9888043569146874E-3</v>
      </c>
      <c r="R234">
        <f t="shared" si="35"/>
        <v>1578.3831856515721</v>
      </c>
    </row>
    <row r="235" spans="2:18">
      <c r="B235">
        <v>10.466799999999999</v>
      </c>
      <c r="C235">
        <v>0.77280000000000004</v>
      </c>
      <c r="D235">
        <v>30940.437320000001</v>
      </c>
      <c r="E235">
        <v>0.20199</v>
      </c>
      <c r="F235">
        <v>0.20199</v>
      </c>
      <c r="G235" s="3">
        <v>1575.7835600000001</v>
      </c>
      <c r="H235">
        <v>0.18398</v>
      </c>
      <c r="I235">
        <v>1894082658.5272999</v>
      </c>
      <c r="J235">
        <f t="shared" si="27"/>
        <v>8.0795999999999993E-3</v>
      </c>
      <c r="K235" s="3">
        <f t="shared" si="28"/>
        <v>8.1079999999999989E-3</v>
      </c>
      <c r="L235">
        <f t="shared" si="29"/>
        <v>7.7463981350556037E-4</v>
      </c>
      <c r="M235">
        <f t="shared" si="30"/>
        <v>19.63495374961267</v>
      </c>
      <c r="N235">
        <f t="shared" si="31"/>
        <v>19.634954084936208</v>
      </c>
      <c r="O235">
        <f t="shared" si="32"/>
        <v>1608.7244959999998</v>
      </c>
      <c r="P235">
        <f t="shared" si="33"/>
        <v>1.0107999999999999E-2</v>
      </c>
      <c r="Q235">
        <f t="shared" si="34"/>
        <v>8.047134785316554E-3</v>
      </c>
      <c r="R235">
        <f t="shared" si="35"/>
        <v>1588.56001310448</v>
      </c>
    </row>
    <row r="236" spans="2:18">
      <c r="B236">
        <v>10.5</v>
      </c>
      <c r="C236">
        <v>0.77732000000000001</v>
      </c>
      <c r="D236">
        <v>31039.941309999998</v>
      </c>
      <c r="E236">
        <v>0.20366000000000001</v>
      </c>
      <c r="F236">
        <v>0.20366000000000001</v>
      </c>
      <c r="G236" s="3">
        <v>1580.8512599999999</v>
      </c>
      <c r="H236">
        <v>0.18537000000000001</v>
      </c>
      <c r="I236">
        <v>1902807619.44414</v>
      </c>
      <c r="J236">
        <f t="shared" si="27"/>
        <v>8.1463999999999998E-3</v>
      </c>
      <c r="K236" s="3">
        <f t="shared" si="28"/>
        <v>8.1747999999999994E-3</v>
      </c>
      <c r="L236">
        <f t="shared" si="29"/>
        <v>7.7855238095238092E-4</v>
      </c>
      <c r="M236">
        <f t="shared" si="30"/>
        <v>19.634953708421627</v>
      </c>
      <c r="N236">
        <f t="shared" si="31"/>
        <v>19.634954084936208</v>
      </c>
      <c r="O236">
        <f t="shared" si="32"/>
        <v>1621.9784175999998</v>
      </c>
      <c r="P236">
        <f t="shared" si="33"/>
        <v>1.0174799999999999E-2</v>
      </c>
      <c r="Q236">
        <f t="shared" si="34"/>
        <v>8.1133971983839235E-3</v>
      </c>
      <c r="R236">
        <f t="shared" si="35"/>
        <v>1593.7744028802479</v>
      </c>
    </row>
    <row r="237" spans="2:18">
      <c r="B237">
        <v>10.550800000000001</v>
      </c>
      <c r="C237">
        <v>0.77915999999999996</v>
      </c>
      <c r="D237">
        <v>31194.913390000002</v>
      </c>
      <c r="E237">
        <v>0.20432</v>
      </c>
      <c r="F237">
        <v>0.20432</v>
      </c>
      <c r="G237" s="3">
        <v>1588.7439199999999</v>
      </c>
      <c r="H237">
        <v>0.18592</v>
      </c>
      <c r="I237">
        <v>1913356467.2710099</v>
      </c>
      <c r="J237">
        <f t="shared" si="27"/>
        <v>8.1728000000000009E-3</v>
      </c>
      <c r="K237" s="3">
        <f t="shared" si="28"/>
        <v>8.2012000000000005E-3</v>
      </c>
      <c r="L237">
        <f t="shared" si="29"/>
        <v>7.7730598627592221E-4</v>
      </c>
      <c r="M237">
        <f t="shared" si="30"/>
        <v>19.634953750129853</v>
      </c>
      <c r="N237">
        <f t="shared" si="31"/>
        <v>19.634954084936208</v>
      </c>
      <c r="O237">
        <f t="shared" si="32"/>
        <v>1627.2164944000001</v>
      </c>
      <c r="P237">
        <f t="shared" si="33"/>
        <v>1.0201200000000001E-2</v>
      </c>
      <c r="Q237">
        <f t="shared" si="34"/>
        <v>8.1395835284068484E-3</v>
      </c>
      <c r="R237">
        <f t="shared" si="35"/>
        <v>1601.773526636704</v>
      </c>
    </row>
    <row r="238" spans="2:18">
      <c r="B238">
        <v>10.6</v>
      </c>
      <c r="C238">
        <v>0.78332000000000002</v>
      </c>
      <c r="D238">
        <v>31337.440009999998</v>
      </c>
      <c r="E238">
        <v>0.20551</v>
      </c>
      <c r="F238">
        <v>0.20551</v>
      </c>
      <c r="G238" s="3">
        <v>1596.0027399999999</v>
      </c>
      <c r="H238">
        <v>0.18690000000000001</v>
      </c>
      <c r="I238">
        <v>1923991483.6424999</v>
      </c>
      <c r="J238">
        <f t="shared" si="27"/>
        <v>8.2203999999999992E-3</v>
      </c>
      <c r="K238" s="3">
        <f t="shared" si="28"/>
        <v>8.2487999999999988E-3</v>
      </c>
      <c r="L238">
        <f t="shared" si="29"/>
        <v>7.7818867924528293E-4</v>
      </c>
      <c r="M238">
        <f t="shared" si="30"/>
        <v>19.634953765806191</v>
      </c>
      <c r="N238">
        <f t="shared" si="31"/>
        <v>19.634954084936208</v>
      </c>
      <c r="O238">
        <f t="shared" si="32"/>
        <v>1636.6609055999998</v>
      </c>
      <c r="P238">
        <f t="shared" si="33"/>
        <v>1.0248799999999999E-2</v>
      </c>
      <c r="Q238">
        <f t="shared" si="34"/>
        <v>8.1867965422266521E-3</v>
      </c>
      <c r="R238">
        <f t="shared" si="35"/>
        <v>1609.1678474017119</v>
      </c>
    </row>
    <row r="239" spans="2:18">
      <c r="B239">
        <v>10.6388</v>
      </c>
      <c r="C239">
        <v>0.78610999999999998</v>
      </c>
      <c r="D239">
        <v>31445.372100000001</v>
      </c>
      <c r="E239">
        <v>0.20658000000000001</v>
      </c>
      <c r="F239">
        <v>0.20658000000000001</v>
      </c>
      <c r="G239" s="3">
        <v>1601.4996799999999</v>
      </c>
      <c r="H239">
        <v>0.18779000000000001</v>
      </c>
      <c r="I239">
        <v>1932331525.3078301</v>
      </c>
      <c r="J239">
        <f t="shared" si="27"/>
        <v>8.2632000000000001E-3</v>
      </c>
      <c r="K239" s="3">
        <f t="shared" si="28"/>
        <v>8.2915999999999997E-3</v>
      </c>
      <c r="L239">
        <f t="shared" si="29"/>
        <v>7.7937361356543965E-4</v>
      </c>
      <c r="M239">
        <f t="shared" si="30"/>
        <v>19.63495372037789</v>
      </c>
      <c r="N239">
        <f t="shared" si="31"/>
        <v>19.634954084936208</v>
      </c>
      <c r="O239">
        <f t="shared" si="32"/>
        <v>1645.1529392</v>
      </c>
      <c r="P239">
        <f t="shared" si="33"/>
        <v>1.02916E-2</v>
      </c>
      <c r="Q239">
        <f t="shared" si="34"/>
        <v>8.2292466767147753E-3</v>
      </c>
      <c r="R239">
        <f t="shared" si="35"/>
        <v>1614.7786747466878</v>
      </c>
    </row>
    <row r="240" spans="2:18">
      <c r="B240">
        <v>10.7</v>
      </c>
      <c r="C240">
        <v>0.78944999999999999</v>
      </c>
      <c r="D240">
        <v>31624.23372</v>
      </c>
      <c r="E240">
        <v>0.20895</v>
      </c>
      <c r="F240">
        <v>0.20895</v>
      </c>
      <c r="G240" s="3">
        <v>1610.6090300000001</v>
      </c>
      <c r="H240">
        <v>0.18976000000000001</v>
      </c>
      <c r="I240">
        <v>1947153039.06022</v>
      </c>
      <c r="J240">
        <f t="shared" si="27"/>
        <v>8.3579999999999991E-3</v>
      </c>
      <c r="K240" s="3">
        <f t="shared" si="28"/>
        <v>8.3863999999999987E-3</v>
      </c>
      <c r="L240">
        <f t="shared" si="29"/>
        <v>7.8377570093457938E-4</v>
      </c>
      <c r="M240">
        <f t="shared" si="30"/>
        <v>19.634953692020463</v>
      </c>
      <c r="N240">
        <f t="shared" si="31"/>
        <v>19.634954084936208</v>
      </c>
      <c r="O240">
        <f t="shared" si="32"/>
        <v>1663.9623967999999</v>
      </c>
      <c r="P240">
        <f t="shared" si="33"/>
        <v>1.0386399999999999E-2</v>
      </c>
      <c r="Q240">
        <f t="shared" si="34"/>
        <v>8.3232653254028816E-3</v>
      </c>
      <c r="R240">
        <f t="shared" si="35"/>
        <v>1624.1162415691922</v>
      </c>
    </row>
    <row r="241" spans="2:18">
      <c r="B241">
        <v>10.7248</v>
      </c>
      <c r="C241">
        <v>0.79318</v>
      </c>
      <c r="D241">
        <v>31694.400310000001</v>
      </c>
      <c r="E241">
        <v>0.20930000000000001</v>
      </c>
      <c r="F241">
        <v>0.20930000000000001</v>
      </c>
      <c r="G241" s="3">
        <v>1614.1825799999999</v>
      </c>
      <c r="H241">
        <v>0.19005</v>
      </c>
      <c r="I241">
        <v>1952038554.5828199</v>
      </c>
      <c r="J241">
        <f t="shared" si="27"/>
        <v>8.372000000000001E-3</v>
      </c>
      <c r="K241" s="3">
        <f t="shared" si="28"/>
        <v>8.4004000000000006E-3</v>
      </c>
      <c r="L241">
        <f t="shared" si="29"/>
        <v>7.8326868566313591E-4</v>
      </c>
      <c r="M241">
        <f t="shared" si="30"/>
        <v>19.634953754735726</v>
      </c>
      <c r="N241">
        <f t="shared" si="31"/>
        <v>19.634954084936208</v>
      </c>
      <c r="O241">
        <f t="shared" si="32"/>
        <v>1666.7401648</v>
      </c>
      <c r="P241">
        <f t="shared" si="33"/>
        <v>1.0400400000000001E-2</v>
      </c>
      <c r="Q241">
        <f t="shared" si="34"/>
        <v>8.3371491869016282E-3</v>
      </c>
      <c r="R241">
        <f t="shared" si="35"/>
        <v>1627.7423593450319</v>
      </c>
    </row>
    <row r="242" spans="2:18">
      <c r="B242">
        <v>10.8</v>
      </c>
      <c r="C242">
        <v>0.79942000000000002</v>
      </c>
      <c r="D242">
        <v>31895.14875</v>
      </c>
      <c r="E242">
        <v>0.21132000000000001</v>
      </c>
      <c r="F242">
        <v>0.21132000000000001</v>
      </c>
      <c r="G242" s="3">
        <v>1624.40661</v>
      </c>
      <c r="H242">
        <v>0.19170999999999999</v>
      </c>
      <c r="I242">
        <v>1967672696.3278601</v>
      </c>
      <c r="J242">
        <f t="shared" si="27"/>
        <v>8.4527999999999999E-3</v>
      </c>
      <c r="K242" s="3">
        <f t="shared" si="28"/>
        <v>8.4811999999999995E-3</v>
      </c>
      <c r="L242">
        <f t="shared" si="29"/>
        <v>7.852962962962962E-4</v>
      </c>
      <c r="M242">
        <f t="shared" si="30"/>
        <v>19.634953806300999</v>
      </c>
      <c r="N242">
        <f t="shared" si="31"/>
        <v>19.634954084936208</v>
      </c>
      <c r="O242">
        <f t="shared" si="32"/>
        <v>1682.7718543999999</v>
      </c>
      <c r="P242">
        <f t="shared" si="33"/>
        <v>1.04812E-2</v>
      </c>
      <c r="Q242">
        <f t="shared" si="34"/>
        <v>8.4172751354154602E-3</v>
      </c>
      <c r="R242">
        <f t="shared" si="35"/>
        <v>1638.1835273407321</v>
      </c>
    </row>
    <row r="243" spans="2:18">
      <c r="B243">
        <v>10.815799999999999</v>
      </c>
      <c r="C243">
        <v>0.80005999999999999</v>
      </c>
      <c r="D243">
        <v>31944.251059999999</v>
      </c>
      <c r="E243">
        <v>0.21198</v>
      </c>
      <c r="F243">
        <v>0.21198</v>
      </c>
      <c r="G243" s="3">
        <v>1626.9073699999999</v>
      </c>
      <c r="H243">
        <v>0.19225</v>
      </c>
      <c r="I243">
        <v>1971778292.1561699</v>
      </c>
      <c r="J243">
        <f t="shared" si="27"/>
        <v>8.4791999999999992E-3</v>
      </c>
      <c r="K243" s="3">
        <f t="shared" si="28"/>
        <v>8.5075999999999988E-3</v>
      </c>
      <c r="L243">
        <f t="shared" si="29"/>
        <v>7.8658998872020551E-4</v>
      </c>
      <c r="M243">
        <f t="shared" si="30"/>
        <v>19.634953808095418</v>
      </c>
      <c r="N243">
        <f t="shared" si="31"/>
        <v>19.634954084936208</v>
      </c>
      <c r="O243">
        <f t="shared" si="32"/>
        <v>1688.0099311999998</v>
      </c>
      <c r="P243">
        <f t="shared" si="33"/>
        <v>1.0507599999999999E-2</v>
      </c>
      <c r="Q243">
        <f t="shared" si="34"/>
        <v>8.4434535093037225E-3</v>
      </c>
      <c r="R243">
        <f t="shared" si="35"/>
        <v>1640.7484471410119</v>
      </c>
    </row>
    <row r="244" spans="2:18">
      <c r="B244">
        <v>10.9</v>
      </c>
      <c r="C244">
        <v>0.80693000000000004</v>
      </c>
      <c r="D244">
        <v>32171.690460000002</v>
      </c>
      <c r="E244">
        <v>0.2145</v>
      </c>
      <c r="F244">
        <v>0.2145</v>
      </c>
      <c r="G244" s="3">
        <v>1638.4907700000001</v>
      </c>
      <c r="H244">
        <v>0.19434000000000001</v>
      </c>
      <c r="I244">
        <v>1989953098.6089499</v>
      </c>
      <c r="J244">
        <f t="shared" si="27"/>
        <v>8.5799999999999991E-3</v>
      </c>
      <c r="K244" s="3">
        <f t="shared" si="28"/>
        <v>8.6083999999999987E-3</v>
      </c>
      <c r="L244">
        <f t="shared" si="29"/>
        <v>7.8976146788990807E-4</v>
      </c>
      <c r="M244">
        <f t="shared" si="30"/>
        <v>19.634953732452214</v>
      </c>
      <c r="N244">
        <f t="shared" si="31"/>
        <v>19.634954084936208</v>
      </c>
      <c r="O244">
        <f t="shared" si="32"/>
        <v>1708.0098607999998</v>
      </c>
      <c r="P244">
        <f t="shared" si="33"/>
        <v>1.0608399999999999E-2</v>
      </c>
      <c r="Q244">
        <f t="shared" si="34"/>
        <v>8.5434009972940837E-3</v>
      </c>
      <c r="R244">
        <f t="shared" si="35"/>
        <v>1652.5955539444681</v>
      </c>
    </row>
    <row r="245" spans="2:18">
      <c r="B245">
        <v>10.908799999999999</v>
      </c>
      <c r="C245">
        <v>0.80749000000000004</v>
      </c>
      <c r="D245">
        <v>32197.296620000001</v>
      </c>
      <c r="E245">
        <v>0.21435999999999999</v>
      </c>
      <c r="F245">
        <v>0.21435999999999999</v>
      </c>
      <c r="G245" s="3">
        <v>1639.7948799999999</v>
      </c>
      <c r="H245">
        <v>0.19422</v>
      </c>
      <c r="I245">
        <v>1991299927.99208</v>
      </c>
      <c r="J245">
        <f t="shared" si="27"/>
        <v>8.5743999999999994E-3</v>
      </c>
      <c r="K245" s="3">
        <f t="shared" si="28"/>
        <v>8.602799999999999E-3</v>
      </c>
      <c r="L245">
        <f t="shared" si="29"/>
        <v>7.8861102962745667E-4</v>
      </c>
      <c r="M245">
        <f t="shared" si="30"/>
        <v>19.634953744946444</v>
      </c>
      <c r="N245">
        <f t="shared" si="31"/>
        <v>19.634954084936208</v>
      </c>
      <c r="O245">
        <f t="shared" si="32"/>
        <v>1706.8987535999997</v>
      </c>
      <c r="P245">
        <f t="shared" si="33"/>
        <v>1.0602799999999999E-2</v>
      </c>
      <c r="Q245">
        <f t="shared" si="34"/>
        <v>8.5378486211347034E-3</v>
      </c>
      <c r="R245">
        <f t="shared" si="35"/>
        <v>1653.9017073936639</v>
      </c>
    </row>
    <row r="246" spans="2:18">
      <c r="B246">
        <v>11</v>
      </c>
      <c r="C246">
        <v>0.81452999999999998</v>
      </c>
      <c r="D246">
        <v>32442.510129999999</v>
      </c>
      <c r="E246">
        <v>0.21687999999999999</v>
      </c>
      <c r="F246">
        <v>0.21687999999999999</v>
      </c>
      <c r="G246" s="3">
        <v>1652.2835</v>
      </c>
      <c r="H246">
        <v>0.19628999999999999</v>
      </c>
      <c r="I246">
        <v>2010626539.2565801</v>
      </c>
      <c r="J246">
        <f t="shared" si="27"/>
        <v>8.6751999999999992E-3</v>
      </c>
      <c r="K246" s="3">
        <f t="shared" si="28"/>
        <v>8.7035999999999988E-3</v>
      </c>
      <c r="L246">
        <f t="shared" si="29"/>
        <v>7.9123636363636349E-4</v>
      </c>
      <c r="M246">
        <f t="shared" si="30"/>
        <v>19.634953765500896</v>
      </c>
      <c r="N246">
        <f t="shared" si="31"/>
        <v>19.634954084936208</v>
      </c>
      <c r="O246">
        <f t="shared" si="32"/>
        <v>1726.8986831999998</v>
      </c>
      <c r="P246">
        <f t="shared" si="33"/>
        <v>1.0703599999999999E-2</v>
      </c>
      <c r="Q246">
        <f t="shared" si="34"/>
        <v>8.6377866754874296E-3</v>
      </c>
      <c r="R246">
        <f t="shared" si="35"/>
        <v>1666.6643146706001</v>
      </c>
    </row>
    <row r="247" spans="2:18">
      <c r="B247">
        <v>11.0008</v>
      </c>
      <c r="C247">
        <v>0.81328</v>
      </c>
      <c r="D247">
        <v>32439.577580000001</v>
      </c>
      <c r="E247">
        <v>0.21693999999999999</v>
      </c>
      <c r="F247">
        <v>0.21693999999999999</v>
      </c>
      <c r="G247" s="3">
        <v>1652.1341500000001</v>
      </c>
      <c r="H247">
        <v>0.19633999999999999</v>
      </c>
      <c r="I247">
        <v>2010548192.9925101</v>
      </c>
      <c r="J247">
        <f t="shared" si="27"/>
        <v>8.6776000000000006E-3</v>
      </c>
      <c r="K247" s="3">
        <f t="shared" si="28"/>
        <v>8.7060000000000002E-3</v>
      </c>
      <c r="L247">
        <f t="shared" si="29"/>
        <v>7.9139698930986838E-4</v>
      </c>
      <c r="M247">
        <f t="shared" si="30"/>
        <v>19.634953723340203</v>
      </c>
      <c r="N247">
        <f t="shared" si="31"/>
        <v>19.634954084936208</v>
      </c>
      <c r="O247">
        <f t="shared" si="32"/>
        <v>1727.3748720000001</v>
      </c>
      <c r="P247">
        <f t="shared" si="33"/>
        <v>1.0706E-2</v>
      </c>
      <c r="Q247">
        <f t="shared" si="34"/>
        <v>8.6401660312452021E-3</v>
      </c>
      <c r="R247">
        <f t="shared" si="35"/>
        <v>1666.5176299099003</v>
      </c>
    </row>
    <row r="248" spans="2:18">
      <c r="B248">
        <v>11.095800000000001</v>
      </c>
      <c r="C248">
        <v>0.82077999999999995</v>
      </c>
      <c r="D248">
        <v>32695.519919999999</v>
      </c>
      <c r="E248">
        <v>0.21969</v>
      </c>
      <c r="F248">
        <v>0.21969</v>
      </c>
      <c r="G248" s="3">
        <v>1665.1691800000001</v>
      </c>
      <c r="H248">
        <v>0.19858999999999999</v>
      </c>
      <c r="I248">
        <v>2030986559.8213899</v>
      </c>
      <c r="J248">
        <f t="shared" si="27"/>
        <v>8.7875999999999996E-3</v>
      </c>
      <c r="K248" s="3">
        <f t="shared" si="28"/>
        <v>8.8159999999999992E-3</v>
      </c>
      <c r="L248">
        <f t="shared" si="29"/>
        <v>7.9453486904955016E-4</v>
      </c>
      <c r="M248">
        <f t="shared" si="30"/>
        <v>19.634953800910488</v>
      </c>
      <c r="N248">
        <f t="shared" si="31"/>
        <v>19.634954084936208</v>
      </c>
      <c r="O248">
        <f t="shared" si="32"/>
        <v>1749.2001919999998</v>
      </c>
      <c r="P248">
        <f t="shared" si="33"/>
        <v>1.0815999999999999E-2</v>
      </c>
      <c r="Q248">
        <f t="shared" si="34"/>
        <v>8.749213761148112E-3</v>
      </c>
      <c r="R248">
        <f t="shared" si="35"/>
        <v>1679.8493114908799</v>
      </c>
    </row>
    <row r="249" spans="2:18">
      <c r="B249">
        <v>11.1</v>
      </c>
      <c r="C249">
        <v>0.82135999999999998</v>
      </c>
      <c r="D249">
        <v>32704.3891</v>
      </c>
      <c r="E249">
        <v>0.21995000000000001</v>
      </c>
      <c r="F249">
        <v>0.21995000000000001</v>
      </c>
      <c r="G249" s="3">
        <v>1665.6208899999999</v>
      </c>
      <c r="H249">
        <v>0.19880999999999999</v>
      </c>
      <c r="I249">
        <v>2031969359.2014599</v>
      </c>
      <c r="J249">
        <f t="shared" si="27"/>
        <v>8.7980000000000003E-3</v>
      </c>
      <c r="K249" s="3">
        <f t="shared" si="28"/>
        <v>8.8263999999999999E-3</v>
      </c>
      <c r="L249">
        <f t="shared" si="29"/>
        <v>7.9517117117117121E-4</v>
      </c>
      <c r="M249">
        <f t="shared" si="30"/>
        <v>19.63495372587456</v>
      </c>
      <c r="N249">
        <f t="shared" si="31"/>
        <v>19.634954084936208</v>
      </c>
      <c r="O249">
        <f t="shared" si="32"/>
        <v>1751.2636768</v>
      </c>
      <c r="P249">
        <f t="shared" si="33"/>
        <v>1.08264E-2</v>
      </c>
      <c r="Q249">
        <f t="shared" si="34"/>
        <v>8.7595231130786263E-3</v>
      </c>
      <c r="R249">
        <f t="shared" si="35"/>
        <v>1680.322326223496</v>
      </c>
    </row>
    <row r="250" spans="2:18">
      <c r="B250">
        <v>11.190799999999999</v>
      </c>
      <c r="C250">
        <v>0.82735999999999998</v>
      </c>
      <c r="D250">
        <v>32944.643499999998</v>
      </c>
      <c r="E250">
        <v>0.22228999999999999</v>
      </c>
      <c r="F250">
        <v>0.22228999999999999</v>
      </c>
      <c r="G250" s="3">
        <v>1677.8569399999999</v>
      </c>
      <c r="H250">
        <v>0.20072999999999999</v>
      </c>
      <c r="I250">
        <v>2050829517.78386</v>
      </c>
      <c r="J250">
        <f t="shared" si="27"/>
        <v>8.8915999999999995E-3</v>
      </c>
      <c r="K250" s="3">
        <f t="shared" si="28"/>
        <v>8.9199999999999991E-3</v>
      </c>
      <c r="L250">
        <f t="shared" si="29"/>
        <v>7.9708331844014727E-4</v>
      </c>
      <c r="M250">
        <f t="shared" si="30"/>
        <v>19.634953800054014</v>
      </c>
      <c r="N250">
        <f t="shared" si="31"/>
        <v>19.634954084936208</v>
      </c>
      <c r="O250">
        <f t="shared" si="32"/>
        <v>1769.8350399999999</v>
      </c>
      <c r="P250">
        <f t="shared" si="33"/>
        <v>1.0919999999999999E-2</v>
      </c>
      <c r="Q250">
        <f t="shared" si="34"/>
        <v>8.852302498041675E-3</v>
      </c>
      <c r="R250">
        <f t="shared" si="35"/>
        <v>1692.8234239047999</v>
      </c>
    </row>
    <row r="251" spans="2:18">
      <c r="B251">
        <v>11.2</v>
      </c>
      <c r="C251">
        <v>0.82882</v>
      </c>
      <c r="D251">
        <v>32965.469360000003</v>
      </c>
      <c r="E251">
        <v>0.22270999999999999</v>
      </c>
      <c r="F251">
        <v>0.22270999999999999</v>
      </c>
      <c r="G251" s="3">
        <v>1678.9176</v>
      </c>
      <c r="H251">
        <v>0.20107</v>
      </c>
      <c r="I251">
        <v>2052826442.8287899</v>
      </c>
      <c r="J251">
        <f t="shared" si="27"/>
        <v>8.9084000000000003E-3</v>
      </c>
      <c r="K251" s="3">
        <f t="shared" si="28"/>
        <v>8.9368E-3</v>
      </c>
      <c r="L251">
        <f t="shared" si="29"/>
        <v>7.979285714285715E-4</v>
      </c>
      <c r="M251">
        <f t="shared" si="30"/>
        <v>19.634953710652628</v>
      </c>
      <c r="N251">
        <f t="shared" si="31"/>
        <v>19.634954084936208</v>
      </c>
      <c r="O251">
        <f t="shared" si="32"/>
        <v>1773.1683616</v>
      </c>
      <c r="P251">
        <f t="shared" si="33"/>
        <v>1.09368E-2</v>
      </c>
      <c r="Q251">
        <f t="shared" si="34"/>
        <v>8.8689542970308757E-3</v>
      </c>
      <c r="R251">
        <f t="shared" si="35"/>
        <v>1693.9217508076802</v>
      </c>
    </row>
    <row r="252" spans="2:18">
      <c r="B252">
        <v>11.284800000000001</v>
      </c>
      <c r="C252">
        <v>0.83504</v>
      </c>
      <c r="D252">
        <v>33194.041250000002</v>
      </c>
      <c r="E252">
        <v>0.22520999999999999</v>
      </c>
      <c r="F252">
        <v>0.22520999999999999</v>
      </c>
      <c r="G252" s="3">
        <v>1690.5586699999999</v>
      </c>
      <c r="H252">
        <v>0.20311000000000001</v>
      </c>
      <c r="I252">
        <v>2071282136.36865</v>
      </c>
      <c r="J252">
        <f t="shared" si="27"/>
        <v>9.0083999999999997E-3</v>
      </c>
      <c r="K252" s="3">
        <f t="shared" si="28"/>
        <v>9.0367999999999993E-3</v>
      </c>
      <c r="L252">
        <f t="shared" si="29"/>
        <v>8.0079398837374152E-4</v>
      </c>
      <c r="M252">
        <f t="shared" si="30"/>
        <v>19.634953722132579</v>
      </c>
      <c r="N252">
        <f t="shared" si="31"/>
        <v>19.634954084936208</v>
      </c>
      <c r="O252">
        <f t="shared" si="32"/>
        <v>1793.0095615999999</v>
      </c>
      <c r="P252">
        <f t="shared" si="33"/>
        <v>1.1036799999999999E-2</v>
      </c>
      <c r="Q252">
        <f t="shared" si="34"/>
        <v>8.9680664111496042E-3</v>
      </c>
      <c r="R252">
        <f t="shared" si="35"/>
        <v>1705.8359105890561</v>
      </c>
    </row>
    <row r="253" spans="2:18">
      <c r="B253">
        <v>11.3</v>
      </c>
      <c r="C253">
        <v>0.83674999999999999</v>
      </c>
      <c r="D253">
        <v>33231.794829999999</v>
      </c>
      <c r="E253">
        <v>0.22574</v>
      </c>
      <c r="F253">
        <v>0.22574</v>
      </c>
      <c r="G253" s="3">
        <v>1692.48144</v>
      </c>
      <c r="H253">
        <v>0.20355000000000001</v>
      </c>
      <c r="I253">
        <v>2074543326.0439799</v>
      </c>
      <c r="J253">
        <f t="shared" si="27"/>
        <v>9.0296000000000005E-3</v>
      </c>
      <c r="K253" s="3">
        <f t="shared" si="28"/>
        <v>9.0580000000000001E-3</v>
      </c>
      <c r="L253">
        <f t="shared" si="29"/>
        <v>8.0159292035398221E-4</v>
      </c>
      <c r="M253">
        <f t="shared" si="30"/>
        <v>19.634953769419177</v>
      </c>
      <c r="N253">
        <f t="shared" si="31"/>
        <v>19.634954084936208</v>
      </c>
      <c r="O253">
        <f t="shared" si="32"/>
        <v>1797.2158959999999</v>
      </c>
      <c r="P253">
        <f t="shared" si="33"/>
        <v>1.1058E-2</v>
      </c>
      <c r="Q253">
        <f t="shared" si="34"/>
        <v>8.9890769173945045E-3</v>
      </c>
      <c r="R253">
        <f t="shared" si="35"/>
        <v>1707.81193688352</v>
      </c>
    </row>
    <row r="254" spans="2:18">
      <c r="B254">
        <v>11.3818</v>
      </c>
      <c r="C254">
        <v>0.84199999999999997</v>
      </c>
      <c r="D254">
        <v>33435.97651</v>
      </c>
      <c r="E254">
        <v>0.22819999999999999</v>
      </c>
      <c r="F254">
        <v>0.22819999999999999</v>
      </c>
      <c r="G254" s="3">
        <v>1702.88033</v>
      </c>
      <c r="H254">
        <v>0.20555000000000001</v>
      </c>
      <c r="I254">
        <v>2091479059.9719901</v>
      </c>
      <c r="J254">
        <f t="shared" si="27"/>
        <v>9.127999999999999E-3</v>
      </c>
      <c r="K254" s="3">
        <f t="shared" si="28"/>
        <v>9.1563999999999986E-3</v>
      </c>
      <c r="L254">
        <f t="shared" si="29"/>
        <v>8.0447732344620347E-4</v>
      </c>
      <c r="M254">
        <f t="shared" si="30"/>
        <v>19.634953743343786</v>
      </c>
      <c r="N254">
        <f t="shared" si="31"/>
        <v>19.634954084936208</v>
      </c>
      <c r="O254">
        <f t="shared" si="32"/>
        <v>1816.7396367999997</v>
      </c>
      <c r="P254">
        <f t="shared" si="33"/>
        <v>1.1156399999999999E-2</v>
      </c>
      <c r="Q254">
        <f t="shared" si="34"/>
        <v>9.0865916011616584E-3</v>
      </c>
      <c r="R254">
        <f t="shared" si="35"/>
        <v>1718.4725834536118</v>
      </c>
    </row>
    <row r="255" spans="2:18">
      <c r="B255">
        <v>11.4</v>
      </c>
      <c r="C255">
        <v>0.84457000000000004</v>
      </c>
      <c r="D255">
        <v>33478.581910000001</v>
      </c>
      <c r="E255">
        <v>0.22874</v>
      </c>
      <c r="F255">
        <v>0.22874</v>
      </c>
      <c r="G255" s="3">
        <v>1705.0501999999999</v>
      </c>
      <c r="H255">
        <v>0.20599000000000001</v>
      </c>
      <c r="I255">
        <v>2095056222.0360999</v>
      </c>
      <c r="J255">
        <f t="shared" si="27"/>
        <v>9.1496000000000008E-3</v>
      </c>
      <c r="K255" s="3">
        <f t="shared" si="28"/>
        <v>9.1780000000000004E-3</v>
      </c>
      <c r="L255">
        <f t="shared" si="29"/>
        <v>8.0508771929824565E-4</v>
      </c>
      <c r="M255">
        <f t="shared" si="30"/>
        <v>19.634953803706193</v>
      </c>
      <c r="N255">
        <f t="shared" si="31"/>
        <v>19.634954084936208</v>
      </c>
      <c r="O255">
        <f t="shared" si="32"/>
        <v>1821.0253360000002</v>
      </c>
      <c r="P255">
        <f t="shared" si="33"/>
        <v>1.1178E-2</v>
      </c>
      <c r="Q255">
        <f t="shared" si="34"/>
        <v>9.1079959907270774E-3</v>
      </c>
      <c r="R255">
        <f t="shared" si="35"/>
        <v>1720.6991507355997</v>
      </c>
    </row>
    <row r="256" spans="2:18">
      <c r="B256">
        <v>11.486800000000001</v>
      </c>
      <c r="C256">
        <v>0.84965000000000002</v>
      </c>
      <c r="D256">
        <v>33700.251579999996</v>
      </c>
      <c r="E256">
        <v>0.23179</v>
      </c>
      <c r="F256">
        <v>0.23179</v>
      </c>
      <c r="G256" s="3">
        <v>1716.3397500000001</v>
      </c>
      <c r="H256">
        <v>0.20846999999999999</v>
      </c>
      <c r="I256">
        <v>2114163384.3780799</v>
      </c>
      <c r="J256">
        <f t="shared" si="27"/>
        <v>9.2715999999999996E-3</v>
      </c>
      <c r="K256" s="3">
        <f t="shared" si="28"/>
        <v>9.2999999999999992E-3</v>
      </c>
      <c r="L256">
        <f t="shared" si="29"/>
        <v>8.0962496082459859E-4</v>
      </c>
      <c r="M256">
        <f t="shared" si="30"/>
        <v>19.63495373220832</v>
      </c>
      <c r="N256">
        <f t="shared" si="31"/>
        <v>19.634954084936208</v>
      </c>
      <c r="O256">
        <f t="shared" si="32"/>
        <v>1845.2315999999998</v>
      </c>
      <c r="P256">
        <f t="shared" si="33"/>
        <v>1.1299999999999999E-2</v>
      </c>
      <c r="Q256">
        <f t="shared" si="34"/>
        <v>9.2288825531041743E-3</v>
      </c>
      <c r="R256">
        <f t="shared" si="35"/>
        <v>1732.3017096750002</v>
      </c>
    </row>
    <row r="257" spans="2:18">
      <c r="B257">
        <v>11.5</v>
      </c>
      <c r="C257">
        <v>0.85170000000000001</v>
      </c>
      <c r="D257">
        <v>33730.447289999996</v>
      </c>
      <c r="E257">
        <v>0.23264000000000001</v>
      </c>
      <c r="F257">
        <v>0.23264000000000001</v>
      </c>
      <c r="G257" s="3">
        <v>1717.8776</v>
      </c>
      <c r="H257">
        <v>0.20916000000000001</v>
      </c>
      <c r="I257">
        <v>2117527039.2667799</v>
      </c>
      <c r="J257">
        <f t="shared" si="27"/>
        <v>9.3056000000000007E-3</v>
      </c>
      <c r="K257" s="3">
        <f t="shared" si="28"/>
        <v>9.3340000000000003E-3</v>
      </c>
      <c r="L257">
        <f t="shared" si="29"/>
        <v>8.1165217391304353E-4</v>
      </c>
      <c r="M257">
        <f t="shared" si="30"/>
        <v>19.634953788325777</v>
      </c>
      <c r="N257">
        <f t="shared" si="31"/>
        <v>19.634954084936208</v>
      </c>
      <c r="O257">
        <f t="shared" si="32"/>
        <v>1851.9776080000001</v>
      </c>
      <c r="P257">
        <f t="shared" si="33"/>
        <v>1.1334E-2</v>
      </c>
      <c r="Q257">
        <f t="shared" si="34"/>
        <v>9.2625696471655798E-3</v>
      </c>
      <c r="R257">
        <f t="shared" si="35"/>
        <v>1733.9122695183999</v>
      </c>
    </row>
    <row r="258" spans="2:18">
      <c r="B258">
        <v>11.5908</v>
      </c>
      <c r="C258">
        <v>0.85795999999999994</v>
      </c>
      <c r="D258">
        <v>33940.827850000001</v>
      </c>
      <c r="E258">
        <v>0.23565</v>
      </c>
      <c r="F258">
        <v>0.23565</v>
      </c>
      <c r="G258" s="3">
        <v>1728.5922</v>
      </c>
      <c r="H258">
        <v>0.21159</v>
      </c>
      <c r="I258">
        <v>2135929685.7837701</v>
      </c>
      <c r="J258">
        <f t="shared" si="27"/>
        <v>9.4260000000000004E-3</v>
      </c>
      <c r="K258" s="3">
        <f t="shared" si="28"/>
        <v>9.4544E-3</v>
      </c>
      <c r="L258">
        <f t="shared" si="29"/>
        <v>8.1568140249163134E-4</v>
      </c>
      <c r="M258">
        <f t="shared" si="30"/>
        <v>19.634953721299912</v>
      </c>
      <c r="N258">
        <f t="shared" si="31"/>
        <v>19.634954084936208</v>
      </c>
      <c r="O258">
        <f t="shared" si="32"/>
        <v>1875.8664128</v>
      </c>
      <c r="P258">
        <f t="shared" si="33"/>
        <v>1.14544E-2</v>
      </c>
      <c r="Q258">
        <f t="shared" si="34"/>
        <v>9.3818524682624197E-3</v>
      </c>
      <c r="R258">
        <f t="shared" si="35"/>
        <v>1744.9350020956801</v>
      </c>
    </row>
    <row r="259" spans="2:18">
      <c r="B259">
        <v>11.6</v>
      </c>
      <c r="C259">
        <v>0.85689000000000004</v>
      </c>
      <c r="D259">
        <v>33962.118629999997</v>
      </c>
      <c r="E259">
        <v>0.23588999999999999</v>
      </c>
      <c r="F259">
        <v>0.23588999999999999</v>
      </c>
      <c r="G259" s="3">
        <v>1729.67653</v>
      </c>
      <c r="H259">
        <v>0.21179000000000001</v>
      </c>
      <c r="I259">
        <v>2137689654.7212701</v>
      </c>
      <c r="J259">
        <f t="shared" si="27"/>
        <v>9.4355999999999988E-3</v>
      </c>
      <c r="K259" s="3">
        <f t="shared" si="28"/>
        <v>9.4639999999999985E-3</v>
      </c>
      <c r="L259">
        <f t="shared" si="29"/>
        <v>8.158620689655171E-4</v>
      </c>
      <c r="M259">
        <f t="shared" si="30"/>
        <v>19.634953727446366</v>
      </c>
      <c r="N259">
        <f t="shared" si="31"/>
        <v>19.634954084936208</v>
      </c>
      <c r="O259">
        <f t="shared" si="32"/>
        <v>1877.7711679999998</v>
      </c>
      <c r="P259">
        <f t="shared" si="33"/>
        <v>1.1463999999999998E-2</v>
      </c>
      <c r="Q259">
        <f t="shared" si="34"/>
        <v>9.3913627784294219E-3</v>
      </c>
      <c r="R259">
        <f t="shared" si="35"/>
        <v>1746.0461886799199</v>
      </c>
    </row>
    <row r="260" spans="2:18">
      <c r="B260">
        <v>11.697800000000001</v>
      </c>
      <c r="C260">
        <v>0.86680000000000001</v>
      </c>
      <c r="D260">
        <v>34192.311759999997</v>
      </c>
      <c r="E260">
        <v>0.23957999999999999</v>
      </c>
      <c r="F260">
        <v>0.23957999999999999</v>
      </c>
      <c r="G260" s="3">
        <v>1741.4001699999999</v>
      </c>
      <c r="H260">
        <v>0.21476999999999999</v>
      </c>
      <c r="I260">
        <v>2158608916.2957101</v>
      </c>
      <c r="J260">
        <f t="shared" si="27"/>
        <v>9.5832000000000001E-3</v>
      </c>
      <c r="K260" s="3">
        <f t="shared" si="28"/>
        <v>9.6115999999999997E-3</v>
      </c>
      <c r="L260">
        <f t="shared" si="29"/>
        <v>8.2165877344457928E-4</v>
      </c>
      <c r="M260">
        <f t="shared" si="30"/>
        <v>19.634953728068144</v>
      </c>
      <c r="N260">
        <f t="shared" si="31"/>
        <v>19.634954084936208</v>
      </c>
      <c r="O260">
        <f t="shared" si="32"/>
        <v>1907.0567791999999</v>
      </c>
      <c r="P260">
        <f t="shared" si="33"/>
        <v>1.16116E-2</v>
      </c>
      <c r="Q260">
        <f t="shared" si="34"/>
        <v>9.5375724127953494E-3</v>
      </c>
      <c r="R260">
        <f t="shared" si="35"/>
        <v>1758.1378118739717</v>
      </c>
    </row>
    <row r="261" spans="2:18">
      <c r="B261">
        <v>11.7</v>
      </c>
      <c r="C261">
        <v>0.86672000000000005</v>
      </c>
      <c r="D261">
        <v>34196.543689999999</v>
      </c>
      <c r="E261">
        <v>0.23968999999999999</v>
      </c>
      <c r="F261">
        <v>0.23968999999999999</v>
      </c>
      <c r="G261" s="3">
        <v>1741.6157000000001</v>
      </c>
      <c r="H261">
        <v>0.21486</v>
      </c>
      <c r="I261">
        <v>2159062939.0845499</v>
      </c>
      <c r="J261">
        <f t="shared" si="27"/>
        <v>9.5875999999999999E-3</v>
      </c>
      <c r="K261" s="3">
        <f t="shared" si="28"/>
        <v>9.6159999999999995E-3</v>
      </c>
      <c r="L261">
        <f t="shared" si="29"/>
        <v>8.2188034188034184E-4</v>
      </c>
      <c r="M261">
        <f t="shared" si="30"/>
        <v>19.634953732904449</v>
      </c>
      <c r="N261">
        <f t="shared" si="31"/>
        <v>19.634954084936208</v>
      </c>
      <c r="O261">
        <f t="shared" si="32"/>
        <v>1907.9297919999999</v>
      </c>
      <c r="P261">
        <f t="shared" si="33"/>
        <v>1.1616E-2</v>
      </c>
      <c r="Q261">
        <f t="shared" si="34"/>
        <v>9.5419306374684779E-3</v>
      </c>
      <c r="R261">
        <f t="shared" si="35"/>
        <v>1758.3630765712003</v>
      </c>
    </row>
    <row r="262" spans="2:18">
      <c r="B262">
        <v>11.8</v>
      </c>
      <c r="C262">
        <v>0.87473000000000001</v>
      </c>
      <c r="D262">
        <v>34418.332580000002</v>
      </c>
      <c r="E262">
        <v>0.24310999999999999</v>
      </c>
      <c r="F262">
        <v>0.24310999999999999</v>
      </c>
      <c r="G262" s="3">
        <v>1752.91131</v>
      </c>
      <c r="H262">
        <v>0.21762000000000001</v>
      </c>
      <c r="I262">
        <v>2179060631.1321602</v>
      </c>
      <c r="J262">
        <f t="shared" si="27"/>
        <v>9.7243999999999994E-3</v>
      </c>
      <c r="K262" s="3">
        <f t="shared" si="28"/>
        <v>9.752799999999999E-3</v>
      </c>
      <c r="L262">
        <f t="shared" si="29"/>
        <v>8.2650847457627107E-4</v>
      </c>
      <c r="M262">
        <f t="shared" si="30"/>
        <v>19.634953795808418</v>
      </c>
      <c r="N262">
        <f t="shared" si="31"/>
        <v>19.634954084936208</v>
      </c>
      <c r="O262">
        <f t="shared" si="32"/>
        <v>1935.0725535999998</v>
      </c>
      <c r="P262">
        <f t="shared" si="33"/>
        <v>1.1752799999999999E-2</v>
      </c>
      <c r="Q262">
        <f t="shared" si="34"/>
        <v>9.6774223298958396E-3</v>
      </c>
      <c r="R262">
        <f t="shared" si="35"/>
        <v>1770.007103424168</v>
      </c>
    </row>
    <row r="263" spans="2:18">
      <c r="B263">
        <v>11.812799999999999</v>
      </c>
      <c r="C263">
        <v>0.87509999999999999</v>
      </c>
      <c r="D263">
        <v>34445.464610000003</v>
      </c>
      <c r="E263">
        <v>0.24406</v>
      </c>
      <c r="F263">
        <v>0.24406</v>
      </c>
      <c r="G263" s="3">
        <v>1754.29314</v>
      </c>
      <c r="H263">
        <v>0.21837999999999999</v>
      </c>
      <c r="I263">
        <v>2182446184.6522598</v>
      </c>
      <c r="J263">
        <f t="shared" si="27"/>
        <v>9.7623999999999992E-3</v>
      </c>
      <c r="K263" s="3">
        <f t="shared" si="28"/>
        <v>9.7907999999999988E-3</v>
      </c>
      <c r="L263">
        <f t="shared" si="29"/>
        <v>8.2882974400650138E-4</v>
      </c>
      <c r="M263">
        <f t="shared" si="30"/>
        <v>19.634953717028161</v>
      </c>
      <c r="N263">
        <f t="shared" si="31"/>
        <v>19.634954084936208</v>
      </c>
      <c r="O263">
        <f t="shared" si="32"/>
        <v>1942.6122095999997</v>
      </c>
      <c r="P263">
        <f t="shared" si="33"/>
        <v>1.1790799999999999E-2</v>
      </c>
      <c r="Q263">
        <f t="shared" si="34"/>
        <v>9.7150556533763081E-3</v>
      </c>
      <c r="R263">
        <f t="shared" si="35"/>
        <v>1771.4690732751119</v>
      </c>
    </row>
    <row r="264" spans="2:18">
      <c r="B264">
        <v>11.9</v>
      </c>
      <c r="C264">
        <v>0.88032999999999995</v>
      </c>
      <c r="D264">
        <v>34637.618060000001</v>
      </c>
      <c r="E264">
        <v>0.24759</v>
      </c>
      <c r="F264">
        <v>0.24759</v>
      </c>
      <c r="G264" s="3">
        <v>1764.07943</v>
      </c>
      <c r="H264">
        <v>0.22122</v>
      </c>
      <c r="I264">
        <v>2200853532.2056198</v>
      </c>
      <c r="J264">
        <f t="shared" ref="J264:J327" si="36">E264/25</f>
        <v>9.9036000000000003E-3</v>
      </c>
      <c r="K264" s="3">
        <f t="shared" ref="K264:K327" si="37">J264-$J$7</f>
        <v>9.9319999999999999E-3</v>
      </c>
      <c r="L264">
        <f t="shared" ref="L264:L327" si="38">K264/B264</f>
        <v>8.346218487394958E-4</v>
      </c>
      <c r="M264">
        <f t="shared" ref="M264:M327" si="39">D264/G264</f>
        <v>19.634953773028236</v>
      </c>
      <c r="N264">
        <f t="shared" ref="N264:N327" si="40">PI()*(2.5^2)</f>
        <v>19.634954084936208</v>
      </c>
      <c r="O264">
        <f t="shared" ref="O264:O327" si="41">198412*K264</f>
        <v>1970.627984</v>
      </c>
      <c r="P264">
        <f t="shared" ref="P264:P327" si="42">K264+0.002</f>
        <v>1.1932E-2</v>
      </c>
      <c r="Q264">
        <f t="shared" ref="Q264:Q327" si="43">LN((25+F264)/25)</f>
        <v>9.8548807533976896E-3</v>
      </c>
      <c r="R264">
        <f t="shared" ref="R264:R327" si="44">G264*(K264+1)</f>
        <v>1781.6002668987601</v>
      </c>
    </row>
    <row r="265" spans="2:18">
      <c r="B265">
        <v>11.924799999999999</v>
      </c>
      <c r="C265">
        <v>0.88349999999999995</v>
      </c>
      <c r="D265">
        <v>34692.239759999997</v>
      </c>
      <c r="E265">
        <v>0.24864</v>
      </c>
      <c r="F265">
        <v>0.24864</v>
      </c>
      <c r="G265" s="3">
        <v>1766.8612900000001</v>
      </c>
      <c r="H265">
        <v>0.22206000000000001</v>
      </c>
      <c r="I265">
        <v>2206177673.3241401</v>
      </c>
      <c r="J265">
        <f t="shared" si="36"/>
        <v>9.9456000000000006E-3</v>
      </c>
      <c r="K265" s="3">
        <f t="shared" si="37"/>
        <v>9.9740000000000002E-3</v>
      </c>
      <c r="L265">
        <f t="shared" si="38"/>
        <v>8.3640815778880998E-4</v>
      </c>
      <c r="M265">
        <f t="shared" si="39"/>
        <v>19.634953777271331</v>
      </c>
      <c r="N265">
        <f t="shared" si="40"/>
        <v>19.634954084936208</v>
      </c>
      <c r="O265">
        <f t="shared" si="41"/>
        <v>1978.961288</v>
      </c>
      <c r="P265">
        <f t="shared" si="42"/>
        <v>1.1974E-2</v>
      </c>
      <c r="Q265">
        <f t="shared" si="43"/>
        <v>9.8964680164529226E-3</v>
      </c>
      <c r="R265">
        <f t="shared" si="44"/>
        <v>1784.4839645064599</v>
      </c>
    </row>
    <row r="266" spans="2:18">
      <c r="B266">
        <v>12</v>
      </c>
      <c r="C266">
        <v>0.89022000000000001</v>
      </c>
      <c r="D266">
        <v>34824.109080000002</v>
      </c>
      <c r="E266">
        <v>0.25172</v>
      </c>
      <c r="F266">
        <v>0.25172</v>
      </c>
      <c r="G266" s="3">
        <v>1773.57734</v>
      </c>
      <c r="H266">
        <v>0.22452</v>
      </c>
      <c r="I266">
        <v>2220029001.25736</v>
      </c>
      <c r="J266">
        <f t="shared" si="36"/>
        <v>1.0068799999999999E-2</v>
      </c>
      <c r="K266" s="3">
        <f t="shared" si="37"/>
        <v>1.0097199999999999E-2</v>
      </c>
      <c r="L266">
        <f t="shared" si="38"/>
        <v>8.414333333333332E-4</v>
      </c>
      <c r="M266">
        <f t="shared" si="39"/>
        <v>19.634953770891098</v>
      </c>
      <c r="N266">
        <f t="shared" si="40"/>
        <v>19.634954084936208</v>
      </c>
      <c r="O266">
        <f t="shared" si="41"/>
        <v>2003.4056463999998</v>
      </c>
      <c r="P266">
        <f t="shared" si="42"/>
        <v>1.2097199999999999E-2</v>
      </c>
      <c r="Q266">
        <f t="shared" si="43"/>
        <v>1.0018447345068349E-2</v>
      </c>
      <c r="R266">
        <f t="shared" si="44"/>
        <v>1791.4855051174479</v>
      </c>
    </row>
    <row r="267" spans="2:18">
      <c r="B267">
        <v>12.056800000000001</v>
      </c>
      <c r="C267">
        <v>0.89263999999999999</v>
      </c>
      <c r="D267">
        <v>34941.065309999998</v>
      </c>
      <c r="E267">
        <v>0.25392999999999999</v>
      </c>
      <c r="F267">
        <v>0.25392999999999999</v>
      </c>
      <c r="G267" s="3">
        <v>1779.53387</v>
      </c>
      <c r="H267">
        <v>0.22628999999999999</v>
      </c>
      <c r="I267">
        <v>2231417423.39712</v>
      </c>
      <c r="J267">
        <f t="shared" si="36"/>
        <v>1.01572E-2</v>
      </c>
      <c r="K267" s="3">
        <f t="shared" si="37"/>
        <v>1.01856E-2</v>
      </c>
      <c r="L267">
        <f t="shared" si="38"/>
        <v>8.4480127396987582E-4</v>
      </c>
      <c r="M267">
        <f t="shared" si="39"/>
        <v>19.63495379270303</v>
      </c>
      <c r="N267">
        <f t="shared" si="40"/>
        <v>19.634954084936208</v>
      </c>
      <c r="O267">
        <f t="shared" si="41"/>
        <v>2020.9452672</v>
      </c>
      <c r="P267">
        <f t="shared" si="42"/>
        <v>1.21856E-2</v>
      </c>
      <c r="Q267">
        <f t="shared" si="43"/>
        <v>1.0105962306321714E-2</v>
      </c>
      <c r="R267">
        <f t="shared" si="44"/>
        <v>1797.659490186272</v>
      </c>
    </row>
    <row r="268" spans="2:18">
      <c r="B268">
        <v>12.1</v>
      </c>
      <c r="C268">
        <v>0.89666999999999997</v>
      </c>
      <c r="D268">
        <v>35027.52781</v>
      </c>
      <c r="E268">
        <v>0.25630999999999998</v>
      </c>
      <c r="F268">
        <v>0.25630999999999998</v>
      </c>
      <c r="G268" s="3">
        <v>1783.9373700000001</v>
      </c>
      <c r="H268">
        <v>0.22817999999999999</v>
      </c>
      <c r="I268">
        <v>2241184382.0956602</v>
      </c>
      <c r="J268">
        <f t="shared" si="36"/>
        <v>1.02524E-2</v>
      </c>
      <c r="K268" s="3">
        <f t="shared" si="37"/>
        <v>1.02808E-2</v>
      </c>
      <c r="L268">
        <f t="shared" si="38"/>
        <v>8.4965289256198342E-4</v>
      </c>
      <c r="M268">
        <f t="shared" si="39"/>
        <v>19.634953782037762</v>
      </c>
      <c r="N268">
        <f t="shared" si="40"/>
        <v>19.634954084936208</v>
      </c>
      <c r="O268">
        <f t="shared" si="41"/>
        <v>2039.8340896</v>
      </c>
      <c r="P268">
        <f t="shared" si="42"/>
        <v>1.22808E-2</v>
      </c>
      <c r="Q268">
        <f t="shared" si="43"/>
        <v>1.0200200623215779E-2</v>
      </c>
      <c r="R268">
        <f t="shared" si="44"/>
        <v>1802.2776733134963</v>
      </c>
    </row>
    <row r="269" spans="2:18">
      <c r="B269">
        <v>12.1898</v>
      </c>
      <c r="C269">
        <v>0.90356999999999998</v>
      </c>
      <c r="D269">
        <v>35191.071029999999</v>
      </c>
      <c r="E269">
        <v>0.26028000000000001</v>
      </c>
      <c r="F269">
        <v>0.26028000000000001</v>
      </c>
      <c r="G269" s="3">
        <v>1792.26656</v>
      </c>
      <c r="H269">
        <v>0.23133000000000001</v>
      </c>
      <c r="I269">
        <v>2258752475.23561</v>
      </c>
      <c r="J269">
        <f t="shared" si="36"/>
        <v>1.0411200000000001E-2</v>
      </c>
      <c r="K269" s="3">
        <f t="shared" si="37"/>
        <v>1.04396E-2</v>
      </c>
      <c r="L269">
        <f t="shared" si="38"/>
        <v>8.5642094209913209E-4</v>
      </c>
      <c r="M269">
        <f t="shared" si="39"/>
        <v>19.634953759333655</v>
      </c>
      <c r="N269">
        <f t="shared" si="40"/>
        <v>19.634954084936208</v>
      </c>
      <c r="O269">
        <f t="shared" si="41"/>
        <v>2071.3419152000001</v>
      </c>
      <c r="P269">
        <f t="shared" si="42"/>
        <v>1.24396E-2</v>
      </c>
      <c r="Q269">
        <f t="shared" si="43"/>
        <v>1.0357376711632522E-2</v>
      </c>
      <c r="R269">
        <f t="shared" si="44"/>
        <v>1810.9771059797761</v>
      </c>
    </row>
    <row r="270" spans="2:18">
      <c r="B270">
        <v>12.2</v>
      </c>
      <c r="C270">
        <v>0.90544999999999998</v>
      </c>
      <c r="D270">
        <v>35210.895539999998</v>
      </c>
      <c r="E270">
        <v>0.26082</v>
      </c>
      <c r="F270">
        <v>0.26082</v>
      </c>
      <c r="G270" s="3">
        <v>1793.27621</v>
      </c>
      <c r="H270">
        <v>0.23175999999999999</v>
      </c>
      <c r="I270">
        <v>2260994923.5939002</v>
      </c>
      <c r="J270">
        <f t="shared" si="36"/>
        <v>1.0432799999999999E-2</v>
      </c>
      <c r="K270" s="3">
        <f t="shared" si="37"/>
        <v>1.0461199999999999E-2</v>
      </c>
      <c r="L270">
        <f t="shared" si="38"/>
        <v>8.5747540983606549E-4</v>
      </c>
      <c r="M270">
        <f t="shared" si="39"/>
        <v>19.634953803351909</v>
      </c>
      <c r="N270">
        <f t="shared" si="40"/>
        <v>19.634954084936208</v>
      </c>
      <c r="O270">
        <f t="shared" si="41"/>
        <v>2075.6276143999999</v>
      </c>
      <c r="P270">
        <f t="shared" si="42"/>
        <v>1.2461199999999999E-2</v>
      </c>
      <c r="Q270">
        <f t="shared" si="43"/>
        <v>1.0378753918384529E-2</v>
      </c>
      <c r="R270">
        <f t="shared" si="44"/>
        <v>1812.0360310880519</v>
      </c>
    </row>
    <row r="271" spans="2:18">
      <c r="B271">
        <v>12.3</v>
      </c>
      <c r="C271">
        <v>0.91268000000000005</v>
      </c>
      <c r="D271">
        <v>35371.494290000002</v>
      </c>
      <c r="E271">
        <v>0.26571</v>
      </c>
      <c r="F271">
        <v>0.26571</v>
      </c>
      <c r="G271" s="3">
        <v>1801.45544</v>
      </c>
      <c r="H271">
        <v>0.23563999999999999</v>
      </c>
      <c r="I271">
        <v>2280125621.6603799</v>
      </c>
      <c r="J271">
        <f t="shared" si="36"/>
        <v>1.06284E-2</v>
      </c>
      <c r="K271" s="3">
        <f t="shared" si="37"/>
        <v>1.0656799999999999E-2</v>
      </c>
      <c r="L271">
        <f t="shared" si="38"/>
        <v>8.6640650406504059E-4</v>
      </c>
      <c r="M271">
        <f t="shared" si="39"/>
        <v>19.634953773821906</v>
      </c>
      <c r="N271">
        <f t="shared" si="40"/>
        <v>19.634954084936208</v>
      </c>
      <c r="O271">
        <f t="shared" si="41"/>
        <v>2114.4370015999998</v>
      </c>
      <c r="P271">
        <f t="shared" si="42"/>
        <v>1.2656799999999999E-2</v>
      </c>
      <c r="Q271">
        <f t="shared" si="43"/>
        <v>1.0572315598367847E-2</v>
      </c>
      <c r="R271">
        <f t="shared" si="44"/>
        <v>1820.6531903329919</v>
      </c>
    </row>
    <row r="272" spans="2:18">
      <c r="B272">
        <v>12.345800000000001</v>
      </c>
      <c r="C272">
        <v>0.91762999999999995</v>
      </c>
      <c r="D272">
        <v>35446.703430000001</v>
      </c>
      <c r="E272">
        <v>0.26739000000000002</v>
      </c>
      <c r="F272">
        <v>0.26739000000000002</v>
      </c>
      <c r="G272" s="3">
        <v>1805.2858100000001</v>
      </c>
      <c r="H272">
        <v>0.23696</v>
      </c>
      <c r="I272">
        <v>2287994736.9673901</v>
      </c>
      <c r="J272">
        <f t="shared" si="36"/>
        <v>1.0695600000000001E-2</v>
      </c>
      <c r="K272" s="3">
        <f t="shared" si="37"/>
        <v>1.0724000000000001E-2</v>
      </c>
      <c r="L272">
        <f t="shared" si="38"/>
        <v>8.6863548737222383E-4</v>
      </c>
      <c r="M272">
        <f t="shared" si="39"/>
        <v>19.63495377499256</v>
      </c>
      <c r="N272">
        <f t="shared" si="40"/>
        <v>19.634954084936208</v>
      </c>
      <c r="O272">
        <f t="shared" si="41"/>
        <v>2127.7702880000002</v>
      </c>
      <c r="P272">
        <f t="shared" si="42"/>
        <v>1.2724000000000001E-2</v>
      </c>
      <c r="Q272">
        <f t="shared" si="43"/>
        <v>1.0638806670580826E-2</v>
      </c>
      <c r="R272">
        <f t="shared" si="44"/>
        <v>1824.6456950264401</v>
      </c>
    </row>
    <row r="273" spans="2:18">
      <c r="B273">
        <v>12.4</v>
      </c>
      <c r="C273">
        <v>0.92052999999999996</v>
      </c>
      <c r="D273">
        <v>35522.425170000002</v>
      </c>
      <c r="E273">
        <v>0.27050000000000002</v>
      </c>
      <c r="F273">
        <v>0.27050000000000002</v>
      </c>
      <c r="G273" s="3">
        <v>1809.14229</v>
      </c>
      <c r="H273">
        <v>0.23941000000000001</v>
      </c>
      <c r="I273">
        <v>2298508584.5193901</v>
      </c>
      <c r="J273">
        <f t="shared" si="36"/>
        <v>1.0820000000000001E-2</v>
      </c>
      <c r="K273" s="3">
        <f t="shared" si="37"/>
        <v>1.0848400000000001E-2</v>
      </c>
      <c r="L273">
        <f t="shared" si="38"/>
        <v>8.7487096774193555E-4</v>
      </c>
      <c r="M273">
        <f t="shared" si="39"/>
        <v>19.634953738215916</v>
      </c>
      <c r="N273">
        <f t="shared" si="40"/>
        <v>19.634954084936208</v>
      </c>
      <c r="O273">
        <f t="shared" si="41"/>
        <v>2152.4527408000004</v>
      </c>
      <c r="P273">
        <f t="shared" si="42"/>
        <v>1.2848400000000001E-2</v>
      </c>
      <c r="Q273">
        <f t="shared" si="43"/>
        <v>1.0761882644030482E-2</v>
      </c>
      <c r="R273">
        <f t="shared" si="44"/>
        <v>1828.768589218836</v>
      </c>
    </row>
    <row r="274" spans="2:18">
      <c r="B274">
        <v>12.5</v>
      </c>
      <c r="C274">
        <v>0.92820999999999998</v>
      </c>
      <c r="D274">
        <v>35666.382310000001</v>
      </c>
      <c r="E274">
        <v>0.2757</v>
      </c>
      <c r="F274">
        <v>0.2757</v>
      </c>
      <c r="G274" s="3">
        <v>1816.47397</v>
      </c>
      <c r="H274">
        <v>0.24349000000000001</v>
      </c>
      <c r="I274">
        <v>2317272741.8309698</v>
      </c>
      <c r="J274">
        <f t="shared" si="36"/>
        <v>1.1028E-2</v>
      </c>
      <c r="K274" s="3">
        <f t="shared" si="37"/>
        <v>1.1056399999999999E-2</v>
      </c>
      <c r="L274">
        <f t="shared" si="38"/>
        <v>8.8451199999999995E-4</v>
      </c>
      <c r="M274">
        <f t="shared" si="39"/>
        <v>19.634953706493246</v>
      </c>
      <c r="N274">
        <f t="shared" si="40"/>
        <v>19.634954084936208</v>
      </c>
      <c r="O274">
        <f t="shared" si="41"/>
        <v>2193.7224367999997</v>
      </c>
      <c r="P274">
        <f t="shared" si="42"/>
        <v>1.3056399999999999E-2</v>
      </c>
      <c r="Q274">
        <f t="shared" si="43"/>
        <v>1.0967635005962732E-2</v>
      </c>
      <c r="R274">
        <f t="shared" si="44"/>
        <v>1836.5576328019079</v>
      </c>
    </row>
    <row r="275" spans="2:18">
      <c r="B275">
        <v>12.5198</v>
      </c>
      <c r="C275">
        <v>0.92969999999999997</v>
      </c>
      <c r="D275">
        <v>35692.989829999999</v>
      </c>
      <c r="E275">
        <v>0.27683999999999997</v>
      </c>
      <c r="F275">
        <v>0.27683999999999997</v>
      </c>
      <c r="G275" s="3">
        <v>1817.82908</v>
      </c>
      <c r="H275">
        <v>0.24439</v>
      </c>
      <c r="I275">
        <v>2321081792.9928598</v>
      </c>
      <c r="J275">
        <f t="shared" si="36"/>
        <v>1.1073599999999999E-2</v>
      </c>
      <c r="K275" s="3">
        <f t="shared" si="37"/>
        <v>1.1101999999999999E-2</v>
      </c>
      <c r="L275">
        <f t="shared" si="38"/>
        <v>8.8675537947890536E-4</v>
      </c>
      <c r="M275">
        <f t="shared" si="39"/>
        <v>19.634953705328556</v>
      </c>
      <c r="N275">
        <f t="shared" si="40"/>
        <v>19.634954084936208</v>
      </c>
      <c r="O275">
        <f t="shared" si="41"/>
        <v>2202.7700239999999</v>
      </c>
      <c r="P275">
        <f t="shared" si="42"/>
        <v>1.3101999999999999E-2</v>
      </c>
      <c r="Q275">
        <f t="shared" si="43"/>
        <v>1.1012736597304838E-2</v>
      </c>
      <c r="R275">
        <f t="shared" si="44"/>
        <v>1838.0106184461599</v>
      </c>
    </row>
    <row r="276" spans="2:18">
      <c r="B276">
        <v>12.6</v>
      </c>
      <c r="C276">
        <v>0.93618999999999997</v>
      </c>
      <c r="D276">
        <v>35792.088510000001</v>
      </c>
      <c r="E276">
        <v>0.28099000000000002</v>
      </c>
      <c r="F276">
        <v>0.28099000000000002</v>
      </c>
      <c r="G276" s="3">
        <v>1822.8761300000001</v>
      </c>
      <c r="H276">
        <v>0.24762999999999999</v>
      </c>
      <c r="I276">
        <v>2335085542.3540602</v>
      </c>
      <c r="J276">
        <f t="shared" si="36"/>
        <v>1.1239600000000001E-2</v>
      </c>
      <c r="K276" s="3">
        <f t="shared" si="37"/>
        <v>1.1268E-2</v>
      </c>
      <c r="L276">
        <f t="shared" si="38"/>
        <v>8.9428571428571432E-4</v>
      </c>
      <c r="M276">
        <f t="shared" si="39"/>
        <v>19.634953753001309</v>
      </c>
      <c r="N276">
        <f t="shared" si="40"/>
        <v>19.634954084936208</v>
      </c>
      <c r="O276">
        <f t="shared" si="41"/>
        <v>2235.706416</v>
      </c>
      <c r="P276">
        <f t="shared" si="42"/>
        <v>1.3268E-2</v>
      </c>
      <c r="Q276">
        <f t="shared" si="43"/>
        <v>1.1176905036073584E-2</v>
      </c>
      <c r="R276">
        <f t="shared" si="44"/>
        <v>1843.4162982328403</v>
      </c>
    </row>
    <row r="277" spans="2:18">
      <c r="B277">
        <v>12.7</v>
      </c>
      <c r="C277">
        <v>0.94454000000000005</v>
      </c>
      <c r="D277">
        <v>35916.292670000003</v>
      </c>
      <c r="E277">
        <v>0.28695999999999999</v>
      </c>
      <c r="F277">
        <v>0.28695999999999999</v>
      </c>
      <c r="G277" s="3">
        <v>1829.2018</v>
      </c>
      <c r="H277">
        <v>0.25229000000000001</v>
      </c>
      <c r="I277">
        <v>2354116078.7720399</v>
      </c>
      <c r="J277">
        <f t="shared" si="36"/>
        <v>1.14784E-2</v>
      </c>
      <c r="K277" s="3">
        <f t="shared" si="37"/>
        <v>1.1506799999999999E-2</v>
      </c>
      <c r="L277">
        <f t="shared" si="38"/>
        <v>9.0604724409448821E-4</v>
      </c>
      <c r="M277">
        <f t="shared" si="39"/>
        <v>19.634953710410738</v>
      </c>
      <c r="N277">
        <f t="shared" si="40"/>
        <v>19.634954084936208</v>
      </c>
      <c r="O277">
        <f t="shared" si="41"/>
        <v>2283.0872015999998</v>
      </c>
      <c r="P277">
        <f t="shared" si="42"/>
        <v>1.3506799999999999E-2</v>
      </c>
      <c r="Q277">
        <f t="shared" si="43"/>
        <v>1.1413022973531663E-2</v>
      </c>
      <c r="R277">
        <f t="shared" si="44"/>
        <v>1850.2500592722402</v>
      </c>
    </row>
    <row r="278" spans="2:18">
      <c r="B278">
        <v>12.7248</v>
      </c>
      <c r="C278">
        <v>0.94569000000000003</v>
      </c>
      <c r="D278">
        <v>35937.28542</v>
      </c>
      <c r="E278">
        <v>0.28838000000000003</v>
      </c>
      <c r="F278">
        <v>0.28838000000000003</v>
      </c>
      <c r="G278" s="3">
        <v>1830.2709500000001</v>
      </c>
      <c r="H278">
        <v>0.25339</v>
      </c>
      <c r="I278">
        <v>2358085716.4937601</v>
      </c>
      <c r="J278">
        <f t="shared" si="36"/>
        <v>1.1535200000000001E-2</v>
      </c>
      <c r="K278" s="3">
        <f t="shared" si="37"/>
        <v>1.15636E-2</v>
      </c>
      <c r="L278">
        <f t="shared" si="38"/>
        <v>9.0874512762479569E-4</v>
      </c>
      <c r="M278">
        <f t="shared" si="39"/>
        <v>19.634953731850466</v>
      </c>
      <c r="N278">
        <f t="shared" si="40"/>
        <v>19.634954084936208</v>
      </c>
      <c r="O278">
        <f t="shared" si="41"/>
        <v>2294.3570032000002</v>
      </c>
      <c r="P278">
        <f t="shared" si="42"/>
        <v>1.35636E-2</v>
      </c>
      <c r="Q278">
        <f t="shared" si="43"/>
        <v>1.1469176822437852E-2</v>
      </c>
      <c r="R278">
        <f t="shared" si="44"/>
        <v>1851.4354711574199</v>
      </c>
    </row>
    <row r="279" spans="2:18">
      <c r="B279">
        <v>12.8</v>
      </c>
      <c r="C279">
        <v>0.95023000000000002</v>
      </c>
      <c r="D279">
        <v>36025.035380000001</v>
      </c>
      <c r="E279">
        <v>0.29244999999999999</v>
      </c>
      <c r="F279">
        <v>0.29244999999999999</v>
      </c>
      <c r="G279" s="3">
        <v>1834.74002</v>
      </c>
      <c r="H279">
        <v>0.25653999999999999</v>
      </c>
      <c r="I279">
        <v>2371312799.5858498</v>
      </c>
      <c r="J279">
        <f t="shared" si="36"/>
        <v>1.1698E-2</v>
      </c>
      <c r="K279" s="3">
        <f t="shared" si="37"/>
        <v>1.17264E-2</v>
      </c>
      <c r="L279">
        <f t="shared" si="38"/>
        <v>9.1612499999999995E-4</v>
      </c>
      <c r="M279">
        <f t="shared" si="39"/>
        <v>19.634953719492096</v>
      </c>
      <c r="N279">
        <f t="shared" si="40"/>
        <v>19.634954084936208</v>
      </c>
      <c r="O279">
        <f t="shared" si="41"/>
        <v>2326.6584767999998</v>
      </c>
      <c r="P279">
        <f t="shared" si="42"/>
        <v>1.37264E-2</v>
      </c>
      <c r="Q279">
        <f t="shared" si="43"/>
        <v>1.163010735713981E-2</v>
      </c>
      <c r="R279">
        <f t="shared" si="44"/>
        <v>1856.2549153705279</v>
      </c>
    </row>
    <row r="280" spans="2:18">
      <c r="B280">
        <v>12.9</v>
      </c>
      <c r="C280">
        <v>0.95872999999999997</v>
      </c>
      <c r="D280">
        <v>36119.568350000001</v>
      </c>
      <c r="E280">
        <v>0.29875000000000002</v>
      </c>
      <c r="F280">
        <v>0.29875000000000002</v>
      </c>
      <c r="G280" s="3">
        <v>1839.5545400000001</v>
      </c>
      <c r="H280">
        <v>0.26140000000000002</v>
      </c>
      <c r="I280">
        <v>2389127662.3090501</v>
      </c>
      <c r="J280">
        <f t="shared" si="36"/>
        <v>1.1950000000000001E-2</v>
      </c>
      <c r="K280" s="3">
        <f t="shared" si="37"/>
        <v>1.19784E-2</v>
      </c>
      <c r="L280">
        <f t="shared" si="38"/>
        <v>9.2855813953488366E-4</v>
      </c>
      <c r="M280">
        <f t="shared" si="39"/>
        <v>19.634953769840386</v>
      </c>
      <c r="N280">
        <f t="shared" si="40"/>
        <v>19.634954084936208</v>
      </c>
      <c r="O280">
        <f t="shared" si="41"/>
        <v>2376.6583008000002</v>
      </c>
      <c r="P280">
        <f t="shared" si="42"/>
        <v>1.39784E-2</v>
      </c>
      <c r="Q280">
        <f t="shared" si="43"/>
        <v>1.187916253007751E-2</v>
      </c>
      <c r="R280">
        <f t="shared" si="44"/>
        <v>1861.5894601019361</v>
      </c>
    </row>
    <row r="281" spans="2:18">
      <c r="B281">
        <v>12.970800000000001</v>
      </c>
      <c r="C281">
        <v>0.96511000000000002</v>
      </c>
      <c r="D281">
        <v>36185.133459999997</v>
      </c>
      <c r="E281">
        <v>0.30297000000000002</v>
      </c>
      <c r="F281">
        <v>0.30297000000000002</v>
      </c>
      <c r="G281" s="3">
        <v>1842.89375</v>
      </c>
      <c r="H281">
        <v>0.26465</v>
      </c>
      <c r="I281">
        <v>2401241491.9695101</v>
      </c>
      <c r="J281">
        <f t="shared" si="36"/>
        <v>1.2118800000000001E-2</v>
      </c>
      <c r="K281" s="3">
        <f t="shared" si="37"/>
        <v>1.21472E-2</v>
      </c>
      <c r="L281">
        <f t="shared" si="38"/>
        <v>9.3650353100811052E-4</v>
      </c>
      <c r="M281">
        <f t="shared" si="39"/>
        <v>19.634953702566953</v>
      </c>
      <c r="N281">
        <f t="shared" si="40"/>
        <v>19.634954084936208</v>
      </c>
      <c r="O281">
        <f t="shared" si="41"/>
        <v>2410.1502464</v>
      </c>
      <c r="P281">
        <f t="shared" si="42"/>
        <v>1.41472E-2</v>
      </c>
      <c r="Q281">
        <f t="shared" si="43"/>
        <v>1.2045955279801533E-2</v>
      </c>
      <c r="R281">
        <f t="shared" si="44"/>
        <v>1865.27974896</v>
      </c>
    </row>
    <row r="282" spans="2:18">
      <c r="B282">
        <v>13</v>
      </c>
      <c r="C282">
        <v>0.96799000000000002</v>
      </c>
      <c r="D282">
        <v>36211.97939</v>
      </c>
      <c r="E282">
        <v>0.30449999999999999</v>
      </c>
      <c r="F282">
        <v>0.30449999999999999</v>
      </c>
      <c r="G282" s="3">
        <v>1844.261</v>
      </c>
      <c r="H282">
        <v>0.26582</v>
      </c>
      <c r="I282">
        <v>2405845348.4272399</v>
      </c>
      <c r="J282">
        <f t="shared" si="36"/>
        <v>1.218E-2</v>
      </c>
      <c r="K282" s="3">
        <f t="shared" si="37"/>
        <v>1.2208399999999999E-2</v>
      </c>
      <c r="L282">
        <f t="shared" si="38"/>
        <v>9.391076923076923E-4</v>
      </c>
      <c r="M282">
        <f t="shared" si="39"/>
        <v>19.63495372401195</v>
      </c>
      <c r="N282">
        <f t="shared" si="40"/>
        <v>19.634954084936208</v>
      </c>
      <c r="O282">
        <f t="shared" si="41"/>
        <v>2422.2930607999997</v>
      </c>
      <c r="P282">
        <f t="shared" si="42"/>
        <v>1.42084E-2</v>
      </c>
      <c r="Q282">
        <f t="shared" si="43"/>
        <v>1.2106420661709433E-2</v>
      </c>
      <c r="R282">
        <f t="shared" si="44"/>
        <v>1866.7764759924</v>
      </c>
    </row>
    <row r="283" spans="2:18">
      <c r="B283">
        <v>13.1</v>
      </c>
      <c r="C283">
        <v>0.97377999999999998</v>
      </c>
      <c r="D283">
        <v>36288.511749999998</v>
      </c>
      <c r="E283">
        <v>0.31169999999999998</v>
      </c>
      <c r="F283">
        <v>0.31169999999999998</v>
      </c>
      <c r="G283" s="3">
        <v>1848.15876</v>
      </c>
      <c r="H283">
        <v>0.27132000000000001</v>
      </c>
      <c r="I283">
        <v>2424231672.9050698</v>
      </c>
      <c r="J283">
        <f t="shared" si="36"/>
        <v>1.2468E-2</v>
      </c>
      <c r="K283" s="3">
        <f t="shared" si="37"/>
        <v>1.24964E-2</v>
      </c>
      <c r="L283">
        <f t="shared" si="38"/>
        <v>9.5392366412213735E-4</v>
      </c>
      <c r="M283">
        <f t="shared" si="39"/>
        <v>19.634953736333774</v>
      </c>
      <c r="N283">
        <f t="shared" si="40"/>
        <v>19.634954084936208</v>
      </c>
      <c r="O283">
        <f t="shared" si="41"/>
        <v>2479.4357167999997</v>
      </c>
      <c r="P283">
        <f t="shared" si="42"/>
        <v>1.44964E-2</v>
      </c>
      <c r="Q283">
        <f t="shared" si="43"/>
        <v>1.2390914560838889E-2</v>
      </c>
      <c r="R283">
        <f t="shared" si="44"/>
        <v>1871.2540911284641</v>
      </c>
    </row>
    <row r="284" spans="2:18">
      <c r="B284">
        <v>13.2</v>
      </c>
      <c r="C284">
        <v>0.98185999999999996</v>
      </c>
      <c r="D284">
        <v>36349.117760000001</v>
      </c>
      <c r="E284">
        <v>0.31792999999999999</v>
      </c>
      <c r="F284">
        <v>0.31792999999999999</v>
      </c>
      <c r="G284" s="3">
        <v>1851.2454</v>
      </c>
      <c r="H284">
        <v>0.27606000000000003</v>
      </c>
      <c r="I284">
        <v>2439805727.2098598</v>
      </c>
      <c r="J284">
        <f t="shared" si="36"/>
        <v>1.27172E-2</v>
      </c>
      <c r="K284" s="3">
        <f t="shared" si="37"/>
        <v>1.2745599999999999E-2</v>
      </c>
      <c r="L284">
        <f t="shared" si="38"/>
        <v>9.6557575757575754E-4</v>
      </c>
      <c r="M284">
        <f t="shared" si="39"/>
        <v>19.634953723585216</v>
      </c>
      <c r="N284">
        <f t="shared" si="40"/>
        <v>19.634954084936208</v>
      </c>
      <c r="O284">
        <f t="shared" si="41"/>
        <v>2528.8799872</v>
      </c>
      <c r="P284">
        <f t="shared" si="42"/>
        <v>1.4745599999999999E-2</v>
      </c>
      <c r="Q284">
        <f t="shared" si="43"/>
        <v>1.2637015511268317E-2</v>
      </c>
      <c r="R284">
        <f t="shared" si="44"/>
        <v>1874.8406333702399</v>
      </c>
    </row>
    <row r="285" spans="2:18">
      <c r="B285">
        <v>13.3</v>
      </c>
      <c r="C285">
        <v>0.99006000000000005</v>
      </c>
      <c r="D285">
        <v>36418.104169999999</v>
      </c>
      <c r="E285">
        <v>0.32468999999999998</v>
      </c>
      <c r="F285">
        <v>0.32468999999999998</v>
      </c>
      <c r="G285" s="3">
        <v>1854.7588499999999</v>
      </c>
      <c r="H285">
        <v>0.28117999999999999</v>
      </c>
      <c r="I285">
        <v>2456989402.6156902</v>
      </c>
      <c r="J285">
        <f t="shared" si="36"/>
        <v>1.2987599999999998E-2</v>
      </c>
      <c r="K285" s="3">
        <f t="shared" si="37"/>
        <v>1.3015999999999998E-2</v>
      </c>
      <c r="L285">
        <f t="shared" si="38"/>
        <v>9.7864661654135324E-4</v>
      </c>
      <c r="M285">
        <f t="shared" si="39"/>
        <v>19.634953713794115</v>
      </c>
      <c r="N285">
        <f t="shared" si="40"/>
        <v>19.634954084936208</v>
      </c>
      <c r="O285">
        <f t="shared" si="41"/>
        <v>2582.5305919999996</v>
      </c>
      <c r="P285">
        <f t="shared" si="42"/>
        <v>1.5015999999999998E-2</v>
      </c>
      <c r="Q285">
        <f t="shared" si="43"/>
        <v>1.2903984322919461E-2</v>
      </c>
      <c r="R285">
        <f t="shared" si="44"/>
        <v>1878.9003911915997</v>
      </c>
    </row>
    <row r="286" spans="2:18">
      <c r="B286">
        <v>13.354799999999999</v>
      </c>
      <c r="C286">
        <v>0.99412</v>
      </c>
      <c r="D286">
        <v>36432.862280000001</v>
      </c>
      <c r="E286">
        <v>0.32838000000000001</v>
      </c>
      <c r="F286">
        <v>0.32838000000000001</v>
      </c>
      <c r="G286" s="3">
        <v>1855.5104699999999</v>
      </c>
      <c r="H286">
        <v>0.28395999999999999</v>
      </c>
      <c r="I286">
        <v>2464828267.31387</v>
      </c>
      <c r="J286">
        <f t="shared" si="36"/>
        <v>1.31352E-2</v>
      </c>
      <c r="K286" s="3">
        <f t="shared" si="37"/>
        <v>1.3163599999999999E-2</v>
      </c>
      <c r="L286">
        <f t="shared" si="38"/>
        <v>9.8568305028903466E-4</v>
      </c>
      <c r="M286">
        <f t="shared" si="39"/>
        <v>19.634953760190857</v>
      </c>
      <c r="N286">
        <f t="shared" si="40"/>
        <v>19.634954084936208</v>
      </c>
      <c r="O286">
        <f t="shared" si="41"/>
        <v>2611.8162032</v>
      </c>
      <c r="P286">
        <f t="shared" si="42"/>
        <v>1.5163599999999999E-2</v>
      </c>
      <c r="Q286">
        <f t="shared" si="43"/>
        <v>1.3049681316469037E-2</v>
      </c>
      <c r="R286">
        <f t="shared" si="44"/>
        <v>1879.9356676228917</v>
      </c>
    </row>
    <row r="287" spans="2:18">
      <c r="B287">
        <v>13.4</v>
      </c>
      <c r="C287">
        <v>0.99758000000000002</v>
      </c>
      <c r="D287">
        <v>36456.167699999998</v>
      </c>
      <c r="E287">
        <v>0.33116000000000001</v>
      </c>
      <c r="F287">
        <v>0.33116000000000001</v>
      </c>
      <c r="G287" s="3">
        <v>1856.69741</v>
      </c>
      <c r="H287">
        <v>0.28605000000000003</v>
      </c>
      <c r="I287">
        <v>2471567623.7578802</v>
      </c>
      <c r="J287">
        <f t="shared" si="36"/>
        <v>1.32464E-2</v>
      </c>
      <c r="K287" s="3">
        <f t="shared" si="37"/>
        <v>1.32748E-2</v>
      </c>
      <c r="L287">
        <f t="shared" si="38"/>
        <v>9.9065671641791037E-4</v>
      </c>
      <c r="M287">
        <f t="shared" si="39"/>
        <v>19.634953710631823</v>
      </c>
      <c r="N287">
        <f t="shared" si="40"/>
        <v>19.634954084936208</v>
      </c>
      <c r="O287">
        <f t="shared" si="41"/>
        <v>2633.8796176000001</v>
      </c>
      <c r="P287">
        <f t="shared" si="42"/>
        <v>1.52748E-2</v>
      </c>
      <c r="Q287">
        <f t="shared" si="43"/>
        <v>1.3159433596209153E-2</v>
      </c>
      <c r="R287">
        <f t="shared" si="44"/>
        <v>1881.3446967782681</v>
      </c>
    </row>
    <row r="288" spans="2:18">
      <c r="B288">
        <v>13.5</v>
      </c>
      <c r="C288">
        <v>1.00573</v>
      </c>
      <c r="D288">
        <v>36501.050000000003</v>
      </c>
      <c r="E288">
        <v>0.33844000000000002</v>
      </c>
      <c r="F288">
        <v>0.33844000000000002</v>
      </c>
      <c r="G288" s="3">
        <v>1858.98324</v>
      </c>
      <c r="H288">
        <v>0.29149999999999998</v>
      </c>
      <c r="I288">
        <v>2488131307.9080501</v>
      </c>
      <c r="J288">
        <f t="shared" si="36"/>
        <v>1.35376E-2</v>
      </c>
      <c r="K288" s="3">
        <f t="shared" si="37"/>
        <v>1.3566E-2</v>
      </c>
      <c r="L288">
        <f t="shared" si="38"/>
        <v>1.0048888888888889E-3</v>
      </c>
      <c r="M288">
        <f t="shared" si="39"/>
        <v>19.634953782584937</v>
      </c>
      <c r="N288">
        <f t="shared" si="40"/>
        <v>19.634954084936208</v>
      </c>
      <c r="O288">
        <f t="shared" si="41"/>
        <v>2691.6571920000001</v>
      </c>
      <c r="P288">
        <f t="shared" si="42"/>
        <v>1.5566E-2</v>
      </c>
      <c r="Q288">
        <f t="shared" si="43"/>
        <v>1.3446785383082999E-2</v>
      </c>
      <c r="R288">
        <f t="shared" si="44"/>
        <v>1884.20220663384</v>
      </c>
    </row>
    <row r="289" spans="2:18">
      <c r="B289">
        <v>13.6</v>
      </c>
      <c r="C289">
        <v>1.01572</v>
      </c>
      <c r="D289">
        <v>36535.513400000003</v>
      </c>
      <c r="E289">
        <v>0.34560999999999997</v>
      </c>
      <c r="F289">
        <v>0.34560999999999997</v>
      </c>
      <c r="G289" s="3">
        <v>1860.7384500000001</v>
      </c>
      <c r="H289">
        <v>0.29685</v>
      </c>
      <c r="I289">
        <v>2503825624.5032401</v>
      </c>
      <c r="J289">
        <f t="shared" si="36"/>
        <v>1.3824399999999999E-2</v>
      </c>
      <c r="K289" s="3">
        <f t="shared" si="37"/>
        <v>1.3852799999999998E-2</v>
      </c>
      <c r="L289">
        <f t="shared" si="38"/>
        <v>1.0185882352941175E-3</v>
      </c>
      <c r="M289">
        <f t="shared" si="39"/>
        <v>19.634953746454801</v>
      </c>
      <c r="N289">
        <f t="shared" si="40"/>
        <v>19.634954084936208</v>
      </c>
      <c r="O289">
        <f t="shared" si="41"/>
        <v>2748.5617535999995</v>
      </c>
      <c r="P289">
        <f t="shared" si="42"/>
        <v>1.58528E-2</v>
      </c>
      <c r="Q289">
        <f t="shared" si="43"/>
        <v>1.3729714629969544E-2</v>
      </c>
      <c r="R289">
        <f t="shared" si="44"/>
        <v>1886.5148876001601</v>
      </c>
    </row>
    <row r="290" spans="2:18">
      <c r="B290">
        <v>13.7</v>
      </c>
      <c r="C290">
        <v>1.02241</v>
      </c>
      <c r="D290">
        <v>36571.204660000003</v>
      </c>
      <c r="E290">
        <v>0.35232000000000002</v>
      </c>
      <c r="F290">
        <v>0.35232000000000002</v>
      </c>
      <c r="G290" s="3">
        <v>1862.55619</v>
      </c>
      <c r="H290">
        <v>0.30181999999999998</v>
      </c>
      <c r="I290">
        <v>2518772106.2536602</v>
      </c>
      <c r="J290">
        <f t="shared" si="36"/>
        <v>1.4092800000000001E-2</v>
      </c>
      <c r="K290" s="3">
        <f t="shared" si="37"/>
        <v>1.41212E-2</v>
      </c>
      <c r="L290">
        <f t="shared" si="38"/>
        <v>1.0307445255474453E-3</v>
      </c>
      <c r="M290">
        <f t="shared" si="39"/>
        <v>19.634953756750825</v>
      </c>
      <c r="N290">
        <f t="shared" si="40"/>
        <v>19.634954084936208</v>
      </c>
      <c r="O290">
        <f t="shared" si="41"/>
        <v>2801.8155344000002</v>
      </c>
      <c r="P290">
        <f t="shared" si="42"/>
        <v>1.6121200000000002E-2</v>
      </c>
      <c r="Q290">
        <f t="shared" si="43"/>
        <v>1.3994419719079842E-2</v>
      </c>
      <c r="R290">
        <f t="shared" si="44"/>
        <v>1888.8577184702278</v>
      </c>
    </row>
    <row r="291" spans="2:18">
      <c r="B291">
        <v>13.8</v>
      </c>
      <c r="C291">
        <v>1.0293399999999999</v>
      </c>
      <c r="D291">
        <v>36591.827870000001</v>
      </c>
      <c r="E291">
        <v>0.35911999999999999</v>
      </c>
      <c r="F291">
        <v>0.35911999999999999</v>
      </c>
      <c r="G291" s="3">
        <v>1863.60652</v>
      </c>
      <c r="H291">
        <v>0.30684</v>
      </c>
      <c r="I291">
        <v>2532869449.8638802</v>
      </c>
      <c r="J291">
        <f t="shared" si="36"/>
        <v>1.43648E-2</v>
      </c>
      <c r="K291" s="3">
        <f t="shared" si="37"/>
        <v>1.43932E-2</v>
      </c>
      <c r="L291">
        <f t="shared" si="38"/>
        <v>1.0429855072463768E-3</v>
      </c>
      <c r="M291">
        <f t="shared" si="39"/>
        <v>19.63495377232314</v>
      </c>
      <c r="N291">
        <f t="shared" si="40"/>
        <v>19.634954084936208</v>
      </c>
      <c r="O291">
        <f t="shared" si="41"/>
        <v>2855.7835983999998</v>
      </c>
      <c r="P291">
        <f t="shared" si="42"/>
        <v>1.63932E-2</v>
      </c>
      <c r="Q291">
        <f t="shared" si="43"/>
        <v>1.4262603783297204E-2</v>
      </c>
      <c r="R291">
        <f t="shared" si="44"/>
        <v>1890.429781363664</v>
      </c>
    </row>
    <row r="292" spans="2:18">
      <c r="B292">
        <v>13.9</v>
      </c>
      <c r="C292">
        <v>1.0370999999999999</v>
      </c>
      <c r="D292">
        <v>36617.600919999997</v>
      </c>
      <c r="E292">
        <v>0.36797999999999997</v>
      </c>
      <c r="F292">
        <v>0.36797999999999997</v>
      </c>
      <c r="G292" s="3">
        <v>1864.91913</v>
      </c>
      <c r="H292">
        <v>0.31334000000000001</v>
      </c>
      <c r="I292">
        <v>2551177061.12819</v>
      </c>
      <c r="J292">
        <f t="shared" si="36"/>
        <v>1.4719199999999998E-2</v>
      </c>
      <c r="K292" s="3">
        <f t="shared" si="37"/>
        <v>1.4747599999999998E-2</v>
      </c>
      <c r="L292">
        <f t="shared" si="38"/>
        <v>1.0609784172661868E-3</v>
      </c>
      <c r="M292">
        <f t="shared" si="39"/>
        <v>19.634953779470319</v>
      </c>
      <c r="N292">
        <f t="shared" si="40"/>
        <v>19.634954084936208</v>
      </c>
      <c r="O292">
        <f t="shared" si="41"/>
        <v>2926.1008111999995</v>
      </c>
      <c r="P292">
        <f t="shared" si="42"/>
        <v>1.6747599999999998E-2</v>
      </c>
      <c r="Q292">
        <f t="shared" si="43"/>
        <v>1.4611923972706583E-2</v>
      </c>
      <c r="R292">
        <f t="shared" si="44"/>
        <v>1892.4222113615879</v>
      </c>
    </row>
    <row r="293" spans="2:18">
      <c r="B293">
        <v>14</v>
      </c>
      <c r="C293">
        <v>1.04436</v>
      </c>
      <c r="D293">
        <v>36631.572249999997</v>
      </c>
      <c r="E293">
        <v>0.37437999999999999</v>
      </c>
      <c r="F293">
        <v>0.37437999999999999</v>
      </c>
      <c r="G293" s="3">
        <v>1865.63069</v>
      </c>
      <c r="H293">
        <v>0.318</v>
      </c>
      <c r="I293">
        <v>2564090581.5142598</v>
      </c>
      <c r="J293">
        <f t="shared" si="36"/>
        <v>1.4975199999999999E-2</v>
      </c>
      <c r="K293" s="3">
        <f t="shared" si="37"/>
        <v>1.5003599999999999E-2</v>
      </c>
      <c r="L293">
        <f t="shared" si="38"/>
        <v>1.0716857142857143E-3</v>
      </c>
      <c r="M293">
        <f t="shared" si="39"/>
        <v>19.634953716375666</v>
      </c>
      <c r="N293">
        <f t="shared" si="40"/>
        <v>19.634954084936208</v>
      </c>
      <c r="O293">
        <f t="shared" si="41"/>
        <v>2976.8942831999998</v>
      </c>
      <c r="P293">
        <f t="shared" si="42"/>
        <v>1.7003600000000001E-2</v>
      </c>
      <c r="Q293">
        <f t="shared" si="43"/>
        <v>1.4864178697710803E-2</v>
      </c>
      <c r="R293">
        <f t="shared" si="44"/>
        <v>1893.6218666204841</v>
      </c>
    </row>
    <row r="294" spans="2:18">
      <c r="B294">
        <v>14.1</v>
      </c>
      <c r="C294">
        <v>1.05372</v>
      </c>
      <c r="D294">
        <v>36637.258529999999</v>
      </c>
      <c r="E294">
        <v>0.38127</v>
      </c>
      <c r="F294">
        <v>0.38127</v>
      </c>
      <c r="G294" s="3">
        <v>1865.92029</v>
      </c>
      <c r="H294">
        <v>0.32300000000000001</v>
      </c>
      <c r="I294">
        <v>2577339786.3253002</v>
      </c>
      <c r="J294">
        <f t="shared" si="36"/>
        <v>1.52508E-2</v>
      </c>
      <c r="K294" s="3">
        <f t="shared" si="37"/>
        <v>1.52792E-2</v>
      </c>
      <c r="L294">
        <f t="shared" si="38"/>
        <v>1.0836312056737589E-3</v>
      </c>
      <c r="M294">
        <f t="shared" si="39"/>
        <v>19.634953714984256</v>
      </c>
      <c r="N294">
        <f t="shared" si="40"/>
        <v>19.634954084936208</v>
      </c>
      <c r="O294">
        <f t="shared" si="41"/>
        <v>3031.5766303999999</v>
      </c>
      <c r="P294">
        <f t="shared" si="42"/>
        <v>1.7279200000000002E-2</v>
      </c>
      <c r="Q294">
        <f t="shared" si="43"/>
        <v>1.5135675567215024E-2</v>
      </c>
      <c r="R294">
        <f t="shared" si="44"/>
        <v>1894.4300592949678</v>
      </c>
    </row>
    <row r="295" spans="2:18">
      <c r="B295">
        <v>14.2</v>
      </c>
      <c r="C295">
        <v>1.06063</v>
      </c>
      <c r="D295">
        <v>36655.628680000002</v>
      </c>
      <c r="E295">
        <v>0.38901999999999998</v>
      </c>
      <c r="F295">
        <v>0.38901999999999998</v>
      </c>
      <c r="G295" s="3">
        <v>1866.8558700000001</v>
      </c>
      <c r="H295">
        <v>0.3286</v>
      </c>
      <c r="I295">
        <v>2593105952.2383199</v>
      </c>
      <c r="J295">
        <f t="shared" si="36"/>
        <v>1.55608E-2</v>
      </c>
      <c r="K295" s="3">
        <f t="shared" si="37"/>
        <v>1.5589199999999999E-2</v>
      </c>
      <c r="L295">
        <f t="shared" si="38"/>
        <v>1.0978309859154929E-3</v>
      </c>
      <c r="M295">
        <f t="shared" si="39"/>
        <v>19.63495375783884</v>
      </c>
      <c r="N295">
        <f t="shared" si="40"/>
        <v>19.634954084936208</v>
      </c>
      <c r="O295">
        <f t="shared" si="41"/>
        <v>3093.0843503999999</v>
      </c>
      <c r="P295">
        <f t="shared" si="42"/>
        <v>1.7589199999999999E-2</v>
      </c>
      <c r="Q295">
        <f t="shared" si="43"/>
        <v>1.5440972230290867E-2</v>
      </c>
      <c r="R295">
        <f t="shared" si="44"/>
        <v>1895.9586595286041</v>
      </c>
    </row>
    <row r="296" spans="2:18">
      <c r="B296">
        <v>14.3</v>
      </c>
      <c r="C296">
        <v>1.0690900000000001</v>
      </c>
      <c r="D296">
        <v>36655.81942</v>
      </c>
      <c r="E296">
        <v>0.39671000000000001</v>
      </c>
      <c r="F296">
        <v>0.39671000000000001</v>
      </c>
      <c r="G296" s="3">
        <v>1866.8655799999999</v>
      </c>
      <c r="H296">
        <v>0.33411999999999997</v>
      </c>
      <c r="I296">
        <v>2607470990.9034801</v>
      </c>
      <c r="J296">
        <f t="shared" si="36"/>
        <v>1.5868400000000001E-2</v>
      </c>
      <c r="K296" s="3">
        <f t="shared" si="37"/>
        <v>1.5896800000000003E-2</v>
      </c>
      <c r="L296">
        <f t="shared" si="38"/>
        <v>1.1116643356643358E-3</v>
      </c>
      <c r="M296">
        <f t="shared" si="39"/>
        <v>19.634953803154911</v>
      </c>
      <c r="N296">
        <f t="shared" si="40"/>
        <v>19.634954084936208</v>
      </c>
      <c r="O296">
        <f t="shared" si="41"/>
        <v>3154.1158816000006</v>
      </c>
      <c r="P296">
        <f t="shared" si="42"/>
        <v>1.7896800000000004E-2</v>
      </c>
      <c r="Q296">
        <f t="shared" si="43"/>
        <v>1.5743813207816312E-2</v>
      </c>
      <c r="R296">
        <f t="shared" si="44"/>
        <v>1896.5427687521437</v>
      </c>
    </row>
    <row r="297" spans="2:18">
      <c r="B297">
        <v>14.4</v>
      </c>
      <c r="C297">
        <v>1.07504</v>
      </c>
      <c r="D297">
        <v>36659.073830000001</v>
      </c>
      <c r="E297">
        <v>0.40464</v>
      </c>
      <c r="F297">
        <v>0.40464</v>
      </c>
      <c r="G297" s="3">
        <v>1867.03133</v>
      </c>
      <c r="H297">
        <v>0.33978000000000003</v>
      </c>
      <c r="I297">
        <v>2622514355.2118301</v>
      </c>
      <c r="J297">
        <f t="shared" si="36"/>
        <v>1.6185600000000001E-2</v>
      </c>
      <c r="K297" s="3">
        <f t="shared" si="37"/>
        <v>1.6214000000000003E-2</v>
      </c>
      <c r="L297">
        <f t="shared" si="38"/>
        <v>1.1259722222222224E-3</v>
      </c>
      <c r="M297">
        <f t="shared" si="39"/>
        <v>19.634953758381762</v>
      </c>
      <c r="N297">
        <f t="shared" si="40"/>
        <v>19.634954084936208</v>
      </c>
      <c r="O297">
        <f t="shared" si="41"/>
        <v>3217.0521680000006</v>
      </c>
      <c r="P297">
        <f t="shared" si="42"/>
        <v>1.8214000000000001E-2</v>
      </c>
      <c r="Q297">
        <f t="shared" si="43"/>
        <v>1.6056009638202889E-2</v>
      </c>
      <c r="R297">
        <f t="shared" si="44"/>
        <v>1897.3033759846198</v>
      </c>
    </row>
    <row r="298" spans="2:18" s="3" customFormat="1">
      <c r="B298" s="3">
        <v>14.5</v>
      </c>
      <c r="C298" s="3">
        <v>1.0832900000000001</v>
      </c>
      <c r="D298" s="3">
        <v>36664.628980000001</v>
      </c>
      <c r="E298" s="3">
        <v>0.41167999999999999</v>
      </c>
      <c r="F298" s="3">
        <v>0.41167999999999999</v>
      </c>
      <c r="G298" s="3">
        <v>1867.3142499999999</v>
      </c>
      <c r="H298" s="3">
        <v>0.34477999999999998</v>
      </c>
      <c r="I298" s="3">
        <v>2636048012.5707002</v>
      </c>
      <c r="J298" s="3">
        <f t="shared" si="36"/>
        <v>1.6467200000000001E-2</v>
      </c>
      <c r="K298" s="3">
        <f t="shared" si="37"/>
        <v>1.6495600000000003E-2</v>
      </c>
      <c r="L298" s="3">
        <f t="shared" si="38"/>
        <v>1.1376275862068968E-3</v>
      </c>
      <c r="M298" s="3">
        <f t="shared" si="39"/>
        <v>19.634953773849261</v>
      </c>
      <c r="N298" s="3">
        <f t="shared" si="40"/>
        <v>19.634954084936208</v>
      </c>
      <c r="O298" s="3">
        <f t="shared" si="41"/>
        <v>3272.9249872000005</v>
      </c>
      <c r="P298" s="3">
        <f t="shared" si="42"/>
        <v>1.8495600000000001E-2</v>
      </c>
      <c r="Q298">
        <f t="shared" si="43"/>
        <v>1.6333085980804705E-2</v>
      </c>
      <c r="R298">
        <f t="shared" si="44"/>
        <v>1898.1167189422999</v>
      </c>
    </row>
    <row r="299" spans="2:18">
      <c r="B299">
        <v>14.6</v>
      </c>
      <c r="C299">
        <v>1.09114</v>
      </c>
      <c r="D299">
        <v>36658.549310000002</v>
      </c>
      <c r="E299">
        <v>0.41981000000000002</v>
      </c>
      <c r="F299">
        <v>0.41981000000000002</v>
      </c>
      <c r="G299" s="3">
        <v>1867.0046199999999</v>
      </c>
      <c r="H299">
        <v>0.35053000000000001</v>
      </c>
      <c r="I299">
        <v>2650798137.5609999</v>
      </c>
      <c r="J299">
        <f t="shared" si="36"/>
        <v>1.6792399999999999E-2</v>
      </c>
      <c r="K299" s="3">
        <f t="shared" si="37"/>
        <v>1.68208E-2</v>
      </c>
      <c r="L299">
        <f t="shared" si="38"/>
        <v>1.152109589041096E-3</v>
      </c>
      <c r="M299">
        <f t="shared" si="39"/>
        <v>19.63495372068228</v>
      </c>
      <c r="N299">
        <f t="shared" si="40"/>
        <v>19.634954084936208</v>
      </c>
      <c r="O299">
        <f t="shared" si="41"/>
        <v>3337.4485696000002</v>
      </c>
      <c r="P299">
        <f t="shared" si="42"/>
        <v>1.8820799999999999E-2</v>
      </c>
      <c r="Q299">
        <f t="shared" si="43"/>
        <v>1.6652966435590479E-2</v>
      </c>
      <c r="R299">
        <f t="shared" si="44"/>
        <v>1898.4091313120962</v>
      </c>
    </row>
    <row r="300" spans="2:18">
      <c r="B300">
        <v>14.7</v>
      </c>
      <c r="C300">
        <v>1.0999000000000001</v>
      </c>
      <c r="D300">
        <v>36645.889280000003</v>
      </c>
      <c r="E300">
        <v>0.42774000000000001</v>
      </c>
      <c r="F300">
        <v>0.42774000000000001</v>
      </c>
      <c r="G300" s="3">
        <v>1866.3598500000001</v>
      </c>
      <c r="H300">
        <v>0.35609000000000002</v>
      </c>
      <c r="I300">
        <v>2664678098.3824301</v>
      </c>
      <c r="J300">
        <f t="shared" si="36"/>
        <v>1.7109599999999999E-2</v>
      </c>
      <c r="K300" s="3">
        <f t="shared" si="37"/>
        <v>1.7138E-2</v>
      </c>
      <c r="L300">
        <f t="shared" si="38"/>
        <v>1.1658503401360545E-3</v>
      </c>
      <c r="M300">
        <f t="shared" si="39"/>
        <v>19.634953720205672</v>
      </c>
      <c r="N300">
        <f t="shared" si="40"/>
        <v>19.634954084936208</v>
      </c>
      <c r="O300">
        <f t="shared" si="41"/>
        <v>3400.3848560000001</v>
      </c>
      <c r="P300">
        <f t="shared" si="42"/>
        <v>1.9138000000000002E-2</v>
      </c>
      <c r="Q300">
        <f t="shared" si="43"/>
        <v>1.6964879204811125E-2</v>
      </c>
      <c r="R300">
        <f t="shared" si="44"/>
        <v>1898.3455251093003</v>
      </c>
    </row>
    <row r="301" spans="2:18">
      <c r="B301">
        <v>14.8</v>
      </c>
      <c r="C301">
        <v>1.1064400000000001</v>
      </c>
      <c r="D301">
        <v>36642.944810000001</v>
      </c>
      <c r="E301">
        <v>0.43554999999999999</v>
      </c>
      <c r="F301">
        <v>0.43554999999999999</v>
      </c>
      <c r="G301" s="3">
        <v>1866.2098900000001</v>
      </c>
      <c r="H301">
        <v>0.36154999999999998</v>
      </c>
      <c r="I301">
        <v>2679041310.6146102</v>
      </c>
      <c r="J301">
        <f t="shared" si="36"/>
        <v>1.7422E-2</v>
      </c>
      <c r="K301" s="3">
        <f t="shared" si="37"/>
        <v>1.7450400000000001E-2</v>
      </c>
      <c r="L301">
        <f t="shared" si="38"/>
        <v>1.1790810810810811E-3</v>
      </c>
      <c r="M301">
        <f t="shared" si="39"/>
        <v>19.634953713593276</v>
      </c>
      <c r="N301">
        <f t="shared" si="40"/>
        <v>19.634954084936208</v>
      </c>
      <c r="O301">
        <f t="shared" si="41"/>
        <v>3462.3687648000005</v>
      </c>
      <c r="P301">
        <f t="shared" si="42"/>
        <v>1.94504E-2</v>
      </c>
      <c r="Q301">
        <f t="shared" si="43"/>
        <v>1.727197691954338E-2</v>
      </c>
      <c r="R301">
        <f t="shared" si="44"/>
        <v>1898.7759990644561</v>
      </c>
    </row>
    <row r="302" spans="2:18">
      <c r="B302">
        <v>14.9</v>
      </c>
      <c r="C302">
        <v>1.1141700000000001</v>
      </c>
      <c r="D302">
        <v>36630.249020000003</v>
      </c>
      <c r="E302">
        <v>0.44324999999999998</v>
      </c>
      <c r="F302">
        <v>0.44324999999999998</v>
      </c>
      <c r="G302" s="3">
        <v>1865.5633</v>
      </c>
      <c r="H302">
        <v>0.3669</v>
      </c>
      <c r="I302">
        <v>2692471308.9605398</v>
      </c>
      <c r="J302">
        <f t="shared" si="36"/>
        <v>1.7729999999999999E-2</v>
      </c>
      <c r="K302" s="3">
        <f t="shared" si="37"/>
        <v>1.7758400000000001E-2</v>
      </c>
      <c r="L302">
        <f t="shared" si="38"/>
        <v>1.1918389261744967E-3</v>
      </c>
      <c r="M302">
        <f t="shared" si="39"/>
        <v>19.634953700043308</v>
      </c>
      <c r="N302">
        <f t="shared" si="40"/>
        <v>19.634954084936208</v>
      </c>
      <c r="O302">
        <f t="shared" si="41"/>
        <v>3523.4796608000001</v>
      </c>
      <c r="P302">
        <f t="shared" si="42"/>
        <v>1.9758400000000002E-2</v>
      </c>
      <c r="Q302">
        <f t="shared" si="43"/>
        <v>1.7574657016510519E-2</v>
      </c>
      <c r="R302">
        <f t="shared" si="44"/>
        <v>1898.6927193067199</v>
      </c>
    </row>
    <row r="303" spans="2:18">
      <c r="B303">
        <v>15</v>
      </c>
      <c r="C303">
        <v>1.1213200000000001</v>
      </c>
      <c r="D303">
        <v>36611.81927</v>
      </c>
      <c r="E303">
        <v>0.45082</v>
      </c>
      <c r="F303">
        <v>0.45082</v>
      </c>
      <c r="G303" s="3">
        <v>1864.6246799999999</v>
      </c>
      <c r="H303">
        <v>0.37213000000000002</v>
      </c>
      <c r="I303">
        <v>2705242577.99681</v>
      </c>
      <c r="J303">
        <f t="shared" si="36"/>
        <v>1.8032800000000002E-2</v>
      </c>
      <c r="K303" s="3">
        <f t="shared" si="37"/>
        <v>1.8061200000000003E-2</v>
      </c>
      <c r="L303">
        <f t="shared" si="38"/>
        <v>1.2040800000000002E-3</v>
      </c>
      <c r="M303">
        <f t="shared" si="39"/>
        <v>19.634953705536066</v>
      </c>
      <c r="N303">
        <f t="shared" si="40"/>
        <v>19.634954084936208</v>
      </c>
      <c r="O303">
        <f t="shared" si="41"/>
        <v>3583.5588144000008</v>
      </c>
      <c r="P303">
        <f t="shared" si="42"/>
        <v>2.0061200000000001E-2</v>
      </c>
      <c r="Q303">
        <f t="shared" si="43"/>
        <v>1.7872137648569483E-2</v>
      </c>
      <c r="R303">
        <f t="shared" si="44"/>
        <v>1898.3020392704159</v>
      </c>
    </row>
    <row r="304" spans="2:18">
      <c r="B304">
        <v>15.1</v>
      </c>
      <c r="C304">
        <v>1.1299999999999999</v>
      </c>
      <c r="D304">
        <v>36610.460279999999</v>
      </c>
      <c r="E304">
        <v>0.45844000000000001</v>
      </c>
      <c r="F304">
        <v>0.45844000000000001</v>
      </c>
      <c r="G304" s="3">
        <v>1864.55546</v>
      </c>
      <c r="H304">
        <v>0.37736999999999998</v>
      </c>
      <c r="I304">
        <v>2719350921.0697999</v>
      </c>
      <c r="J304">
        <f t="shared" si="36"/>
        <v>1.8337599999999999E-2</v>
      </c>
      <c r="K304" s="3">
        <f t="shared" si="37"/>
        <v>1.8366E-2</v>
      </c>
      <c r="L304">
        <f t="shared" si="38"/>
        <v>1.2162913907284769E-3</v>
      </c>
      <c r="M304">
        <f t="shared" si="39"/>
        <v>19.634953781423054</v>
      </c>
      <c r="N304">
        <f t="shared" si="40"/>
        <v>19.634954084936208</v>
      </c>
      <c r="O304">
        <f t="shared" si="41"/>
        <v>3644.0347919999999</v>
      </c>
      <c r="P304">
        <f t="shared" si="42"/>
        <v>2.0366000000000002E-2</v>
      </c>
      <c r="Q304">
        <f t="shared" si="43"/>
        <v>1.8171493799371993E-2</v>
      </c>
      <c r="R304">
        <f t="shared" si="44"/>
        <v>1898.7998855783603</v>
      </c>
    </row>
    <row r="305" spans="2:18">
      <c r="B305">
        <v>15.2</v>
      </c>
      <c r="C305">
        <v>1.13751</v>
      </c>
      <c r="D305">
        <v>36592.07821</v>
      </c>
      <c r="E305">
        <v>0.46627999999999997</v>
      </c>
      <c r="F305">
        <v>0.46627999999999997</v>
      </c>
      <c r="G305" s="3">
        <v>1863.6192699999999</v>
      </c>
      <c r="H305">
        <v>0.38273000000000001</v>
      </c>
      <c r="I305">
        <v>2732587051.3807302</v>
      </c>
      <c r="J305">
        <f t="shared" si="36"/>
        <v>1.86512E-2</v>
      </c>
      <c r="K305" s="3">
        <f t="shared" si="37"/>
        <v>1.8679600000000001E-2</v>
      </c>
      <c r="L305">
        <f t="shared" si="38"/>
        <v>1.228921052631579E-3</v>
      </c>
      <c r="M305">
        <f t="shared" si="39"/>
        <v>19.634953769285719</v>
      </c>
      <c r="N305">
        <f t="shared" si="40"/>
        <v>19.634954084936208</v>
      </c>
      <c r="O305">
        <f t="shared" si="41"/>
        <v>3706.2567952000004</v>
      </c>
      <c r="P305">
        <f t="shared" si="42"/>
        <v>2.0679599999999999E-2</v>
      </c>
      <c r="Q305">
        <f t="shared" si="43"/>
        <v>1.8479399274824511E-2</v>
      </c>
      <c r="R305">
        <f t="shared" si="44"/>
        <v>1898.430932515892</v>
      </c>
    </row>
    <row r="306" spans="2:18">
      <c r="B306">
        <v>15.3</v>
      </c>
      <c r="C306">
        <v>1.1447000000000001</v>
      </c>
      <c r="D306">
        <v>36575.520040000003</v>
      </c>
      <c r="E306">
        <v>0.47409000000000001</v>
      </c>
      <c r="F306">
        <v>0.47409000000000001</v>
      </c>
      <c r="G306" s="3">
        <v>1862.7759699999999</v>
      </c>
      <c r="H306">
        <v>0.38804</v>
      </c>
      <c r="I306">
        <v>2745906582.3449702</v>
      </c>
      <c r="J306">
        <f t="shared" si="36"/>
        <v>1.8963600000000001E-2</v>
      </c>
      <c r="K306" s="3">
        <f t="shared" si="37"/>
        <v>1.8992000000000002E-2</v>
      </c>
      <c r="L306">
        <f t="shared" si="38"/>
        <v>1.2413071895424838E-3</v>
      </c>
      <c r="M306">
        <f t="shared" si="39"/>
        <v>19.634953762045797</v>
      </c>
      <c r="N306">
        <f t="shared" si="40"/>
        <v>19.634954084936208</v>
      </c>
      <c r="O306">
        <f t="shared" si="41"/>
        <v>3768.2407040000003</v>
      </c>
      <c r="P306">
        <f t="shared" si="42"/>
        <v>2.0992000000000004E-2</v>
      </c>
      <c r="Q306">
        <f t="shared" si="43"/>
        <v>1.8786032307179429E-2</v>
      </c>
      <c r="R306">
        <f t="shared" si="44"/>
        <v>1898.1538112222397</v>
      </c>
    </row>
    <row r="307" spans="2:18">
      <c r="B307">
        <v>15.4</v>
      </c>
      <c r="C307">
        <v>1.1526799999999999</v>
      </c>
      <c r="D307">
        <v>36557.173730000002</v>
      </c>
      <c r="E307">
        <v>0.48271999999999998</v>
      </c>
      <c r="F307">
        <v>0.48271999999999998</v>
      </c>
      <c r="G307" s="3">
        <v>1861.8416</v>
      </c>
      <c r="H307">
        <v>0.39388000000000001</v>
      </c>
      <c r="I307">
        <v>2760590004.0084</v>
      </c>
      <c r="J307">
        <f t="shared" si="36"/>
        <v>1.9308800000000001E-2</v>
      </c>
      <c r="K307" s="3">
        <f t="shared" si="37"/>
        <v>1.9337200000000002E-2</v>
      </c>
      <c r="L307">
        <f t="shared" si="38"/>
        <v>1.2556623376623378E-3</v>
      </c>
      <c r="M307">
        <f t="shared" si="39"/>
        <v>19.634953762983919</v>
      </c>
      <c r="N307">
        <f t="shared" si="40"/>
        <v>19.634954084936208</v>
      </c>
      <c r="O307">
        <f t="shared" si="41"/>
        <v>3836.7325264000006</v>
      </c>
      <c r="P307">
        <f t="shared" si="42"/>
        <v>2.1337200000000001E-2</v>
      </c>
      <c r="Q307">
        <f t="shared" si="43"/>
        <v>1.9124750530808969E-2</v>
      </c>
      <c r="R307">
        <f t="shared" si="44"/>
        <v>1897.8444033875201</v>
      </c>
    </row>
    <row r="308" spans="2:18">
      <c r="B308">
        <v>15.5</v>
      </c>
      <c r="C308">
        <v>1.16055</v>
      </c>
      <c r="D308">
        <v>36537.24194</v>
      </c>
      <c r="E308">
        <v>0.49036000000000002</v>
      </c>
      <c r="F308">
        <v>0.49036000000000002</v>
      </c>
      <c r="G308" s="3">
        <v>1860.8264799999999</v>
      </c>
      <c r="H308">
        <v>0.39900999999999998</v>
      </c>
      <c r="I308">
        <v>2773292938.5802698</v>
      </c>
      <c r="J308">
        <f t="shared" si="36"/>
        <v>1.9614400000000001E-2</v>
      </c>
      <c r="K308" s="3">
        <f t="shared" si="37"/>
        <v>1.9642800000000002E-2</v>
      </c>
      <c r="L308">
        <f t="shared" si="38"/>
        <v>1.2672774193548389E-3</v>
      </c>
      <c r="M308">
        <f t="shared" si="39"/>
        <v>19.634953786771135</v>
      </c>
      <c r="N308">
        <f t="shared" si="40"/>
        <v>19.634954084936208</v>
      </c>
      <c r="O308">
        <f t="shared" si="41"/>
        <v>3897.3672336000004</v>
      </c>
      <c r="P308">
        <f t="shared" si="42"/>
        <v>2.1642800000000004E-2</v>
      </c>
      <c r="Q308">
        <f t="shared" si="43"/>
        <v>1.9424516605655077E-2</v>
      </c>
      <c r="R308">
        <f t="shared" si="44"/>
        <v>1897.3783223813439</v>
      </c>
    </row>
    <row r="309" spans="2:18">
      <c r="B309">
        <v>15.6</v>
      </c>
      <c r="C309">
        <v>1.1692800000000001</v>
      </c>
      <c r="D309">
        <v>36507.642269999997</v>
      </c>
      <c r="E309">
        <v>0.49858000000000002</v>
      </c>
      <c r="F309">
        <v>0.49858000000000002</v>
      </c>
      <c r="G309" s="3">
        <v>1859.31898</v>
      </c>
      <c r="H309">
        <v>0.40451999999999999</v>
      </c>
      <c r="I309">
        <v>2786342718.3596301</v>
      </c>
      <c r="J309">
        <f t="shared" si="36"/>
        <v>1.9943200000000001E-2</v>
      </c>
      <c r="K309" s="3">
        <f t="shared" si="37"/>
        <v>1.9971600000000003E-2</v>
      </c>
      <c r="L309">
        <f t="shared" si="38"/>
        <v>1.2802307692307694E-3</v>
      </c>
      <c r="M309">
        <f t="shared" si="39"/>
        <v>19.634953799051736</v>
      </c>
      <c r="N309">
        <f t="shared" si="40"/>
        <v>19.634954084936208</v>
      </c>
      <c r="O309">
        <f t="shared" si="41"/>
        <v>3962.6050992000005</v>
      </c>
      <c r="P309">
        <f t="shared" si="42"/>
        <v>2.1971600000000001E-2</v>
      </c>
      <c r="Q309">
        <f t="shared" si="43"/>
        <v>1.9746939471131701E-2</v>
      </c>
      <c r="R309">
        <f t="shared" si="44"/>
        <v>1896.4525549409682</v>
      </c>
    </row>
    <row r="310" spans="2:18">
      <c r="B310">
        <v>15.7</v>
      </c>
      <c r="C310">
        <v>1.1769700000000001</v>
      </c>
      <c r="D310">
        <v>36484.265330000002</v>
      </c>
      <c r="E310">
        <v>0.50639999999999996</v>
      </c>
      <c r="F310">
        <v>0.50639999999999996</v>
      </c>
      <c r="G310" s="3">
        <v>1858.12841</v>
      </c>
      <c r="H310">
        <v>0.40971999999999997</v>
      </c>
      <c r="I310">
        <v>2799075499.2532001</v>
      </c>
      <c r="J310">
        <f t="shared" si="36"/>
        <v>2.0256E-2</v>
      </c>
      <c r="K310" s="3">
        <f t="shared" si="37"/>
        <v>2.0284400000000001E-2</v>
      </c>
      <c r="L310">
        <f t="shared" si="38"/>
        <v>1.2920000000000002E-3</v>
      </c>
      <c r="M310">
        <f t="shared" si="39"/>
        <v>19.634953716680972</v>
      </c>
      <c r="N310">
        <f t="shared" si="40"/>
        <v>19.634954084936208</v>
      </c>
      <c r="O310">
        <f t="shared" si="41"/>
        <v>4024.6683728000003</v>
      </c>
      <c r="P310">
        <f t="shared" si="42"/>
        <v>2.2284400000000003E-2</v>
      </c>
      <c r="Q310">
        <f t="shared" si="43"/>
        <v>2.0053576198026859E-2</v>
      </c>
      <c r="R310">
        <f t="shared" si="44"/>
        <v>1895.819429919804</v>
      </c>
    </row>
    <row r="311" spans="2:18">
      <c r="B311">
        <v>15.8</v>
      </c>
      <c r="C311">
        <v>1.1823399999999999</v>
      </c>
      <c r="D311">
        <v>36465.775970000002</v>
      </c>
      <c r="E311">
        <v>0.51398999999999995</v>
      </c>
      <c r="F311">
        <v>0.51398999999999995</v>
      </c>
      <c r="G311" s="3">
        <v>1857.1867500000001</v>
      </c>
      <c r="H311">
        <v>0.41475000000000001</v>
      </c>
      <c r="I311">
        <v>2811765320.7999802</v>
      </c>
      <c r="J311">
        <f t="shared" si="36"/>
        <v>2.0559599999999997E-2</v>
      </c>
      <c r="K311" s="3">
        <f t="shared" si="37"/>
        <v>2.0587999999999999E-2</v>
      </c>
      <c r="L311">
        <f t="shared" si="38"/>
        <v>1.3030379746835441E-3</v>
      </c>
      <c r="M311">
        <f t="shared" si="39"/>
        <v>19.63495376541966</v>
      </c>
      <c r="N311">
        <f t="shared" si="40"/>
        <v>19.634954084936208</v>
      </c>
      <c r="O311">
        <f t="shared" si="41"/>
        <v>4084.9062559999998</v>
      </c>
      <c r="P311">
        <f t="shared" si="42"/>
        <v>2.2587999999999997E-2</v>
      </c>
      <c r="Q311">
        <f t="shared" si="43"/>
        <v>2.0351104306141555E-2</v>
      </c>
      <c r="R311">
        <f t="shared" si="44"/>
        <v>1895.4225108090002</v>
      </c>
    </row>
    <row r="312" spans="2:18">
      <c r="B312">
        <v>15.9</v>
      </c>
      <c r="C312">
        <v>1.1918800000000001</v>
      </c>
      <c r="D312">
        <v>36429.429049999999</v>
      </c>
      <c r="E312">
        <v>0.52214000000000005</v>
      </c>
      <c r="F312">
        <v>0.52214000000000005</v>
      </c>
      <c r="G312" s="3">
        <v>1855.3356200000001</v>
      </c>
      <c r="H312">
        <v>0.42011999999999999</v>
      </c>
      <c r="I312">
        <v>2824085440.54461</v>
      </c>
      <c r="J312">
        <f t="shared" si="36"/>
        <v>2.0885600000000001E-2</v>
      </c>
      <c r="K312" s="3">
        <f t="shared" si="37"/>
        <v>2.0914000000000002E-2</v>
      </c>
      <c r="L312">
        <f t="shared" si="38"/>
        <v>1.3153459119496856E-3</v>
      </c>
      <c r="M312">
        <f t="shared" si="39"/>
        <v>19.634953728749085</v>
      </c>
      <c r="N312">
        <f t="shared" si="40"/>
        <v>19.634954084936208</v>
      </c>
      <c r="O312">
        <f t="shared" si="41"/>
        <v>4149.5885680000001</v>
      </c>
      <c r="P312">
        <f t="shared" si="42"/>
        <v>2.2914000000000004E-2</v>
      </c>
      <c r="Q312">
        <f t="shared" si="43"/>
        <v>2.0670485892060369E-2</v>
      </c>
      <c r="R312">
        <f t="shared" si="44"/>
        <v>1894.1381091566802</v>
      </c>
    </row>
    <row r="313" spans="2:18">
      <c r="B313">
        <v>16</v>
      </c>
      <c r="C313">
        <v>1.19994</v>
      </c>
      <c r="D313">
        <v>36403.369899999998</v>
      </c>
      <c r="E313">
        <v>0.53005999999999998</v>
      </c>
      <c r="F313">
        <v>0.53005999999999998</v>
      </c>
      <c r="G313" s="3">
        <v>1854.0084400000001</v>
      </c>
      <c r="H313">
        <v>0.42531000000000002</v>
      </c>
      <c r="I313">
        <v>2836748966.22575</v>
      </c>
      <c r="J313">
        <f t="shared" si="36"/>
        <v>2.12024E-2</v>
      </c>
      <c r="K313" s="3">
        <f t="shared" si="37"/>
        <v>2.1230800000000001E-2</v>
      </c>
      <c r="L313">
        <f t="shared" si="38"/>
        <v>1.3269250000000001E-3</v>
      </c>
      <c r="M313">
        <f t="shared" si="39"/>
        <v>19.634953711429706</v>
      </c>
      <c r="N313">
        <f t="shared" si="40"/>
        <v>19.634954084936208</v>
      </c>
      <c r="O313">
        <f t="shared" si="41"/>
        <v>4212.4454896000007</v>
      </c>
      <c r="P313">
        <f t="shared" si="42"/>
        <v>2.3230800000000003E-2</v>
      </c>
      <c r="Q313">
        <f t="shared" si="43"/>
        <v>2.0980756558693223E-2</v>
      </c>
      <c r="R313">
        <f t="shared" si="44"/>
        <v>1893.3705223879522</v>
      </c>
    </row>
    <row r="314" spans="2:18">
      <c r="B314">
        <v>16.100000000000001</v>
      </c>
      <c r="C314">
        <v>1.20634</v>
      </c>
      <c r="D314">
        <v>36376.249790000002</v>
      </c>
      <c r="E314">
        <v>0.53785000000000005</v>
      </c>
      <c r="F314">
        <v>0.53785000000000005</v>
      </c>
      <c r="G314" s="3">
        <v>1852.6272200000001</v>
      </c>
      <c r="H314">
        <v>0.43038999999999999</v>
      </c>
      <c r="I314">
        <v>2849062669.4590101</v>
      </c>
      <c r="J314">
        <f t="shared" si="36"/>
        <v>2.1514000000000002E-2</v>
      </c>
      <c r="K314" s="3">
        <f t="shared" si="37"/>
        <v>2.1542400000000003E-2</v>
      </c>
      <c r="L314">
        <f t="shared" si="38"/>
        <v>1.3380372670807454E-3</v>
      </c>
      <c r="M314">
        <f t="shared" si="39"/>
        <v>19.634953755024714</v>
      </c>
      <c r="N314">
        <f t="shared" si="40"/>
        <v>19.634954084936208</v>
      </c>
      <c r="O314">
        <f t="shared" si="41"/>
        <v>4274.2706688000007</v>
      </c>
      <c r="P314">
        <f t="shared" si="42"/>
        <v>2.3542400000000005E-2</v>
      </c>
      <c r="Q314">
        <f t="shared" si="43"/>
        <v>2.1285840516913717E-2</v>
      </c>
      <c r="R314">
        <f t="shared" si="44"/>
        <v>1892.5372566241281</v>
      </c>
    </row>
    <row r="315" spans="2:18">
      <c r="B315">
        <v>16.2</v>
      </c>
      <c r="C315">
        <v>1.21479</v>
      </c>
      <c r="D315">
        <v>36336.076260000002</v>
      </c>
      <c r="E315">
        <v>0.54649000000000003</v>
      </c>
      <c r="F315">
        <v>0.54649000000000003</v>
      </c>
      <c r="G315" s="3">
        <v>1850.5812000000001</v>
      </c>
      <c r="H315">
        <v>0.43598999999999999</v>
      </c>
      <c r="I315">
        <v>2861899134.184</v>
      </c>
      <c r="J315">
        <f t="shared" si="36"/>
        <v>2.18596E-2</v>
      </c>
      <c r="K315" s="3">
        <f t="shared" si="37"/>
        <v>2.1888000000000001E-2</v>
      </c>
      <c r="L315">
        <f t="shared" si="38"/>
        <v>1.3511111111111113E-3</v>
      </c>
      <c r="M315">
        <f t="shared" si="39"/>
        <v>19.634953743180791</v>
      </c>
      <c r="N315">
        <f t="shared" si="40"/>
        <v>19.634954084936208</v>
      </c>
      <c r="O315">
        <f t="shared" si="41"/>
        <v>4342.841856</v>
      </c>
      <c r="P315">
        <f t="shared" si="42"/>
        <v>2.3888E-2</v>
      </c>
      <c r="Q315">
        <f t="shared" si="43"/>
        <v>2.1624104653531043E-2</v>
      </c>
      <c r="R315">
        <f t="shared" si="44"/>
        <v>1891.0867213055999</v>
      </c>
    </row>
    <row r="316" spans="2:18">
      <c r="B316">
        <v>16.3</v>
      </c>
      <c r="C316">
        <v>1.22197</v>
      </c>
      <c r="D316">
        <v>36306.476589999998</v>
      </c>
      <c r="E316">
        <v>0.55442000000000002</v>
      </c>
      <c r="F316">
        <v>0.55442000000000002</v>
      </c>
      <c r="G316" s="3">
        <v>1849.0736999999999</v>
      </c>
      <c r="H316">
        <v>0.44111</v>
      </c>
      <c r="I316">
        <v>2874245474.1578598</v>
      </c>
      <c r="J316">
        <f t="shared" si="36"/>
        <v>2.21768E-2</v>
      </c>
      <c r="K316" s="3">
        <f t="shared" si="37"/>
        <v>2.2205200000000001E-2</v>
      </c>
      <c r="L316">
        <f t="shared" si="38"/>
        <v>1.3622822085889571E-3</v>
      </c>
      <c r="M316">
        <f t="shared" si="39"/>
        <v>19.6349537554939</v>
      </c>
      <c r="N316">
        <f t="shared" si="40"/>
        <v>19.634954084936208</v>
      </c>
      <c r="O316">
        <f t="shared" si="41"/>
        <v>4405.7781424000004</v>
      </c>
      <c r="P316">
        <f t="shared" si="42"/>
        <v>2.4205200000000003E-2</v>
      </c>
      <c r="Q316">
        <f t="shared" si="43"/>
        <v>2.1934470948912346E-2</v>
      </c>
      <c r="R316">
        <f t="shared" si="44"/>
        <v>1890.1327513232397</v>
      </c>
    </row>
    <row r="317" spans="2:18">
      <c r="B317">
        <v>16.399999999999999</v>
      </c>
      <c r="C317">
        <v>1.22915</v>
      </c>
      <c r="D317">
        <v>36274.19472</v>
      </c>
      <c r="E317">
        <v>0.56257999999999997</v>
      </c>
      <c r="F317">
        <v>0.56257999999999997</v>
      </c>
      <c r="G317" s="3">
        <v>1847.4295999999999</v>
      </c>
      <c r="H317">
        <v>0.44634000000000001</v>
      </c>
      <c r="I317">
        <v>2886753625.18536</v>
      </c>
      <c r="J317">
        <f t="shared" si="36"/>
        <v>2.2503199999999998E-2</v>
      </c>
      <c r="K317" s="3">
        <f t="shared" si="37"/>
        <v>2.2531599999999999E-2</v>
      </c>
      <c r="L317">
        <f t="shared" si="38"/>
        <v>1.3738780487804879E-3</v>
      </c>
      <c r="M317">
        <f t="shared" si="39"/>
        <v>19.634953732472404</v>
      </c>
      <c r="N317">
        <f t="shared" si="40"/>
        <v>19.634954084936208</v>
      </c>
      <c r="O317">
        <f t="shared" si="41"/>
        <v>4470.5398191999993</v>
      </c>
      <c r="P317">
        <f t="shared" si="42"/>
        <v>2.4531600000000001E-2</v>
      </c>
      <c r="Q317">
        <f t="shared" si="43"/>
        <v>2.2253738514274753E-2</v>
      </c>
      <c r="R317">
        <f t="shared" si="44"/>
        <v>1889.0551447753598</v>
      </c>
    </row>
    <row r="318" spans="2:18">
      <c r="B318">
        <v>16.5</v>
      </c>
      <c r="C318">
        <v>1.2383599999999999</v>
      </c>
      <c r="D318">
        <v>36235.404009999998</v>
      </c>
      <c r="E318">
        <v>0.57067000000000001</v>
      </c>
      <c r="F318">
        <v>0.57067000000000001</v>
      </c>
      <c r="G318" s="3">
        <v>1845.454</v>
      </c>
      <c r="H318">
        <v>0.45150000000000001</v>
      </c>
      <c r="I318">
        <v>2898593282.1062799</v>
      </c>
      <c r="J318">
        <f t="shared" si="36"/>
        <v>2.2826800000000001E-2</v>
      </c>
      <c r="K318" s="3">
        <f t="shared" si="37"/>
        <v>2.2855200000000003E-2</v>
      </c>
      <c r="L318">
        <f t="shared" si="38"/>
        <v>1.3851636363636365E-3</v>
      </c>
      <c r="M318">
        <f t="shared" si="39"/>
        <v>19.634953789148902</v>
      </c>
      <c r="N318">
        <f t="shared" si="40"/>
        <v>19.634954084936208</v>
      </c>
      <c r="O318">
        <f t="shared" si="41"/>
        <v>4534.7459424000008</v>
      </c>
      <c r="P318">
        <f t="shared" si="42"/>
        <v>2.4855200000000001E-2</v>
      </c>
      <c r="Q318">
        <f t="shared" si="43"/>
        <v>2.2570166672762688E-2</v>
      </c>
      <c r="R318">
        <f t="shared" si="44"/>
        <v>1887.6322202607998</v>
      </c>
    </row>
    <row r="319" spans="2:18">
      <c r="B319">
        <v>16.600000000000001</v>
      </c>
      <c r="C319">
        <v>1.2440500000000001</v>
      </c>
      <c r="D319">
        <v>36205.470560000002</v>
      </c>
      <c r="E319">
        <v>0.57884000000000002</v>
      </c>
      <c r="F319">
        <v>0.57884000000000002</v>
      </c>
      <c r="G319" s="3">
        <v>1843.9295099999999</v>
      </c>
      <c r="H319">
        <v>0.45668999999999998</v>
      </c>
      <c r="I319">
        <v>2911278010.7801199</v>
      </c>
      <c r="J319">
        <f t="shared" si="36"/>
        <v>2.31536E-2</v>
      </c>
      <c r="K319" s="3">
        <f t="shared" si="37"/>
        <v>2.3182000000000001E-2</v>
      </c>
      <c r="L319">
        <f t="shared" si="38"/>
        <v>1.3965060240963855E-3</v>
      </c>
      <c r="M319">
        <f t="shared" si="39"/>
        <v>19.634953702758413</v>
      </c>
      <c r="N319">
        <f t="shared" si="40"/>
        <v>19.634954084936208</v>
      </c>
      <c r="O319">
        <f t="shared" si="41"/>
        <v>4599.5869840000005</v>
      </c>
      <c r="P319">
        <f t="shared" si="42"/>
        <v>2.5182000000000003E-2</v>
      </c>
      <c r="Q319">
        <f t="shared" si="43"/>
        <v>2.2889622326178589E-2</v>
      </c>
      <c r="R319">
        <f t="shared" si="44"/>
        <v>1886.6754839008199</v>
      </c>
    </row>
    <row r="320" spans="2:18">
      <c r="B320">
        <v>16.625800000000002</v>
      </c>
      <c r="C320">
        <v>1.2467900000000001</v>
      </c>
      <c r="D320">
        <v>36192.691330000001</v>
      </c>
      <c r="E320">
        <v>0.58028999999999997</v>
      </c>
      <c r="F320">
        <v>0.58028999999999997</v>
      </c>
      <c r="G320" s="3">
        <v>1843.2786599999999</v>
      </c>
      <c r="H320">
        <v>0.45761000000000002</v>
      </c>
      <c r="I320">
        <v>2912922972.0783501</v>
      </c>
      <c r="J320">
        <f t="shared" si="36"/>
        <v>2.3211599999999999E-2</v>
      </c>
      <c r="K320" s="3">
        <f t="shared" si="37"/>
        <v>2.324E-2</v>
      </c>
      <c r="L320">
        <f t="shared" si="38"/>
        <v>1.397827472963707E-3</v>
      </c>
      <c r="M320">
        <f t="shared" si="39"/>
        <v>19.63495380020295</v>
      </c>
      <c r="N320">
        <f t="shared" si="40"/>
        <v>19.634954084936208</v>
      </c>
      <c r="O320">
        <f t="shared" si="41"/>
        <v>4611.0948799999996</v>
      </c>
      <c r="P320">
        <f t="shared" si="42"/>
        <v>2.5239999999999999E-2</v>
      </c>
      <c r="Q320">
        <f t="shared" si="43"/>
        <v>2.2946308200249989E-2</v>
      </c>
      <c r="R320">
        <f t="shared" si="44"/>
        <v>1886.1164560583998</v>
      </c>
    </row>
    <row r="321" spans="2:18">
      <c r="B321">
        <v>16.7</v>
      </c>
      <c r="C321">
        <v>1.2525200000000001</v>
      </c>
      <c r="D321">
        <v>36168.932910000003</v>
      </c>
      <c r="E321">
        <v>0.58665999999999996</v>
      </c>
      <c r="F321">
        <v>0.58665999999999996</v>
      </c>
      <c r="G321" s="3">
        <v>1842.0686599999999</v>
      </c>
      <c r="H321">
        <v>0.46162999999999998</v>
      </c>
      <c r="I321">
        <v>2922731512.7909098</v>
      </c>
      <c r="J321">
        <f t="shared" si="36"/>
        <v>2.3466399999999998E-2</v>
      </c>
      <c r="K321" s="3">
        <f t="shared" si="37"/>
        <v>2.34948E-2</v>
      </c>
      <c r="L321">
        <f t="shared" si="38"/>
        <v>1.406874251497006E-3</v>
      </c>
      <c r="M321">
        <f t="shared" si="39"/>
        <v>19.634953731854928</v>
      </c>
      <c r="N321">
        <f t="shared" si="40"/>
        <v>19.634954084936208</v>
      </c>
      <c r="O321">
        <f t="shared" si="41"/>
        <v>4661.6502576000003</v>
      </c>
      <c r="P321">
        <f t="shared" si="42"/>
        <v>2.5494799999999998E-2</v>
      </c>
      <c r="Q321">
        <f t="shared" si="43"/>
        <v>2.3195297050783749E-2</v>
      </c>
      <c r="R321">
        <f t="shared" si="44"/>
        <v>1885.3476947529678</v>
      </c>
    </row>
    <row r="322" spans="2:18">
      <c r="B322">
        <v>16.8</v>
      </c>
      <c r="C322">
        <v>1.26129</v>
      </c>
      <c r="D322">
        <v>36126.041409999998</v>
      </c>
      <c r="E322">
        <v>0.59445000000000003</v>
      </c>
      <c r="F322">
        <v>0.59445000000000003</v>
      </c>
      <c r="G322" s="3">
        <v>1839.8842099999999</v>
      </c>
      <c r="H322">
        <v>0.46653</v>
      </c>
      <c r="I322">
        <v>2933607069.5446801</v>
      </c>
      <c r="J322">
        <f t="shared" si="36"/>
        <v>2.3778000000000001E-2</v>
      </c>
      <c r="K322" s="3">
        <f t="shared" si="37"/>
        <v>2.3806400000000002E-2</v>
      </c>
      <c r="L322">
        <f t="shared" si="38"/>
        <v>1.417047619047619E-3</v>
      </c>
      <c r="M322">
        <f t="shared" si="39"/>
        <v>19.634953772444192</v>
      </c>
      <c r="N322">
        <f t="shared" si="40"/>
        <v>19.634954084936208</v>
      </c>
      <c r="O322">
        <f t="shared" si="41"/>
        <v>4723.4754368000004</v>
      </c>
      <c r="P322">
        <f t="shared" si="42"/>
        <v>2.58064E-2</v>
      </c>
      <c r="Q322">
        <f t="shared" si="43"/>
        <v>2.3499706238476296E-2</v>
      </c>
      <c r="R322">
        <f t="shared" si="44"/>
        <v>1883.6852294569439</v>
      </c>
    </row>
    <row r="323" spans="2:18">
      <c r="B323">
        <v>16.899999999999999</v>
      </c>
      <c r="C323">
        <v>1.26911</v>
      </c>
      <c r="D323">
        <v>36084.949970000001</v>
      </c>
      <c r="E323">
        <v>0.60304999999999997</v>
      </c>
      <c r="F323">
        <v>0.60304999999999997</v>
      </c>
      <c r="G323" s="3">
        <v>1837.79144</v>
      </c>
      <c r="H323">
        <v>0.47191</v>
      </c>
      <c r="I323">
        <v>2946074261.9384298</v>
      </c>
      <c r="J323">
        <f t="shared" si="36"/>
        <v>2.4121999999999998E-2</v>
      </c>
      <c r="K323" s="3">
        <f t="shared" si="37"/>
        <v>2.4150399999999999E-2</v>
      </c>
      <c r="L323">
        <f t="shared" si="38"/>
        <v>1.4290177514792899E-3</v>
      </c>
      <c r="M323">
        <f t="shared" si="39"/>
        <v>19.634953773644742</v>
      </c>
      <c r="N323">
        <f t="shared" si="40"/>
        <v>19.634954084936208</v>
      </c>
      <c r="O323">
        <f t="shared" si="41"/>
        <v>4791.7291648</v>
      </c>
      <c r="P323">
        <f t="shared" si="42"/>
        <v>2.6150399999999997E-2</v>
      </c>
      <c r="Q323">
        <f t="shared" si="43"/>
        <v>2.3835660145635418E-2</v>
      </c>
      <c r="R323">
        <f t="shared" si="44"/>
        <v>1882.1748383925758</v>
      </c>
    </row>
    <row r="324" spans="2:18">
      <c r="B324">
        <v>17</v>
      </c>
      <c r="C324">
        <v>1.2751300000000001</v>
      </c>
      <c r="D324">
        <v>36038.351060000001</v>
      </c>
      <c r="E324">
        <v>0.61101000000000005</v>
      </c>
      <c r="F324">
        <v>0.61101000000000005</v>
      </c>
      <c r="G324" s="3">
        <v>1835.4181799999999</v>
      </c>
      <c r="H324">
        <v>0.47686000000000001</v>
      </c>
      <c r="I324">
        <v>2956877359.94063</v>
      </c>
      <c r="J324">
        <f t="shared" si="36"/>
        <v>2.4440400000000001E-2</v>
      </c>
      <c r="K324" s="3">
        <f t="shared" si="37"/>
        <v>2.4468800000000002E-2</v>
      </c>
      <c r="L324">
        <f t="shared" si="38"/>
        <v>1.4393411764705884E-3</v>
      </c>
      <c r="M324">
        <f t="shared" si="39"/>
        <v>19.634953741168676</v>
      </c>
      <c r="N324">
        <f t="shared" si="40"/>
        <v>19.634954084936208</v>
      </c>
      <c r="O324">
        <f t="shared" si="41"/>
        <v>4854.9035456000001</v>
      </c>
      <c r="P324">
        <f t="shared" si="42"/>
        <v>2.6468800000000001E-2</v>
      </c>
      <c r="Q324">
        <f t="shared" si="43"/>
        <v>2.41465122852275E-2</v>
      </c>
      <c r="R324">
        <f t="shared" si="44"/>
        <v>1880.3286603627839</v>
      </c>
    </row>
    <row r="325" spans="2:18">
      <c r="B325">
        <v>17.100000000000001</v>
      </c>
      <c r="C325">
        <v>1.28417</v>
      </c>
      <c r="D325">
        <v>35996.997360000001</v>
      </c>
      <c r="E325">
        <v>0.62</v>
      </c>
      <c r="F325">
        <v>0.62</v>
      </c>
      <c r="G325" s="3">
        <v>1833.31205</v>
      </c>
      <c r="H325">
        <v>0.48242000000000002</v>
      </c>
      <c r="I325">
        <v>2969957410.16329</v>
      </c>
      <c r="J325">
        <f t="shared" si="36"/>
        <v>2.4799999999999999E-2</v>
      </c>
      <c r="K325" s="3">
        <f t="shared" si="37"/>
        <v>2.48284E-2</v>
      </c>
      <c r="L325">
        <f t="shared" si="38"/>
        <v>1.4519532163742689E-3</v>
      </c>
      <c r="M325">
        <f t="shared" si="39"/>
        <v>19.634953776690661</v>
      </c>
      <c r="N325">
        <f t="shared" si="40"/>
        <v>19.634954084936208</v>
      </c>
      <c r="O325">
        <f t="shared" si="41"/>
        <v>4926.2525008000002</v>
      </c>
      <c r="P325">
        <f t="shared" si="42"/>
        <v>2.6828400000000002E-2</v>
      </c>
      <c r="Q325">
        <f t="shared" si="43"/>
        <v>2.4497471600387372E-2</v>
      </c>
      <c r="R325">
        <f t="shared" si="44"/>
        <v>1878.8302549022201</v>
      </c>
    </row>
    <row r="326" spans="2:18">
      <c r="B326">
        <v>17.2</v>
      </c>
      <c r="C326">
        <v>1.2905899999999999</v>
      </c>
      <c r="D326">
        <v>35956.013200000001</v>
      </c>
      <c r="E326">
        <v>0.62804000000000004</v>
      </c>
      <c r="F326">
        <v>0.62804000000000004</v>
      </c>
      <c r="G326" s="3">
        <v>1831.2247500000001</v>
      </c>
      <c r="H326">
        <v>0.48737999999999998</v>
      </c>
      <c r="I326">
        <v>2981305708.5462499</v>
      </c>
      <c r="J326">
        <f t="shared" si="36"/>
        <v>2.5121600000000001E-2</v>
      </c>
      <c r="K326" s="3">
        <f t="shared" si="37"/>
        <v>2.5150000000000002E-2</v>
      </c>
      <c r="L326">
        <f t="shared" si="38"/>
        <v>1.4622093023255816E-3</v>
      </c>
      <c r="M326">
        <f t="shared" si="39"/>
        <v>19.634953710624544</v>
      </c>
      <c r="N326">
        <f t="shared" si="40"/>
        <v>19.634954084936208</v>
      </c>
      <c r="O326">
        <f t="shared" si="41"/>
        <v>4990.0618000000004</v>
      </c>
      <c r="P326">
        <f t="shared" si="42"/>
        <v>2.7150000000000001E-2</v>
      </c>
      <c r="Q326">
        <f t="shared" si="43"/>
        <v>2.4811239700238991E-2</v>
      </c>
      <c r="R326">
        <f t="shared" si="44"/>
        <v>1877.2800524625002</v>
      </c>
    </row>
    <row r="327" spans="2:18">
      <c r="B327">
        <v>17.2318</v>
      </c>
      <c r="C327">
        <v>1.29434</v>
      </c>
      <c r="D327">
        <v>35940.468309999997</v>
      </c>
      <c r="E327">
        <v>0.63007000000000002</v>
      </c>
      <c r="F327">
        <v>0.63007000000000002</v>
      </c>
      <c r="G327" s="3">
        <v>1830.4330500000001</v>
      </c>
      <c r="H327">
        <v>0.48862</v>
      </c>
      <c r="I327">
        <v>2983734459.4679399</v>
      </c>
      <c r="J327">
        <f t="shared" si="36"/>
        <v>2.5202800000000001E-2</v>
      </c>
      <c r="K327" s="3">
        <f t="shared" si="37"/>
        <v>2.5231200000000002E-2</v>
      </c>
      <c r="L327">
        <f t="shared" si="38"/>
        <v>1.4642231223667872E-3</v>
      </c>
      <c r="M327">
        <f t="shared" si="39"/>
        <v>19.634953766814906</v>
      </c>
      <c r="N327">
        <f t="shared" si="40"/>
        <v>19.634954084936208</v>
      </c>
      <c r="O327">
        <f t="shared" si="41"/>
        <v>5006.1728544000007</v>
      </c>
      <c r="P327">
        <f t="shared" si="42"/>
        <v>2.7231200000000004E-2</v>
      </c>
      <c r="Q327">
        <f t="shared" si="43"/>
        <v>2.4890446678454307E-2</v>
      </c>
      <c r="R327">
        <f t="shared" si="44"/>
        <v>1876.61707237116</v>
      </c>
    </row>
    <row r="328" spans="2:18">
      <c r="B328">
        <v>17.3</v>
      </c>
      <c r="C328">
        <v>1.29741</v>
      </c>
      <c r="D328">
        <v>35911.774640000003</v>
      </c>
      <c r="E328">
        <v>0.63560000000000005</v>
      </c>
      <c r="F328">
        <v>0.63560000000000005</v>
      </c>
      <c r="G328" s="3">
        <v>1828.9716900000001</v>
      </c>
      <c r="H328">
        <v>0.49201</v>
      </c>
      <c r="I328">
        <v>2991458054.45965</v>
      </c>
      <c r="J328">
        <f t="shared" ref="J328:J391" si="45">E328/25</f>
        <v>2.5424000000000002E-2</v>
      </c>
      <c r="K328" s="3">
        <f t="shared" ref="K328:K391" si="46">J328-$J$7</f>
        <v>2.5452400000000003E-2</v>
      </c>
      <c r="L328">
        <f t="shared" ref="L328:L391" si="47">K328/B328</f>
        <v>1.4712369942196533E-3</v>
      </c>
      <c r="M328">
        <f t="shared" ref="M328:M391" si="48">D328/G328</f>
        <v>19.634953802920812</v>
      </c>
      <c r="N328">
        <f t="shared" ref="N328:N391" si="49">PI()*(2.5^2)</f>
        <v>19.634954084936208</v>
      </c>
      <c r="O328">
        <f t="shared" ref="O328:O391" si="50">198412*K328</f>
        <v>5050.0615888000011</v>
      </c>
      <c r="P328">
        <f t="shared" ref="P328:P391" si="51">K328+0.002</f>
        <v>2.7452400000000002E-2</v>
      </c>
      <c r="Q328">
        <f t="shared" ref="Q328:Q391" si="52">LN((25+F328)/25)</f>
        <v>2.5106185593851384E-2</v>
      </c>
      <c r="R328">
        <f t="shared" ref="R328:R391" si="53">G328*(K328+1)</f>
        <v>1875.5234090425561</v>
      </c>
    </row>
    <row r="329" spans="2:18">
      <c r="B329">
        <v>17.399999999999999</v>
      </c>
      <c r="C329">
        <v>1.30616</v>
      </c>
      <c r="D329">
        <v>35872.47133</v>
      </c>
      <c r="E329">
        <v>0.64353000000000005</v>
      </c>
      <c r="F329">
        <v>0.64353000000000005</v>
      </c>
      <c r="G329" s="3">
        <v>1826.9699900000001</v>
      </c>
      <c r="H329">
        <v>0.49685000000000001</v>
      </c>
      <c r="I329">
        <v>3002686292.10639</v>
      </c>
      <c r="J329">
        <f t="shared" si="45"/>
        <v>2.5741200000000002E-2</v>
      </c>
      <c r="K329" s="3">
        <f t="shared" si="46"/>
        <v>2.5769600000000004E-2</v>
      </c>
      <c r="L329">
        <f t="shared" si="47"/>
        <v>1.4810114942528738E-3</v>
      </c>
      <c r="M329">
        <f t="shared" si="48"/>
        <v>19.634953790346604</v>
      </c>
      <c r="N329">
        <f t="shared" si="49"/>
        <v>19.634954084936208</v>
      </c>
      <c r="O329">
        <f t="shared" si="50"/>
        <v>5112.9978752000006</v>
      </c>
      <c r="P329">
        <f t="shared" si="51"/>
        <v>2.7769600000000005E-2</v>
      </c>
      <c r="Q329">
        <f t="shared" si="52"/>
        <v>2.5415473214885884E-2</v>
      </c>
      <c r="R329">
        <f t="shared" si="53"/>
        <v>1874.0502758543041</v>
      </c>
    </row>
    <row r="330" spans="2:18">
      <c r="B330">
        <v>17.5</v>
      </c>
      <c r="C330">
        <v>1.3148200000000001</v>
      </c>
      <c r="D330">
        <v>35824.90683</v>
      </c>
      <c r="E330">
        <v>0.65166999999999997</v>
      </c>
      <c r="F330">
        <v>0.65166999999999997</v>
      </c>
      <c r="G330" s="3">
        <v>1824.54755</v>
      </c>
      <c r="H330">
        <v>0.50178</v>
      </c>
      <c r="I330">
        <v>3013544073.0666099</v>
      </c>
      <c r="J330">
        <f t="shared" si="45"/>
        <v>2.6066799999999998E-2</v>
      </c>
      <c r="K330" s="3">
        <f t="shared" si="46"/>
        <v>2.6095199999999999E-2</v>
      </c>
      <c r="L330">
        <f t="shared" si="47"/>
        <v>1.4911542857142857E-3</v>
      </c>
      <c r="M330">
        <f t="shared" si="48"/>
        <v>19.634953788954419</v>
      </c>
      <c r="N330">
        <f t="shared" si="49"/>
        <v>19.634954084936208</v>
      </c>
      <c r="O330">
        <f t="shared" si="50"/>
        <v>5177.6008223999997</v>
      </c>
      <c r="P330">
        <f t="shared" si="51"/>
        <v>2.8095200000000001E-2</v>
      </c>
      <c r="Q330">
        <f t="shared" si="52"/>
        <v>2.5732851841670804E-2</v>
      </c>
      <c r="R330">
        <f t="shared" si="53"/>
        <v>1872.1594832267601</v>
      </c>
    </row>
    <row r="331" spans="2:18">
      <c r="B331">
        <v>17.600000000000001</v>
      </c>
      <c r="C331">
        <v>1.32189</v>
      </c>
      <c r="D331">
        <v>35787.391660000001</v>
      </c>
      <c r="E331">
        <v>0.66025999999999996</v>
      </c>
      <c r="F331">
        <v>0.66025999999999996</v>
      </c>
      <c r="G331" s="3">
        <v>1822.6369199999999</v>
      </c>
      <c r="H331">
        <v>0.50697999999999999</v>
      </c>
      <c r="I331">
        <v>3026053892.02915</v>
      </c>
      <c r="J331">
        <f t="shared" si="45"/>
        <v>2.6410399999999997E-2</v>
      </c>
      <c r="K331" s="3">
        <f t="shared" si="46"/>
        <v>2.6438799999999998E-2</v>
      </c>
      <c r="L331">
        <f t="shared" si="47"/>
        <v>1.5022045454545453E-3</v>
      </c>
      <c r="M331">
        <f t="shared" si="48"/>
        <v>19.634953767972615</v>
      </c>
      <c r="N331">
        <f t="shared" si="49"/>
        <v>19.634954084936208</v>
      </c>
      <c r="O331">
        <f t="shared" si="50"/>
        <v>5245.7751855999995</v>
      </c>
      <c r="P331">
        <f t="shared" si="51"/>
        <v>2.84388E-2</v>
      </c>
      <c r="Q331">
        <f t="shared" si="52"/>
        <v>2.6067666769904782E-2</v>
      </c>
      <c r="R331">
        <f t="shared" si="53"/>
        <v>1870.8252530004959</v>
      </c>
    </row>
    <row r="332" spans="2:18">
      <c r="B332">
        <v>17.7</v>
      </c>
      <c r="C332">
        <v>1.32846</v>
      </c>
      <c r="D332">
        <v>35742.604729999999</v>
      </c>
      <c r="E332">
        <v>0.66827000000000003</v>
      </c>
      <c r="F332">
        <v>0.66827000000000003</v>
      </c>
      <c r="G332" s="3">
        <v>1820.3559399999999</v>
      </c>
      <c r="H332">
        <v>0.51178999999999997</v>
      </c>
      <c r="I332">
        <v>3036852205.76302</v>
      </c>
      <c r="J332">
        <f t="shared" si="45"/>
        <v>2.6730800000000002E-2</v>
      </c>
      <c r="K332" s="3">
        <f t="shared" si="46"/>
        <v>2.6759200000000004E-2</v>
      </c>
      <c r="L332">
        <f t="shared" si="47"/>
        <v>1.5118192090395482E-3</v>
      </c>
      <c r="M332">
        <f t="shared" si="48"/>
        <v>19.634953771733237</v>
      </c>
      <c r="N332">
        <f t="shared" si="49"/>
        <v>19.634954084936208</v>
      </c>
      <c r="O332">
        <f t="shared" si="50"/>
        <v>5309.3463904000009</v>
      </c>
      <c r="P332">
        <f t="shared" si="51"/>
        <v>2.8759200000000006E-2</v>
      </c>
      <c r="Q332">
        <f t="shared" si="52"/>
        <v>2.6379773898825828E-2</v>
      </c>
      <c r="R332">
        <f t="shared" si="53"/>
        <v>1869.0672086696482</v>
      </c>
    </row>
    <row r="333" spans="2:18">
      <c r="B333">
        <v>17.8</v>
      </c>
      <c r="C333">
        <v>1.3363799999999999</v>
      </c>
      <c r="D333">
        <v>35706.400869999998</v>
      </c>
      <c r="E333">
        <v>0.67679</v>
      </c>
      <c r="F333">
        <v>0.67679</v>
      </c>
      <c r="G333" s="3">
        <v>1818.5120899999999</v>
      </c>
      <c r="H333">
        <v>0.51688000000000001</v>
      </c>
      <c r="I333">
        <v>3049259926.6043301</v>
      </c>
      <c r="J333">
        <f t="shared" si="45"/>
        <v>2.7071600000000001E-2</v>
      </c>
      <c r="K333" s="3">
        <f t="shared" si="46"/>
        <v>2.7100000000000003E-2</v>
      </c>
      <c r="L333">
        <f t="shared" si="47"/>
        <v>1.5224719101123597E-3</v>
      </c>
      <c r="M333">
        <f t="shared" si="48"/>
        <v>19.634953798959895</v>
      </c>
      <c r="N333">
        <f t="shared" si="49"/>
        <v>19.634954084936208</v>
      </c>
      <c r="O333">
        <f t="shared" si="50"/>
        <v>5376.9652000000006</v>
      </c>
      <c r="P333">
        <f t="shared" si="51"/>
        <v>2.9100000000000001E-2</v>
      </c>
      <c r="Q333">
        <f t="shared" si="52"/>
        <v>2.6711646140408548E-2</v>
      </c>
      <c r="R333">
        <f t="shared" si="53"/>
        <v>1867.7937676389997</v>
      </c>
    </row>
    <row r="334" spans="2:18">
      <c r="B334">
        <v>17.811800000000002</v>
      </c>
      <c r="C334">
        <v>1.33708</v>
      </c>
      <c r="D334">
        <v>35702.77691</v>
      </c>
      <c r="E334">
        <v>0.67715999999999998</v>
      </c>
      <c r="F334">
        <v>0.67715999999999998</v>
      </c>
      <c r="G334" s="3">
        <v>1818.32753</v>
      </c>
      <c r="H334">
        <v>0.5171</v>
      </c>
      <c r="I334">
        <v>3049619698.1961098</v>
      </c>
      <c r="J334">
        <f t="shared" si="45"/>
        <v>2.70864E-2</v>
      </c>
      <c r="K334" s="3">
        <f t="shared" si="46"/>
        <v>2.7114800000000001E-2</v>
      </c>
      <c r="L334">
        <f t="shared" si="47"/>
        <v>1.5222942094566523E-3</v>
      </c>
      <c r="M334">
        <f t="shared" si="48"/>
        <v>19.634953725855979</v>
      </c>
      <c r="N334">
        <f t="shared" si="49"/>
        <v>19.634954084936208</v>
      </c>
      <c r="O334">
        <f t="shared" si="50"/>
        <v>5379.9016976000003</v>
      </c>
      <c r="P334">
        <f t="shared" si="51"/>
        <v>2.9114800000000003E-2</v>
      </c>
      <c r="Q334">
        <f t="shared" si="52"/>
        <v>2.6726055937512993E-2</v>
      </c>
      <c r="R334">
        <f t="shared" si="53"/>
        <v>1867.6311173104443</v>
      </c>
    </row>
    <row r="335" spans="2:18">
      <c r="B335">
        <v>17.899999999999999</v>
      </c>
      <c r="C335">
        <v>1.3437699999999999</v>
      </c>
      <c r="D335">
        <v>35659.551619999998</v>
      </c>
      <c r="E335">
        <v>0.68411999999999995</v>
      </c>
      <c r="F335">
        <v>0.68411999999999995</v>
      </c>
      <c r="G335" s="3">
        <v>1816.12608</v>
      </c>
      <c r="H335">
        <v>0.52124000000000004</v>
      </c>
      <c r="I335">
        <v>3058576488.56318</v>
      </c>
      <c r="J335">
        <f t="shared" si="45"/>
        <v>2.7364799999999998E-2</v>
      </c>
      <c r="K335" s="3">
        <f t="shared" si="46"/>
        <v>2.7393199999999999E-2</v>
      </c>
      <c r="L335">
        <f t="shared" si="47"/>
        <v>1.530346368715084E-3</v>
      </c>
      <c r="M335">
        <f t="shared" si="48"/>
        <v>19.63495376928897</v>
      </c>
      <c r="N335">
        <f t="shared" si="49"/>
        <v>19.634954084936208</v>
      </c>
      <c r="O335">
        <f t="shared" si="50"/>
        <v>5435.1395984000001</v>
      </c>
      <c r="P335">
        <f t="shared" si="51"/>
        <v>2.9393200000000001E-2</v>
      </c>
      <c r="Q335">
        <f t="shared" si="52"/>
        <v>2.6997077222130617E-2</v>
      </c>
      <c r="R335">
        <f t="shared" si="53"/>
        <v>1865.8755849346558</v>
      </c>
    </row>
    <row r="336" spans="2:18">
      <c r="B336">
        <v>18</v>
      </c>
      <c r="C336">
        <v>1.3500399999999999</v>
      </c>
      <c r="D336">
        <v>35626.554490000002</v>
      </c>
      <c r="E336">
        <v>0.69313999999999998</v>
      </c>
      <c r="F336">
        <v>0.69313999999999998</v>
      </c>
      <c r="G336" s="3">
        <v>1814.4455499999999</v>
      </c>
      <c r="H336">
        <v>0.52659</v>
      </c>
      <c r="I336">
        <v>3072117384.3514299</v>
      </c>
      <c r="J336">
        <f t="shared" si="45"/>
        <v>2.77256E-2</v>
      </c>
      <c r="K336" s="3">
        <f t="shared" si="46"/>
        <v>2.7754000000000001E-2</v>
      </c>
      <c r="L336">
        <f t="shared" si="47"/>
        <v>1.5418888888888889E-3</v>
      </c>
      <c r="M336">
        <f t="shared" si="48"/>
        <v>19.634953768659525</v>
      </c>
      <c r="N336">
        <f t="shared" si="49"/>
        <v>19.634954084936208</v>
      </c>
      <c r="O336">
        <f t="shared" si="50"/>
        <v>5506.7266479999998</v>
      </c>
      <c r="P336">
        <f t="shared" si="51"/>
        <v>2.9754000000000003E-2</v>
      </c>
      <c r="Q336">
        <f t="shared" si="52"/>
        <v>2.734820533183021E-2</v>
      </c>
      <c r="R336">
        <f t="shared" si="53"/>
        <v>1864.8036717947</v>
      </c>
    </row>
    <row r="337" spans="2:18">
      <c r="B337">
        <v>18.100000000000001</v>
      </c>
      <c r="C337">
        <v>1.3589899999999999</v>
      </c>
      <c r="D337">
        <v>35585.796829999999</v>
      </c>
      <c r="E337">
        <v>0.70050000000000001</v>
      </c>
      <c r="F337">
        <v>0.70050000000000001</v>
      </c>
      <c r="G337" s="3">
        <v>1812.36978</v>
      </c>
      <c r="H337">
        <v>0.53091999999999995</v>
      </c>
      <c r="I337">
        <v>3081941273.9383702</v>
      </c>
      <c r="J337">
        <f t="shared" si="45"/>
        <v>2.802E-2</v>
      </c>
      <c r="K337" s="3">
        <f t="shared" si="46"/>
        <v>2.8048400000000001E-2</v>
      </c>
      <c r="L337">
        <f t="shared" si="47"/>
        <v>1.549635359116022E-3</v>
      </c>
      <c r="M337">
        <f t="shared" si="48"/>
        <v>19.634953762029731</v>
      </c>
      <c r="N337">
        <f t="shared" si="49"/>
        <v>19.634954084936208</v>
      </c>
      <c r="O337">
        <f t="shared" si="50"/>
        <v>5565.1391408</v>
      </c>
      <c r="P337">
        <f t="shared" si="51"/>
        <v>3.0048400000000003E-2</v>
      </c>
      <c r="Q337">
        <f t="shared" si="52"/>
        <v>2.7634622096640825E-2</v>
      </c>
      <c r="R337">
        <f t="shared" si="53"/>
        <v>1863.2038525373521</v>
      </c>
    </row>
    <row r="338" spans="2:18">
      <c r="B338">
        <v>18.2</v>
      </c>
      <c r="C338">
        <v>1.3655900000000001</v>
      </c>
      <c r="D338">
        <v>35544.44313</v>
      </c>
      <c r="E338">
        <v>0.70911999999999997</v>
      </c>
      <c r="F338">
        <v>0.70911999999999997</v>
      </c>
      <c r="G338" s="3">
        <v>1810.2636500000001</v>
      </c>
      <c r="H338">
        <v>0.53598000000000001</v>
      </c>
      <c r="I338">
        <v>3093954062.4208202</v>
      </c>
      <c r="J338">
        <f t="shared" si="45"/>
        <v>2.8364799999999999E-2</v>
      </c>
      <c r="K338" s="3">
        <f t="shared" si="46"/>
        <v>2.83932E-2</v>
      </c>
      <c r="L338">
        <f t="shared" si="47"/>
        <v>1.5600659340659342E-3</v>
      </c>
      <c r="M338">
        <f t="shared" si="48"/>
        <v>19.63495379802826</v>
      </c>
      <c r="N338">
        <f t="shared" si="49"/>
        <v>19.634954084936208</v>
      </c>
      <c r="O338">
        <f t="shared" si="50"/>
        <v>5633.5515984000003</v>
      </c>
      <c r="P338">
        <f t="shared" si="51"/>
        <v>3.0393200000000002E-2</v>
      </c>
      <c r="Q338">
        <f t="shared" si="52"/>
        <v>2.7969967896931666E-2</v>
      </c>
      <c r="R338">
        <f t="shared" si="53"/>
        <v>1861.6628278671801</v>
      </c>
    </row>
    <row r="339" spans="2:18">
      <c r="B339">
        <v>18.3</v>
      </c>
      <c r="C339">
        <v>1.3737999999999999</v>
      </c>
      <c r="D339">
        <v>35502.147669999998</v>
      </c>
      <c r="E339">
        <v>0.71733999999999998</v>
      </c>
      <c r="F339">
        <v>0.71733999999999998</v>
      </c>
      <c r="G339" s="3">
        <v>1808.1095600000001</v>
      </c>
      <c r="H339">
        <v>0.54078000000000004</v>
      </c>
      <c r="I339">
        <v>3105134189.5756698</v>
      </c>
      <c r="J339">
        <f t="shared" si="45"/>
        <v>2.86936E-2</v>
      </c>
      <c r="K339" s="3">
        <f t="shared" si="46"/>
        <v>2.8722000000000001E-2</v>
      </c>
      <c r="L339">
        <f t="shared" si="47"/>
        <v>1.5695081967213114E-3</v>
      </c>
      <c r="M339">
        <f t="shared" si="48"/>
        <v>19.634953796715724</v>
      </c>
      <c r="N339">
        <f t="shared" si="49"/>
        <v>19.634954084936208</v>
      </c>
      <c r="O339">
        <f t="shared" si="50"/>
        <v>5698.7894640000004</v>
      </c>
      <c r="P339">
        <f t="shared" si="51"/>
        <v>3.0721999999999999E-2</v>
      </c>
      <c r="Q339">
        <f t="shared" si="52"/>
        <v>2.8289647690952369E-2</v>
      </c>
      <c r="R339">
        <f t="shared" si="53"/>
        <v>1860.04208278232</v>
      </c>
    </row>
    <row r="340" spans="2:18">
      <c r="B340">
        <v>18.399999999999999</v>
      </c>
      <c r="C340">
        <v>1.38046</v>
      </c>
      <c r="D340">
        <v>35466.098789999996</v>
      </c>
      <c r="E340">
        <v>0.72524999999999995</v>
      </c>
      <c r="F340">
        <v>0.72524999999999995</v>
      </c>
      <c r="G340" s="3">
        <v>1806.27361</v>
      </c>
      <c r="H340">
        <v>0.54537000000000002</v>
      </c>
      <c r="I340">
        <v>3116270713.4702501</v>
      </c>
      <c r="J340">
        <f t="shared" si="45"/>
        <v>2.9009999999999998E-2</v>
      </c>
      <c r="K340" s="3">
        <f t="shared" si="46"/>
        <v>2.9038399999999999E-2</v>
      </c>
      <c r="L340">
        <f t="shared" si="47"/>
        <v>1.5781739130434783E-3</v>
      </c>
      <c r="M340">
        <f t="shared" si="48"/>
        <v>19.634953748784493</v>
      </c>
      <c r="N340">
        <f t="shared" si="49"/>
        <v>19.634954084936208</v>
      </c>
      <c r="O340">
        <f t="shared" si="50"/>
        <v>5761.5670208000001</v>
      </c>
      <c r="P340">
        <f t="shared" si="51"/>
        <v>3.1038400000000001E-2</v>
      </c>
      <c r="Q340">
        <f t="shared" si="52"/>
        <v>2.8597174977674878E-2</v>
      </c>
      <c r="R340">
        <f t="shared" si="53"/>
        <v>1858.7249055966238</v>
      </c>
    </row>
    <row r="341" spans="2:18">
      <c r="B341">
        <v>18.4498</v>
      </c>
      <c r="C341">
        <v>1.3856999999999999</v>
      </c>
      <c r="D341">
        <v>35444.724560000002</v>
      </c>
      <c r="E341">
        <v>0.72950000000000004</v>
      </c>
      <c r="F341">
        <v>0.72950000000000004</v>
      </c>
      <c r="G341" s="3">
        <v>1805.1850300000001</v>
      </c>
      <c r="H341">
        <v>0.54783000000000004</v>
      </c>
      <c r="I341">
        <v>3122061647.1788902</v>
      </c>
      <c r="J341">
        <f t="shared" si="45"/>
        <v>2.9180000000000001E-2</v>
      </c>
      <c r="K341" s="3">
        <f t="shared" si="46"/>
        <v>2.9208400000000002E-2</v>
      </c>
      <c r="L341">
        <f t="shared" si="47"/>
        <v>1.5831282723931968E-3</v>
      </c>
      <c r="M341">
        <f t="shared" si="48"/>
        <v>19.634953742110305</v>
      </c>
      <c r="N341">
        <f t="shared" si="49"/>
        <v>19.634954084936208</v>
      </c>
      <c r="O341">
        <f t="shared" si="50"/>
        <v>5795.2970608000005</v>
      </c>
      <c r="P341">
        <f t="shared" si="51"/>
        <v>3.1208400000000004E-2</v>
      </c>
      <c r="Q341">
        <f t="shared" si="52"/>
        <v>2.8762368667651601E-2</v>
      </c>
      <c r="R341">
        <f t="shared" si="53"/>
        <v>1857.9115964302518</v>
      </c>
    </row>
    <row r="342" spans="2:18">
      <c r="B342">
        <v>18.5</v>
      </c>
      <c r="C342">
        <v>1.38971</v>
      </c>
      <c r="D342">
        <v>35421.943659999997</v>
      </c>
      <c r="E342">
        <v>0.73346</v>
      </c>
      <c r="F342">
        <v>0.73346</v>
      </c>
      <c r="G342" s="3">
        <v>1804.0248099999999</v>
      </c>
      <c r="H342">
        <v>0.55012000000000005</v>
      </c>
      <c r="I342">
        <v>3127211053.20994</v>
      </c>
      <c r="J342">
        <f t="shared" si="45"/>
        <v>2.9338400000000001E-2</v>
      </c>
      <c r="K342" s="3">
        <f t="shared" si="46"/>
        <v>2.9366800000000002E-2</v>
      </c>
      <c r="L342">
        <f t="shared" si="47"/>
        <v>1.5873945945945947E-3</v>
      </c>
      <c r="M342">
        <f t="shared" si="48"/>
        <v>19.634953723280557</v>
      </c>
      <c r="N342">
        <f t="shared" si="49"/>
        <v>19.634954084936208</v>
      </c>
      <c r="O342">
        <f t="shared" si="50"/>
        <v>5826.7255216000003</v>
      </c>
      <c r="P342">
        <f t="shared" si="51"/>
        <v>3.13668E-2</v>
      </c>
      <c r="Q342">
        <f t="shared" si="52"/>
        <v>2.8916265762098509E-2</v>
      </c>
      <c r="R342">
        <f t="shared" si="53"/>
        <v>1857.003245790308</v>
      </c>
    </row>
    <row r="343" spans="2:18">
      <c r="B343">
        <v>18.600000000000001</v>
      </c>
      <c r="C343">
        <v>1.39653</v>
      </c>
      <c r="D343">
        <v>35386.228560000003</v>
      </c>
      <c r="E343">
        <v>0.74102000000000001</v>
      </c>
      <c r="F343">
        <v>0.74102000000000001</v>
      </c>
      <c r="G343" s="3">
        <v>1802.2058500000001</v>
      </c>
      <c r="H343">
        <v>0.55447000000000002</v>
      </c>
      <c r="I343">
        <v>3137670739.4335699</v>
      </c>
      <c r="J343">
        <f t="shared" si="45"/>
        <v>2.9640800000000002E-2</v>
      </c>
      <c r="K343" s="3">
        <f t="shared" si="46"/>
        <v>2.9669200000000003E-2</v>
      </c>
      <c r="L343">
        <f t="shared" si="47"/>
        <v>1.5951182795698926E-3</v>
      </c>
      <c r="M343">
        <f t="shared" si="48"/>
        <v>19.634953776229281</v>
      </c>
      <c r="N343">
        <f t="shared" si="49"/>
        <v>19.634954084936208</v>
      </c>
      <c r="O343">
        <f t="shared" si="50"/>
        <v>5886.725310400001</v>
      </c>
      <c r="P343">
        <f t="shared" si="51"/>
        <v>3.1669200000000002E-2</v>
      </c>
      <c r="Q343">
        <f t="shared" si="52"/>
        <v>2.9210003554276415E-2</v>
      </c>
      <c r="R343">
        <f t="shared" si="53"/>
        <v>1855.6758558048202</v>
      </c>
    </row>
    <row r="344" spans="2:18">
      <c r="B344">
        <v>18.7</v>
      </c>
      <c r="C344">
        <v>1.4035599999999999</v>
      </c>
      <c r="D344">
        <v>35346.17424</v>
      </c>
      <c r="E344">
        <v>0.74946000000000002</v>
      </c>
      <c r="F344">
        <v>0.74946000000000002</v>
      </c>
      <c r="G344" s="3">
        <v>1800.1659</v>
      </c>
      <c r="H344">
        <v>0.55930999999999997</v>
      </c>
      <c r="I344">
        <v>3149320631.3157701</v>
      </c>
      <c r="J344">
        <f t="shared" si="45"/>
        <v>2.9978400000000002E-2</v>
      </c>
      <c r="K344" s="3">
        <f t="shared" si="46"/>
        <v>3.0006800000000004E-2</v>
      </c>
      <c r="L344">
        <f t="shared" si="47"/>
        <v>1.6046417112299469E-3</v>
      </c>
      <c r="M344">
        <f t="shared" si="48"/>
        <v>19.634953778426755</v>
      </c>
      <c r="N344">
        <f t="shared" si="49"/>
        <v>19.634954084936208</v>
      </c>
      <c r="O344">
        <f t="shared" si="50"/>
        <v>5953.7092016000006</v>
      </c>
      <c r="P344">
        <f t="shared" si="51"/>
        <v>3.2006800000000002E-2</v>
      </c>
      <c r="Q344">
        <f t="shared" si="52"/>
        <v>2.9537831147866216E-2</v>
      </c>
      <c r="R344">
        <f t="shared" si="53"/>
        <v>1854.18311812812</v>
      </c>
    </row>
    <row r="345" spans="2:18">
      <c r="B345">
        <v>18.8</v>
      </c>
      <c r="C345">
        <v>1.4129400000000001</v>
      </c>
      <c r="D345">
        <v>35305.953029999997</v>
      </c>
      <c r="E345">
        <v>0.75751000000000002</v>
      </c>
      <c r="F345">
        <v>0.75751000000000002</v>
      </c>
      <c r="G345" s="3">
        <v>1798.11745</v>
      </c>
      <c r="H345">
        <v>0.56389999999999996</v>
      </c>
      <c r="I345">
        <v>3160213766.12185</v>
      </c>
      <c r="J345">
        <f t="shared" si="45"/>
        <v>3.0300400000000002E-2</v>
      </c>
      <c r="K345" s="3">
        <f t="shared" si="46"/>
        <v>3.0328800000000003E-2</v>
      </c>
      <c r="L345">
        <f t="shared" si="47"/>
        <v>1.6132340425531915E-3</v>
      </c>
      <c r="M345">
        <f t="shared" si="48"/>
        <v>19.634953784581757</v>
      </c>
      <c r="N345">
        <f t="shared" si="49"/>
        <v>19.634954084936208</v>
      </c>
      <c r="O345">
        <f t="shared" si="50"/>
        <v>6017.5978656000007</v>
      </c>
      <c r="P345">
        <f t="shared" si="51"/>
        <v>3.2328800000000005E-2</v>
      </c>
      <c r="Q345">
        <f t="shared" si="52"/>
        <v>2.9850410205245929E-2</v>
      </c>
      <c r="R345">
        <f t="shared" si="53"/>
        <v>1852.6521945175598</v>
      </c>
    </row>
    <row r="346" spans="2:18">
      <c r="B346">
        <v>18.899999999999999</v>
      </c>
      <c r="C346">
        <v>1.42137</v>
      </c>
      <c r="D346">
        <v>35261.857510000002</v>
      </c>
      <c r="E346">
        <v>0.76485999999999998</v>
      </c>
      <c r="F346">
        <v>0.76485999999999998</v>
      </c>
      <c r="G346" s="3">
        <v>1795.8716899999999</v>
      </c>
      <c r="H346">
        <v>0.56806999999999996</v>
      </c>
      <c r="I346">
        <v>3169470470.5829902</v>
      </c>
      <c r="J346">
        <f t="shared" si="45"/>
        <v>3.0594400000000001E-2</v>
      </c>
      <c r="K346" s="3">
        <f t="shared" si="46"/>
        <v>3.0622800000000002E-2</v>
      </c>
      <c r="L346">
        <f t="shared" si="47"/>
        <v>1.6202539682539684E-3</v>
      </c>
      <c r="M346">
        <f t="shared" si="48"/>
        <v>19.634953714315749</v>
      </c>
      <c r="N346">
        <f t="shared" si="49"/>
        <v>19.634954084936208</v>
      </c>
      <c r="O346">
        <f t="shared" si="50"/>
        <v>6075.9309936</v>
      </c>
      <c r="P346">
        <f t="shared" si="51"/>
        <v>3.26228E-2</v>
      </c>
      <c r="Q346">
        <f t="shared" si="52"/>
        <v>3.0135723169298634E-2</v>
      </c>
      <c r="R346">
        <f t="shared" si="53"/>
        <v>1850.8663095885317</v>
      </c>
    </row>
    <row r="347" spans="2:18">
      <c r="B347">
        <v>19</v>
      </c>
      <c r="C347">
        <v>1.4270400000000001</v>
      </c>
      <c r="D347">
        <v>35233.58107</v>
      </c>
      <c r="E347">
        <v>0.77337</v>
      </c>
      <c r="F347">
        <v>0.77337</v>
      </c>
      <c r="G347" s="3">
        <v>1794.4315799999999</v>
      </c>
      <c r="H347">
        <v>0.57287999999999994</v>
      </c>
      <c r="I347">
        <v>3182194235.6200099</v>
      </c>
      <c r="J347">
        <f t="shared" si="45"/>
        <v>3.0934799999999998E-2</v>
      </c>
      <c r="K347" s="3">
        <f t="shared" si="46"/>
        <v>3.09632E-2</v>
      </c>
      <c r="L347">
        <f t="shared" si="47"/>
        <v>1.6296421052631579E-3</v>
      </c>
      <c r="M347">
        <f t="shared" si="48"/>
        <v>19.634953743959411</v>
      </c>
      <c r="N347">
        <f t="shared" si="49"/>
        <v>19.634954084936208</v>
      </c>
      <c r="O347">
        <f t="shared" si="50"/>
        <v>6143.4704383999997</v>
      </c>
      <c r="P347">
        <f t="shared" si="51"/>
        <v>3.2963199999999998E-2</v>
      </c>
      <c r="Q347">
        <f t="shared" si="52"/>
        <v>3.046596346188692E-2</v>
      </c>
      <c r="R347">
        <f t="shared" si="53"/>
        <v>1849.9929238978559</v>
      </c>
    </row>
    <row r="348" spans="2:18">
      <c r="B348">
        <v>19.097799999999999</v>
      </c>
      <c r="C348">
        <v>1.43588</v>
      </c>
      <c r="D348">
        <v>35189.318659999997</v>
      </c>
      <c r="E348">
        <v>0.78103</v>
      </c>
      <c r="F348">
        <v>0.78103</v>
      </c>
      <c r="G348" s="3">
        <v>1792.17731</v>
      </c>
      <c r="H348">
        <v>0.57718999999999998</v>
      </c>
      <c r="I348">
        <v>3191928563.4667602</v>
      </c>
      <c r="J348">
        <f t="shared" si="45"/>
        <v>3.12412E-2</v>
      </c>
      <c r="K348" s="3">
        <f t="shared" si="46"/>
        <v>3.1269600000000002E-2</v>
      </c>
      <c r="L348">
        <f t="shared" si="47"/>
        <v>1.6373404266460012E-3</v>
      </c>
      <c r="M348">
        <f t="shared" si="48"/>
        <v>19.634953787022333</v>
      </c>
      <c r="N348">
        <f t="shared" si="49"/>
        <v>19.634954084936208</v>
      </c>
      <c r="O348">
        <f t="shared" si="50"/>
        <v>6204.2638752000003</v>
      </c>
      <c r="P348">
        <f t="shared" si="51"/>
        <v>3.3269600000000003E-2</v>
      </c>
      <c r="Q348">
        <f t="shared" si="52"/>
        <v>3.076312529701123E-2</v>
      </c>
      <c r="R348">
        <f t="shared" si="53"/>
        <v>1848.2179776127759</v>
      </c>
    </row>
    <row r="349" spans="2:18">
      <c r="B349">
        <v>19.100000000000001</v>
      </c>
      <c r="C349">
        <v>1.4340900000000001</v>
      </c>
      <c r="D349">
        <v>35195.147989999998</v>
      </c>
      <c r="E349">
        <v>0.78105999999999998</v>
      </c>
      <c r="F349">
        <v>0.78105999999999998</v>
      </c>
      <c r="G349" s="3">
        <v>1792.4742000000001</v>
      </c>
      <c r="H349">
        <v>0.57721</v>
      </c>
      <c r="I349">
        <v>3192505404.6205702</v>
      </c>
      <c r="J349">
        <f t="shared" si="45"/>
        <v>3.12424E-2</v>
      </c>
      <c r="K349" s="3">
        <f t="shared" si="46"/>
        <v>3.1270800000000001E-2</v>
      </c>
      <c r="L349">
        <f t="shared" si="47"/>
        <v>1.6372146596858638E-3</v>
      </c>
      <c r="M349">
        <f t="shared" si="48"/>
        <v>19.634953736014719</v>
      </c>
      <c r="N349">
        <f t="shared" si="49"/>
        <v>19.634954084936208</v>
      </c>
      <c r="O349">
        <f t="shared" si="50"/>
        <v>6204.5019695999999</v>
      </c>
      <c r="P349">
        <f t="shared" si="51"/>
        <v>3.3270800000000003E-2</v>
      </c>
      <c r="Q349">
        <f t="shared" si="52"/>
        <v>3.0764288942627643E-2</v>
      </c>
      <c r="R349">
        <f t="shared" si="53"/>
        <v>1848.5263022133599</v>
      </c>
    </row>
    <row r="350" spans="2:18">
      <c r="B350">
        <v>19.2</v>
      </c>
      <c r="C350">
        <v>1.44153</v>
      </c>
      <c r="D350">
        <v>35151.648520000002</v>
      </c>
      <c r="E350">
        <v>0.78932000000000002</v>
      </c>
      <c r="F350">
        <v>0.78932000000000002</v>
      </c>
      <c r="G350" s="3">
        <v>1790.2587900000001</v>
      </c>
      <c r="H350">
        <v>0.58184000000000002</v>
      </c>
      <c r="I350">
        <v>3203351985.0135102</v>
      </c>
      <c r="J350">
        <f t="shared" si="45"/>
        <v>3.1572799999999998E-2</v>
      </c>
      <c r="K350" s="3">
        <f t="shared" si="46"/>
        <v>3.1601199999999996E-2</v>
      </c>
      <c r="L350">
        <f t="shared" si="47"/>
        <v>1.6458958333333332E-3</v>
      </c>
      <c r="M350">
        <f t="shared" si="48"/>
        <v>19.634953737610193</v>
      </c>
      <c r="N350">
        <f t="shared" si="49"/>
        <v>19.634954084936208</v>
      </c>
      <c r="O350">
        <f t="shared" si="50"/>
        <v>6270.0572943999996</v>
      </c>
      <c r="P350">
        <f t="shared" si="51"/>
        <v>3.3601199999999998E-2</v>
      </c>
      <c r="Q350">
        <f t="shared" si="52"/>
        <v>3.1084627868601569E-2</v>
      </c>
      <c r="R350">
        <f t="shared" si="53"/>
        <v>1846.8331160745479</v>
      </c>
    </row>
    <row r="351" spans="2:18">
      <c r="B351">
        <v>19.3</v>
      </c>
      <c r="C351">
        <v>1.44973</v>
      </c>
      <c r="D351">
        <v>35132.527349999997</v>
      </c>
      <c r="E351">
        <v>0.79720000000000002</v>
      </c>
      <c r="F351">
        <v>0.79720000000000002</v>
      </c>
      <c r="G351" s="3">
        <v>1789.28496</v>
      </c>
      <c r="H351">
        <v>0.58623000000000003</v>
      </c>
      <c r="I351">
        <v>3215695240.3406701</v>
      </c>
      <c r="J351">
        <f t="shared" si="45"/>
        <v>3.1888E-2</v>
      </c>
      <c r="K351" s="3">
        <f t="shared" si="46"/>
        <v>3.1916399999999998E-2</v>
      </c>
      <c r="L351">
        <f t="shared" si="47"/>
        <v>1.6536994818652849E-3</v>
      </c>
      <c r="M351">
        <f t="shared" si="48"/>
        <v>19.634953702399642</v>
      </c>
      <c r="N351">
        <f t="shared" si="49"/>
        <v>19.634954084936208</v>
      </c>
      <c r="O351">
        <f t="shared" si="50"/>
        <v>6332.5967567999996</v>
      </c>
      <c r="P351">
        <f t="shared" si="51"/>
        <v>3.3916399999999999E-2</v>
      </c>
      <c r="Q351">
        <f t="shared" si="52"/>
        <v>3.1390134038092682E-2</v>
      </c>
      <c r="R351">
        <f t="shared" si="53"/>
        <v>1846.3924944973442</v>
      </c>
    </row>
    <row r="352" spans="2:18">
      <c r="B352">
        <v>19.399999999999999</v>
      </c>
      <c r="C352">
        <v>1.45797</v>
      </c>
      <c r="D352">
        <v>35097.563269999999</v>
      </c>
      <c r="E352">
        <v>0.80586999999999998</v>
      </c>
      <c r="F352">
        <v>0.80586999999999998</v>
      </c>
      <c r="G352" s="3">
        <v>1787.50425</v>
      </c>
      <c r="H352">
        <v>0.59104000000000001</v>
      </c>
      <c r="I352">
        <v>3227997049.6023402</v>
      </c>
      <c r="J352">
        <f t="shared" si="45"/>
        <v>3.2234800000000001E-2</v>
      </c>
      <c r="K352" s="3">
        <f t="shared" si="46"/>
        <v>3.2263199999999999E-2</v>
      </c>
      <c r="L352">
        <f t="shared" si="47"/>
        <v>1.6630515463917526E-3</v>
      </c>
      <c r="M352">
        <f t="shared" si="48"/>
        <v>19.634953746263818</v>
      </c>
      <c r="N352">
        <f t="shared" si="49"/>
        <v>19.634954084936208</v>
      </c>
      <c r="O352">
        <f t="shared" si="50"/>
        <v>6401.4060383999995</v>
      </c>
      <c r="P352">
        <f t="shared" si="51"/>
        <v>3.4263200000000001E-2</v>
      </c>
      <c r="Q352">
        <f t="shared" si="52"/>
        <v>3.1726160560606932E-2</v>
      </c>
      <c r="R352">
        <f t="shared" si="53"/>
        <v>1845.1748571186001</v>
      </c>
    </row>
    <row r="353" spans="2:18">
      <c r="B353">
        <v>19.5</v>
      </c>
      <c r="C353">
        <v>1.46601</v>
      </c>
      <c r="D353">
        <v>35049.641130000004</v>
      </c>
      <c r="E353">
        <v>0.81347999999999998</v>
      </c>
      <c r="F353">
        <v>0.81347999999999998</v>
      </c>
      <c r="G353" s="3">
        <v>1785.0636</v>
      </c>
      <c r="H353">
        <v>0.59524999999999995</v>
      </c>
      <c r="I353">
        <v>3237168604.3571301</v>
      </c>
      <c r="J353">
        <f t="shared" si="45"/>
        <v>3.2539199999999997E-2</v>
      </c>
      <c r="K353" s="3">
        <f t="shared" si="46"/>
        <v>3.2567599999999995E-2</v>
      </c>
      <c r="L353">
        <f t="shared" si="47"/>
        <v>1.670133333333333E-3</v>
      </c>
      <c r="M353">
        <f t="shared" si="48"/>
        <v>19.634953695767482</v>
      </c>
      <c r="N353">
        <f t="shared" si="49"/>
        <v>19.634954084936208</v>
      </c>
      <c r="O353">
        <f t="shared" si="50"/>
        <v>6461.8026511999988</v>
      </c>
      <c r="P353">
        <f t="shared" si="51"/>
        <v>3.4567599999999997E-2</v>
      </c>
      <c r="Q353">
        <f t="shared" si="52"/>
        <v>3.2021011234051475E-2</v>
      </c>
      <c r="R353">
        <f t="shared" si="53"/>
        <v>1843.1988372993599</v>
      </c>
    </row>
    <row r="354" spans="2:18">
      <c r="B354">
        <v>19.600000000000001</v>
      </c>
      <c r="C354">
        <v>1.4725299999999999</v>
      </c>
      <c r="D354">
        <v>35017.740729999998</v>
      </c>
      <c r="E354">
        <v>0.82176000000000005</v>
      </c>
      <c r="F354">
        <v>0.82176000000000005</v>
      </c>
      <c r="G354" s="3">
        <v>1783.4389200000001</v>
      </c>
      <c r="H354">
        <v>0.5998</v>
      </c>
      <c r="I354">
        <v>3248990197.41188</v>
      </c>
      <c r="J354">
        <f t="shared" si="45"/>
        <v>3.2870400000000001E-2</v>
      </c>
      <c r="K354" s="3">
        <f t="shared" si="46"/>
        <v>3.2898799999999999E-2</v>
      </c>
      <c r="L354">
        <f t="shared" si="47"/>
        <v>1.6785102040816325E-3</v>
      </c>
      <c r="M354">
        <f t="shared" si="48"/>
        <v>19.634953761130209</v>
      </c>
      <c r="N354">
        <f t="shared" si="49"/>
        <v>19.634954084936208</v>
      </c>
      <c r="O354">
        <f t="shared" si="50"/>
        <v>6527.5167056</v>
      </c>
      <c r="P354">
        <f t="shared" si="51"/>
        <v>3.4898800000000001E-2</v>
      </c>
      <c r="Q354">
        <f t="shared" si="52"/>
        <v>3.2341722441008969E-2</v>
      </c>
      <c r="R354">
        <f t="shared" si="53"/>
        <v>1842.1119203412959</v>
      </c>
    </row>
    <row r="355" spans="2:18">
      <c r="B355">
        <v>19.7</v>
      </c>
      <c r="C355">
        <v>1.4796400000000001</v>
      </c>
      <c r="D355">
        <v>34977.304940000002</v>
      </c>
      <c r="E355">
        <v>0.82943</v>
      </c>
      <c r="F355">
        <v>0.82943</v>
      </c>
      <c r="G355" s="3">
        <v>1781.3795399999999</v>
      </c>
      <c r="H355">
        <v>0.60401000000000005</v>
      </c>
      <c r="I355">
        <v>3258911648.89819</v>
      </c>
      <c r="J355">
        <f t="shared" si="45"/>
        <v>3.3177199999999997E-2</v>
      </c>
      <c r="K355" s="3">
        <f t="shared" si="46"/>
        <v>3.3205599999999995E-2</v>
      </c>
      <c r="L355">
        <f t="shared" si="47"/>
        <v>1.6855634517766495E-3</v>
      </c>
      <c r="M355">
        <f t="shared" si="48"/>
        <v>19.634953784189079</v>
      </c>
      <c r="N355">
        <f t="shared" si="49"/>
        <v>19.634954084936208</v>
      </c>
      <c r="O355">
        <f t="shared" si="50"/>
        <v>6588.3895071999987</v>
      </c>
      <c r="P355">
        <f t="shared" si="51"/>
        <v>3.5205599999999997E-2</v>
      </c>
      <c r="Q355">
        <f t="shared" si="52"/>
        <v>3.263871463252966E-2</v>
      </c>
      <c r="R355">
        <f t="shared" si="53"/>
        <v>1840.5313164534241</v>
      </c>
    </row>
    <row r="356" spans="2:18">
      <c r="B356">
        <v>19.8</v>
      </c>
      <c r="C356">
        <v>1.48776</v>
      </c>
      <c r="D356">
        <v>34943.509100000003</v>
      </c>
      <c r="E356">
        <v>0.83794999999999997</v>
      </c>
      <c r="F356">
        <v>0.83794999999999997</v>
      </c>
      <c r="G356" s="3">
        <v>1779.65834</v>
      </c>
      <c r="H356">
        <v>0.60865000000000002</v>
      </c>
      <c r="I356">
        <v>3270915759.7407298</v>
      </c>
      <c r="J356">
        <f t="shared" si="45"/>
        <v>3.3517999999999999E-2</v>
      </c>
      <c r="K356" s="3">
        <f t="shared" si="46"/>
        <v>3.3546399999999997E-2</v>
      </c>
      <c r="L356">
        <f t="shared" si="47"/>
        <v>1.6942626262626262E-3</v>
      </c>
      <c r="M356">
        <f t="shared" si="48"/>
        <v>19.634953695662734</v>
      </c>
      <c r="N356">
        <f t="shared" si="49"/>
        <v>19.634954084936208</v>
      </c>
      <c r="O356">
        <f t="shared" si="50"/>
        <v>6656.0083167999992</v>
      </c>
      <c r="P356">
        <f t="shared" si="51"/>
        <v>3.5546399999999999E-2</v>
      </c>
      <c r="Q356">
        <f t="shared" si="52"/>
        <v>3.2968516533738002E-2</v>
      </c>
      <c r="R356">
        <f t="shared" si="53"/>
        <v>1839.359470536976</v>
      </c>
    </row>
    <row r="357" spans="2:18">
      <c r="B357">
        <v>19.805800000000001</v>
      </c>
      <c r="C357">
        <v>1.4870300000000001</v>
      </c>
      <c r="D357">
        <v>34945.905209999997</v>
      </c>
      <c r="E357">
        <v>0.83769000000000005</v>
      </c>
      <c r="F357">
        <v>0.83769000000000005</v>
      </c>
      <c r="G357" s="3">
        <v>1779.7803699999999</v>
      </c>
      <c r="H357">
        <v>0.60851</v>
      </c>
      <c r="I357">
        <v>3270691847.8641601</v>
      </c>
      <c r="J357">
        <f t="shared" si="45"/>
        <v>3.3507599999999998E-2</v>
      </c>
      <c r="K357" s="3">
        <f t="shared" si="46"/>
        <v>3.3535999999999996E-2</v>
      </c>
      <c r="L357">
        <f t="shared" si="47"/>
        <v>1.6932413737390055E-3</v>
      </c>
      <c r="M357">
        <f t="shared" si="48"/>
        <v>19.634953727464698</v>
      </c>
      <c r="N357">
        <f t="shared" si="49"/>
        <v>19.634954084936208</v>
      </c>
      <c r="O357">
        <f t="shared" si="50"/>
        <v>6653.9448319999992</v>
      </c>
      <c r="P357">
        <f t="shared" si="51"/>
        <v>3.5535999999999998E-2</v>
      </c>
      <c r="Q357">
        <f t="shared" si="52"/>
        <v>3.2958453765284466E-2</v>
      </c>
      <c r="R357">
        <f t="shared" si="53"/>
        <v>1839.4670844883199</v>
      </c>
    </row>
    <row r="358" spans="2:18">
      <c r="B358">
        <v>19.899999999999999</v>
      </c>
      <c r="C358">
        <v>1.4943200000000001</v>
      </c>
      <c r="D358">
        <v>34913.027289999998</v>
      </c>
      <c r="E358">
        <v>0.84560999999999997</v>
      </c>
      <c r="F358">
        <v>0.84560999999999997</v>
      </c>
      <c r="G358" s="3">
        <v>1778.10591</v>
      </c>
      <c r="H358">
        <v>0.61280999999999997</v>
      </c>
      <c r="I358">
        <v>3281683996.8004298</v>
      </c>
      <c r="J358">
        <f t="shared" si="45"/>
        <v>3.3824399999999998E-2</v>
      </c>
      <c r="K358" s="3">
        <f t="shared" si="46"/>
        <v>3.3852799999999995E-2</v>
      </c>
      <c r="L358">
        <f t="shared" si="47"/>
        <v>1.7011457286432159E-3</v>
      </c>
      <c r="M358">
        <f t="shared" si="48"/>
        <v>19.634953741310042</v>
      </c>
      <c r="N358">
        <f t="shared" si="49"/>
        <v>19.634954084936208</v>
      </c>
      <c r="O358">
        <f t="shared" si="50"/>
        <v>6716.8017535999988</v>
      </c>
      <c r="P358">
        <f t="shared" si="51"/>
        <v>3.5852799999999997E-2</v>
      </c>
      <c r="Q358">
        <f t="shared" si="52"/>
        <v>3.3264935745421192E-2</v>
      </c>
      <c r="R358">
        <f t="shared" si="53"/>
        <v>1838.299773750048</v>
      </c>
    </row>
    <row r="359" spans="2:18">
      <c r="B359">
        <v>20</v>
      </c>
      <c r="C359">
        <v>1.50251</v>
      </c>
      <c r="D359">
        <v>34879.755969999998</v>
      </c>
      <c r="E359">
        <v>0.85368999999999995</v>
      </c>
      <c r="F359">
        <v>0.85368999999999995</v>
      </c>
      <c r="G359" s="3">
        <v>1776.4114099999999</v>
      </c>
      <c r="H359">
        <v>0.61717999999999995</v>
      </c>
      <c r="I359">
        <v>3292919570.5708899</v>
      </c>
      <c r="J359">
        <f t="shared" si="45"/>
        <v>3.41476E-2</v>
      </c>
      <c r="K359" s="3">
        <f t="shared" si="46"/>
        <v>3.4175999999999998E-2</v>
      </c>
      <c r="L359">
        <f t="shared" si="47"/>
        <v>1.7087999999999999E-3</v>
      </c>
      <c r="M359">
        <f t="shared" si="48"/>
        <v>19.634953802734245</v>
      </c>
      <c r="N359">
        <f t="shared" si="49"/>
        <v>19.634954084936208</v>
      </c>
      <c r="O359">
        <f t="shared" si="50"/>
        <v>6780.9285119999995</v>
      </c>
      <c r="P359">
        <f t="shared" si="51"/>
        <v>3.6176E-2</v>
      </c>
      <c r="Q359">
        <f t="shared" si="52"/>
        <v>3.3577512513995884E-2</v>
      </c>
      <c r="R359">
        <f t="shared" si="53"/>
        <v>1837.12204634816</v>
      </c>
    </row>
    <row r="360" spans="2:18">
      <c r="B360">
        <v>20.100000000000001</v>
      </c>
      <c r="C360">
        <v>1.5107299999999999</v>
      </c>
      <c r="D360">
        <v>34838.187689999999</v>
      </c>
      <c r="E360">
        <v>0.86185999999999996</v>
      </c>
      <c r="F360">
        <v>0.86185999999999996</v>
      </c>
      <c r="G360" s="3">
        <v>1774.2943600000001</v>
      </c>
      <c r="H360">
        <v>0.62158000000000002</v>
      </c>
      <c r="I360">
        <v>3303491731.1027398</v>
      </c>
      <c r="J360">
        <f t="shared" si="45"/>
        <v>3.4474399999999995E-2</v>
      </c>
      <c r="K360" s="3">
        <f t="shared" si="46"/>
        <v>3.4502799999999993E-2</v>
      </c>
      <c r="L360">
        <f t="shared" si="47"/>
        <v>1.7165572139303479E-3</v>
      </c>
      <c r="M360">
        <f t="shared" si="48"/>
        <v>19.63495374578094</v>
      </c>
      <c r="N360">
        <f t="shared" si="49"/>
        <v>19.634954084936208</v>
      </c>
      <c r="O360">
        <f t="shared" si="50"/>
        <v>6845.7695535999983</v>
      </c>
      <c r="P360">
        <f t="shared" si="51"/>
        <v>3.6502799999999995E-2</v>
      </c>
      <c r="Q360">
        <f t="shared" si="52"/>
        <v>3.3893471643037881E-2</v>
      </c>
      <c r="R360">
        <f t="shared" si="53"/>
        <v>1835.5124834442081</v>
      </c>
    </row>
    <row r="361" spans="2:18">
      <c r="B361">
        <v>20.2</v>
      </c>
      <c r="C361">
        <v>1.51902</v>
      </c>
      <c r="D361">
        <v>34798.657890000002</v>
      </c>
      <c r="E361">
        <v>0.87039</v>
      </c>
      <c r="F361">
        <v>0.87039</v>
      </c>
      <c r="G361" s="3">
        <v>1772.2811200000001</v>
      </c>
      <c r="H361">
        <v>0.62614999999999998</v>
      </c>
      <c r="I361">
        <v>3314865182.1533198</v>
      </c>
      <c r="J361">
        <f t="shared" si="45"/>
        <v>3.4815600000000002E-2</v>
      </c>
      <c r="K361" s="3">
        <f t="shared" si="46"/>
        <v>3.4844E-2</v>
      </c>
      <c r="L361">
        <f t="shared" si="47"/>
        <v>1.7249504950495049E-3</v>
      </c>
      <c r="M361">
        <f t="shared" si="48"/>
        <v>19.634953787692552</v>
      </c>
      <c r="N361">
        <f t="shared" si="49"/>
        <v>19.634954084936208</v>
      </c>
      <c r="O361">
        <f t="shared" si="50"/>
        <v>6913.4677279999996</v>
      </c>
      <c r="P361">
        <f t="shared" si="51"/>
        <v>3.6844000000000002E-2</v>
      </c>
      <c r="Q361">
        <f t="shared" si="52"/>
        <v>3.4223246592989032E-2</v>
      </c>
      <c r="R361">
        <f t="shared" si="53"/>
        <v>1834.0344833452803</v>
      </c>
    </row>
    <row r="362" spans="2:18">
      <c r="B362">
        <v>20.3</v>
      </c>
      <c r="C362">
        <v>1.5256799999999999</v>
      </c>
      <c r="D362">
        <v>34756.016730000003</v>
      </c>
      <c r="E362">
        <v>0.87829999999999997</v>
      </c>
      <c r="F362">
        <v>0.87829999999999997</v>
      </c>
      <c r="G362" s="3">
        <v>1770.10943</v>
      </c>
      <c r="H362">
        <v>0.63036000000000003</v>
      </c>
      <c r="I362">
        <v>3324788170.7446799</v>
      </c>
      <c r="J362">
        <f t="shared" si="45"/>
        <v>3.5131999999999997E-2</v>
      </c>
      <c r="K362" s="3">
        <f t="shared" si="46"/>
        <v>3.5160399999999994E-2</v>
      </c>
      <c r="L362">
        <f t="shared" si="47"/>
        <v>1.7320394088669948E-3</v>
      </c>
      <c r="M362">
        <f t="shared" si="48"/>
        <v>19.634953715827617</v>
      </c>
      <c r="N362">
        <f t="shared" si="49"/>
        <v>19.634954084936208</v>
      </c>
      <c r="O362">
        <f t="shared" si="50"/>
        <v>6976.2452847999984</v>
      </c>
      <c r="P362">
        <f t="shared" si="51"/>
        <v>3.7160399999999996E-2</v>
      </c>
      <c r="Q362">
        <f t="shared" si="52"/>
        <v>3.4528954817162588E-2</v>
      </c>
      <c r="R362">
        <f t="shared" si="53"/>
        <v>1832.3471856025722</v>
      </c>
    </row>
    <row r="363" spans="2:18">
      <c r="B363">
        <v>20.399999999999999</v>
      </c>
      <c r="C363">
        <v>1.53329</v>
      </c>
      <c r="D363">
        <v>34718.883040000001</v>
      </c>
      <c r="E363">
        <v>0.88566999999999996</v>
      </c>
      <c r="F363">
        <v>0.88566999999999996</v>
      </c>
      <c r="G363" s="3">
        <v>1768.21822</v>
      </c>
      <c r="H363">
        <v>0.63427999999999995</v>
      </c>
      <c r="I363">
        <v>3334267902.1430202</v>
      </c>
      <c r="J363">
        <f t="shared" si="45"/>
        <v>3.5426800000000001E-2</v>
      </c>
      <c r="K363" s="3">
        <f t="shared" si="46"/>
        <v>3.5455199999999999E-2</v>
      </c>
      <c r="L363">
        <f t="shared" si="47"/>
        <v>1.7380000000000002E-3</v>
      </c>
      <c r="M363">
        <f t="shared" si="48"/>
        <v>19.634953789809948</v>
      </c>
      <c r="N363">
        <f t="shared" si="49"/>
        <v>19.634954084936208</v>
      </c>
      <c r="O363">
        <f t="shared" si="50"/>
        <v>7034.7371424000003</v>
      </c>
      <c r="P363">
        <f t="shared" si="51"/>
        <v>3.7455200000000001E-2</v>
      </c>
      <c r="Q363">
        <f t="shared" si="52"/>
        <v>3.4813708867124392E-2</v>
      </c>
      <c r="R363">
        <f t="shared" si="53"/>
        <v>1830.9107506337439</v>
      </c>
    </row>
    <row r="364" spans="2:18">
      <c r="B364">
        <v>20.4848</v>
      </c>
      <c r="C364">
        <v>1.5396799999999999</v>
      </c>
      <c r="D364">
        <v>34696.578979999998</v>
      </c>
      <c r="E364">
        <v>0.89276</v>
      </c>
      <c r="F364">
        <v>0.89276</v>
      </c>
      <c r="G364" s="3">
        <v>1767.0822900000001</v>
      </c>
      <c r="H364">
        <v>0.63804000000000005</v>
      </c>
      <c r="I364">
        <v>3344670269.6001601</v>
      </c>
      <c r="J364">
        <f t="shared" si="45"/>
        <v>3.5710400000000003E-2</v>
      </c>
      <c r="K364" s="3">
        <f t="shared" si="46"/>
        <v>3.5738800000000001E-2</v>
      </c>
      <c r="L364">
        <f t="shared" si="47"/>
        <v>1.7446496914785598E-3</v>
      </c>
      <c r="M364">
        <f t="shared" si="48"/>
        <v>19.634953717973143</v>
      </c>
      <c r="N364">
        <f t="shared" si="49"/>
        <v>19.634954084936208</v>
      </c>
      <c r="O364">
        <f t="shared" si="50"/>
        <v>7091.0067856000005</v>
      </c>
      <c r="P364">
        <f t="shared" si="51"/>
        <v>3.7738800000000003E-2</v>
      </c>
      <c r="Q364">
        <f t="shared" si="52"/>
        <v>3.5087568080094361E-2</v>
      </c>
      <c r="R364">
        <f t="shared" si="53"/>
        <v>1830.2356905458521</v>
      </c>
    </row>
    <row r="365" spans="2:18">
      <c r="B365">
        <v>20.5</v>
      </c>
      <c r="C365">
        <v>1.5402899999999999</v>
      </c>
      <c r="D365">
        <v>34692.978860000003</v>
      </c>
      <c r="E365">
        <v>0.89366000000000001</v>
      </c>
      <c r="F365">
        <v>0.89366000000000001</v>
      </c>
      <c r="G365" s="3">
        <v>1766.8989300000001</v>
      </c>
      <c r="H365">
        <v>0.63851000000000002</v>
      </c>
      <c r="I365">
        <v>3345905589.85782</v>
      </c>
      <c r="J365">
        <f t="shared" si="45"/>
        <v>3.5746399999999998E-2</v>
      </c>
      <c r="K365" s="3">
        <f t="shared" si="46"/>
        <v>3.5774799999999995E-2</v>
      </c>
      <c r="L365">
        <f t="shared" si="47"/>
        <v>1.745112195121951E-3</v>
      </c>
      <c r="M365">
        <f t="shared" si="48"/>
        <v>19.634953800102195</v>
      </c>
      <c r="N365">
        <f t="shared" si="49"/>
        <v>19.634954084936208</v>
      </c>
      <c r="O365">
        <f t="shared" si="50"/>
        <v>7098.1496175999991</v>
      </c>
      <c r="P365">
        <f t="shared" si="51"/>
        <v>3.7774799999999997E-2</v>
      </c>
      <c r="Q365">
        <f t="shared" si="52"/>
        <v>3.5122326227118014E-2</v>
      </c>
      <c r="R365">
        <f t="shared" si="53"/>
        <v>1830.109385840964</v>
      </c>
    </row>
    <row r="366" spans="2:18">
      <c r="B366">
        <v>20.6</v>
      </c>
      <c r="C366">
        <v>1.5477700000000001</v>
      </c>
      <c r="D366">
        <v>34657.71675</v>
      </c>
      <c r="E366">
        <v>0.90120999999999996</v>
      </c>
      <c r="F366">
        <v>0.90120999999999996</v>
      </c>
      <c r="G366" s="3">
        <v>1765.1030499999999</v>
      </c>
      <c r="H366">
        <v>0.64249000000000001</v>
      </c>
      <c r="I366">
        <v>3355839952.2832499</v>
      </c>
      <c r="J366">
        <f t="shared" si="45"/>
        <v>3.6048400000000001E-2</v>
      </c>
      <c r="K366" s="3">
        <f t="shared" si="46"/>
        <v>3.6076799999999999E-2</v>
      </c>
      <c r="L366">
        <f t="shared" si="47"/>
        <v>1.7513009708737862E-3</v>
      </c>
      <c r="M366">
        <f t="shared" si="48"/>
        <v>19.634953749584195</v>
      </c>
      <c r="N366">
        <f t="shared" si="49"/>
        <v>19.634954084936208</v>
      </c>
      <c r="O366">
        <f t="shared" si="50"/>
        <v>7158.0700416</v>
      </c>
      <c r="P366">
        <f t="shared" si="51"/>
        <v>3.8076800000000001E-2</v>
      </c>
      <c r="Q366">
        <f t="shared" si="52"/>
        <v>3.5413860892750705E-2</v>
      </c>
      <c r="R366">
        <f t="shared" si="53"/>
        <v>1828.78231971424</v>
      </c>
    </row>
    <row r="367" spans="2:18">
      <c r="B367">
        <v>20.7</v>
      </c>
      <c r="C367">
        <v>1.5560700000000001</v>
      </c>
      <c r="D367">
        <v>34628.55816</v>
      </c>
      <c r="E367">
        <v>0.90932999999999997</v>
      </c>
      <c r="F367">
        <v>0.90932999999999997</v>
      </c>
      <c r="G367" s="3">
        <v>1763.6180199999999</v>
      </c>
      <c r="H367">
        <v>0.64675000000000005</v>
      </c>
      <c r="I367">
        <v>3367333901.7063699</v>
      </c>
      <c r="J367">
        <f t="shared" si="45"/>
        <v>3.6373200000000001E-2</v>
      </c>
      <c r="K367" s="3">
        <f t="shared" si="46"/>
        <v>3.6401599999999999E-2</v>
      </c>
      <c r="L367">
        <f t="shared" si="47"/>
        <v>1.7585314009661837E-3</v>
      </c>
      <c r="M367">
        <f t="shared" si="48"/>
        <v>19.634953695925606</v>
      </c>
      <c r="N367">
        <f t="shared" si="49"/>
        <v>19.634954084936208</v>
      </c>
      <c r="O367">
        <f t="shared" si="50"/>
        <v>7222.5142592000002</v>
      </c>
      <c r="P367">
        <f t="shared" si="51"/>
        <v>3.8401600000000001E-2</v>
      </c>
      <c r="Q367">
        <f t="shared" si="52"/>
        <v>3.5727310629676393E-2</v>
      </c>
      <c r="R367">
        <f t="shared" si="53"/>
        <v>1827.816537716832</v>
      </c>
    </row>
    <row r="368" spans="2:18">
      <c r="B368">
        <v>20.8</v>
      </c>
      <c r="C368">
        <v>1.56189</v>
      </c>
      <c r="D368">
        <v>34595.215320000003</v>
      </c>
      <c r="E368">
        <v>0.9173</v>
      </c>
      <c r="F368">
        <v>0.9173</v>
      </c>
      <c r="G368" s="3">
        <v>1761.9198799999999</v>
      </c>
      <c r="H368">
        <v>0.65092000000000005</v>
      </c>
      <c r="I368">
        <v>3378124704.2681098</v>
      </c>
      <c r="J368">
        <f t="shared" si="45"/>
        <v>3.6692000000000002E-2</v>
      </c>
      <c r="K368" s="3">
        <f t="shared" si="46"/>
        <v>3.67204E-2</v>
      </c>
      <c r="L368">
        <f t="shared" si="47"/>
        <v>1.765403846153846E-3</v>
      </c>
      <c r="M368">
        <f t="shared" si="48"/>
        <v>19.634953730132157</v>
      </c>
      <c r="N368">
        <f t="shared" si="49"/>
        <v>19.634954084936208</v>
      </c>
      <c r="O368">
        <f t="shared" si="50"/>
        <v>7285.7680048000002</v>
      </c>
      <c r="P368">
        <f t="shared" si="51"/>
        <v>3.8720400000000002E-2</v>
      </c>
      <c r="Q368">
        <f t="shared" si="52"/>
        <v>3.6034874523482467E-2</v>
      </c>
      <c r="R368">
        <f t="shared" si="53"/>
        <v>1826.6182827615521</v>
      </c>
    </row>
    <row r="369" spans="2:18">
      <c r="B369">
        <v>20.9</v>
      </c>
      <c r="C369">
        <v>1.5710999999999999</v>
      </c>
      <c r="D369">
        <v>34556.472300000001</v>
      </c>
      <c r="E369">
        <v>0.92495000000000005</v>
      </c>
      <c r="F369">
        <v>0.92495000000000005</v>
      </c>
      <c r="G369" s="3">
        <v>1759.9467099999999</v>
      </c>
      <c r="H369">
        <v>0.65490000000000004</v>
      </c>
      <c r="I369">
        <v>3387808223.5415401</v>
      </c>
      <c r="J369">
        <f t="shared" si="45"/>
        <v>3.6998000000000003E-2</v>
      </c>
      <c r="K369" s="3">
        <f t="shared" si="46"/>
        <v>3.7026400000000001E-2</v>
      </c>
      <c r="L369">
        <f t="shared" si="47"/>
        <v>1.771598086124402E-3</v>
      </c>
      <c r="M369">
        <f t="shared" si="48"/>
        <v>19.634953776526565</v>
      </c>
      <c r="N369">
        <f t="shared" si="49"/>
        <v>19.634954084936208</v>
      </c>
      <c r="O369">
        <f t="shared" si="50"/>
        <v>7346.4820768</v>
      </c>
      <c r="P369">
        <f t="shared" si="51"/>
        <v>3.9026400000000003E-2</v>
      </c>
      <c r="Q369">
        <f t="shared" si="52"/>
        <v>3.6330000605221735E-2</v>
      </c>
      <c r="R369">
        <f t="shared" si="53"/>
        <v>1825.1112008631439</v>
      </c>
    </row>
    <row r="370" spans="2:18">
      <c r="B370">
        <v>21</v>
      </c>
      <c r="C370">
        <v>1.57742</v>
      </c>
      <c r="D370">
        <v>34518.826009999997</v>
      </c>
      <c r="E370">
        <v>0.93345</v>
      </c>
      <c r="F370">
        <v>0.93345</v>
      </c>
      <c r="G370" s="3">
        <v>1758.0293999999999</v>
      </c>
      <c r="H370">
        <v>0.65930999999999995</v>
      </c>
      <c r="I370">
        <v>3399062704.0921202</v>
      </c>
      <c r="J370">
        <f t="shared" si="45"/>
        <v>3.7338000000000003E-2</v>
      </c>
      <c r="K370" s="3">
        <f t="shared" si="46"/>
        <v>3.7366400000000001E-2</v>
      </c>
      <c r="L370">
        <f t="shared" si="47"/>
        <v>1.7793523809523811E-3</v>
      </c>
      <c r="M370">
        <f t="shared" si="48"/>
        <v>19.634953778361158</v>
      </c>
      <c r="N370">
        <f t="shared" si="49"/>
        <v>19.634954084936208</v>
      </c>
      <c r="O370">
        <f t="shared" si="50"/>
        <v>7413.9421567999998</v>
      </c>
      <c r="P370">
        <f t="shared" si="51"/>
        <v>3.9366400000000003E-2</v>
      </c>
      <c r="Q370">
        <f t="shared" si="52"/>
        <v>3.6657816352569338E-2</v>
      </c>
      <c r="R370">
        <f t="shared" si="53"/>
        <v>1823.72062977216</v>
      </c>
    </row>
    <row r="371" spans="2:18">
      <c r="B371">
        <v>21.1</v>
      </c>
      <c r="C371">
        <v>1.5860300000000001</v>
      </c>
      <c r="D371">
        <v>34486.126900000003</v>
      </c>
      <c r="E371">
        <v>0.94164999999999999</v>
      </c>
      <c r="F371">
        <v>0.94164999999999999</v>
      </c>
      <c r="G371" s="3">
        <v>1756.3640499999999</v>
      </c>
      <c r="H371">
        <v>0.66354000000000002</v>
      </c>
      <c r="I371">
        <v>3410239970.5113301</v>
      </c>
      <c r="J371">
        <f t="shared" si="45"/>
        <v>3.7665999999999998E-2</v>
      </c>
      <c r="K371" s="3">
        <f t="shared" si="46"/>
        <v>3.7694399999999996E-2</v>
      </c>
      <c r="L371">
        <f t="shared" si="47"/>
        <v>1.7864644549763029E-3</v>
      </c>
      <c r="M371">
        <f t="shared" si="48"/>
        <v>19.634953755743297</v>
      </c>
      <c r="N371">
        <f t="shared" si="49"/>
        <v>19.634954084936208</v>
      </c>
      <c r="O371">
        <f t="shared" si="50"/>
        <v>7479.0212927999992</v>
      </c>
      <c r="P371">
        <f t="shared" si="51"/>
        <v>3.9694399999999998E-2</v>
      </c>
      <c r="Q371">
        <f t="shared" si="52"/>
        <v>3.6973960324081456E-2</v>
      </c>
      <c r="R371">
        <f t="shared" si="53"/>
        <v>1822.5691390463198</v>
      </c>
    </row>
    <row r="372" spans="2:18">
      <c r="B372">
        <v>21.195799999999998</v>
      </c>
      <c r="C372">
        <v>1.5918300000000001</v>
      </c>
      <c r="D372">
        <v>34451.425080000001</v>
      </c>
      <c r="E372">
        <v>0.94916</v>
      </c>
      <c r="F372">
        <v>0.94916</v>
      </c>
      <c r="G372" s="3">
        <v>1754.5967000000001</v>
      </c>
      <c r="H372">
        <v>0.66739999999999999</v>
      </c>
      <c r="I372">
        <v>3419990975.7438898</v>
      </c>
      <c r="J372">
        <f t="shared" si="45"/>
        <v>3.7966399999999997E-2</v>
      </c>
      <c r="K372" s="3">
        <f t="shared" si="46"/>
        <v>3.7994799999999995E-2</v>
      </c>
      <c r="L372">
        <f t="shared" si="47"/>
        <v>1.7925626775115824E-3</v>
      </c>
      <c r="M372">
        <f t="shared" si="48"/>
        <v>19.634953764588751</v>
      </c>
      <c r="N372">
        <f t="shared" si="49"/>
        <v>19.634954084936208</v>
      </c>
      <c r="O372">
        <f t="shared" si="50"/>
        <v>7538.6242575999995</v>
      </c>
      <c r="P372">
        <f t="shared" si="51"/>
        <v>3.9994799999999997E-2</v>
      </c>
      <c r="Q372">
        <f t="shared" si="52"/>
        <v>3.7263414277582438E-2</v>
      </c>
      <c r="R372">
        <f t="shared" si="53"/>
        <v>1821.2622506971597</v>
      </c>
    </row>
    <row r="373" spans="2:18">
      <c r="B373">
        <v>21.2</v>
      </c>
      <c r="C373">
        <v>1.5926400000000001</v>
      </c>
      <c r="D373">
        <v>34449.386599999998</v>
      </c>
      <c r="E373">
        <v>0.94979999999999998</v>
      </c>
      <c r="F373">
        <v>0.94979999999999998</v>
      </c>
      <c r="G373" s="3">
        <v>1754.49288</v>
      </c>
      <c r="H373">
        <v>0.66771999999999998</v>
      </c>
      <c r="I373">
        <v>3420902349.6311498</v>
      </c>
      <c r="J373">
        <f t="shared" si="45"/>
        <v>3.7991999999999998E-2</v>
      </c>
      <c r="K373" s="3">
        <f t="shared" si="46"/>
        <v>3.8020399999999996E-2</v>
      </c>
      <c r="L373">
        <f t="shared" si="47"/>
        <v>1.7934150943396225E-3</v>
      </c>
      <c r="M373">
        <f t="shared" si="48"/>
        <v>19.634953776500932</v>
      </c>
      <c r="N373">
        <f t="shared" si="49"/>
        <v>19.634954084936208</v>
      </c>
      <c r="O373">
        <f t="shared" si="50"/>
        <v>7543.7036047999991</v>
      </c>
      <c r="P373">
        <f t="shared" si="51"/>
        <v>4.0020399999999998E-2</v>
      </c>
      <c r="Q373">
        <f t="shared" si="52"/>
        <v>3.7288077584902435E-2</v>
      </c>
      <c r="R373">
        <f t="shared" si="53"/>
        <v>1821.1994010947519</v>
      </c>
    </row>
    <row r="374" spans="2:18">
      <c r="B374">
        <v>21.3</v>
      </c>
      <c r="C374">
        <v>1.59999</v>
      </c>
      <c r="D374">
        <v>34409.832950000004</v>
      </c>
      <c r="E374">
        <v>0.95777999999999996</v>
      </c>
      <c r="F374">
        <v>0.95777999999999996</v>
      </c>
      <c r="G374" s="3">
        <v>1752.4784299999999</v>
      </c>
      <c r="H374">
        <v>0.67181000000000002</v>
      </c>
      <c r="I374">
        <v>3430966444.3378201</v>
      </c>
      <c r="J374">
        <f t="shared" si="45"/>
        <v>3.8311199999999997E-2</v>
      </c>
      <c r="K374" s="3">
        <f t="shared" si="46"/>
        <v>3.8339599999999995E-2</v>
      </c>
      <c r="L374">
        <f t="shared" si="47"/>
        <v>1.7999812206572767E-3</v>
      </c>
      <c r="M374">
        <f t="shared" si="48"/>
        <v>19.634953766592155</v>
      </c>
      <c r="N374">
        <f t="shared" si="49"/>
        <v>19.634954084936208</v>
      </c>
      <c r="O374">
        <f t="shared" si="50"/>
        <v>7607.036715199999</v>
      </c>
      <c r="P374">
        <f t="shared" si="51"/>
        <v>4.0339599999999996E-2</v>
      </c>
      <c r="Q374">
        <f t="shared" si="52"/>
        <v>3.7595547132234973E-2</v>
      </c>
      <c r="R374">
        <f t="shared" si="53"/>
        <v>1819.667752014828</v>
      </c>
    </row>
    <row r="375" spans="2:18">
      <c r="B375">
        <v>21.4</v>
      </c>
      <c r="C375">
        <v>1.6068499999999999</v>
      </c>
      <c r="D375">
        <v>34378.02792</v>
      </c>
      <c r="E375">
        <v>0.96587000000000001</v>
      </c>
      <c r="F375">
        <v>0.96587000000000001</v>
      </c>
      <c r="G375" s="3">
        <v>1750.85861</v>
      </c>
      <c r="H375">
        <v>0.67593999999999999</v>
      </c>
      <c r="I375">
        <v>3441964583.35466</v>
      </c>
      <c r="J375">
        <f t="shared" si="45"/>
        <v>3.8634799999999997E-2</v>
      </c>
      <c r="K375" s="3">
        <f t="shared" si="46"/>
        <v>3.8663199999999995E-2</v>
      </c>
      <c r="L375">
        <f t="shared" si="47"/>
        <v>1.8066915887850466E-3</v>
      </c>
      <c r="M375">
        <f t="shared" si="48"/>
        <v>19.634953801323796</v>
      </c>
      <c r="N375">
        <f t="shared" si="49"/>
        <v>19.634954084936208</v>
      </c>
      <c r="O375">
        <f t="shared" si="50"/>
        <v>7671.2428383999986</v>
      </c>
      <c r="P375">
        <f t="shared" si="51"/>
        <v>4.0663199999999997E-2</v>
      </c>
      <c r="Q375">
        <f t="shared" si="52"/>
        <v>3.7907158510304975E-2</v>
      </c>
      <c r="R375">
        <f t="shared" si="53"/>
        <v>1818.552406610152</v>
      </c>
    </row>
    <row r="376" spans="2:18">
      <c r="B376">
        <v>21.5</v>
      </c>
      <c r="C376">
        <v>1.6158399999999999</v>
      </c>
      <c r="D376">
        <v>34340.524669999999</v>
      </c>
      <c r="E376">
        <v>0.97402999999999995</v>
      </c>
      <c r="F376">
        <v>0.97402999999999995</v>
      </c>
      <c r="G376" s="3">
        <v>1748.94859</v>
      </c>
      <c r="H376">
        <v>0.68008000000000002</v>
      </c>
      <c r="I376">
        <v>3452483528.0434999</v>
      </c>
      <c r="J376">
        <f t="shared" si="45"/>
        <v>3.8961200000000001E-2</v>
      </c>
      <c r="K376" s="3">
        <f t="shared" si="46"/>
        <v>3.8989599999999999E-2</v>
      </c>
      <c r="L376">
        <f t="shared" si="47"/>
        <v>1.8134697674418603E-3</v>
      </c>
      <c r="M376">
        <f t="shared" si="48"/>
        <v>19.634953746696464</v>
      </c>
      <c r="N376">
        <f t="shared" si="49"/>
        <v>19.634954084936208</v>
      </c>
      <c r="O376">
        <f t="shared" si="50"/>
        <v>7736.0045152000002</v>
      </c>
      <c r="P376">
        <f t="shared" si="51"/>
        <v>4.0989600000000001E-2</v>
      </c>
      <c r="Q376">
        <f t="shared" si="52"/>
        <v>3.8221367820185669E-2</v>
      </c>
      <c r="R376">
        <f t="shared" si="53"/>
        <v>1817.1393959446641</v>
      </c>
    </row>
    <row r="377" spans="2:18">
      <c r="B377">
        <v>21.6</v>
      </c>
      <c r="C377">
        <v>1.6227100000000001</v>
      </c>
      <c r="D377">
        <v>34297.66893</v>
      </c>
      <c r="E377">
        <v>0.98172000000000004</v>
      </c>
      <c r="F377">
        <v>0.98172000000000004</v>
      </c>
      <c r="G377" s="3">
        <v>1746.76596</v>
      </c>
      <c r="H377">
        <v>0.68396999999999997</v>
      </c>
      <c r="I377">
        <v>3461600628.6426902</v>
      </c>
      <c r="J377">
        <f t="shared" si="45"/>
        <v>3.92688E-2</v>
      </c>
      <c r="K377" s="3">
        <f t="shared" si="46"/>
        <v>3.9297199999999997E-2</v>
      </c>
      <c r="L377">
        <f t="shared" si="47"/>
        <v>1.8193148148148146E-3</v>
      </c>
      <c r="M377">
        <f t="shared" si="48"/>
        <v>19.634953803427678</v>
      </c>
      <c r="N377">
        <f t="shared" si="49"/>
        <v>19.634954084936208</v>
      </c>
      <c r="O377">
        <f t="shared" si="50"/>
        <v>7797.0360463999996</v>
      </c>
      <c r="P377">
        <f t="shared" si="51"/>
        <v>4.1297199999999999E-2</v>
      </c>
      <c r="Q377">
        <f t="shared" si="52"/>
        <v>3.8517388955715597E-2</v>
      </c>
      <c r="R377">
        <f t="shared" si="53"/>
        <v>1815.408971283312</v>
      </c>
    </row>
    <row r="378" spans="2:18">
      <c r="B378">
        <v>21.7</v>
      </c>
      <c r="C378">
        <v>1.62967</v>
      </c>
      <c r="D378">
        <v>34267.544750000001</v>
      </c>
      <c r="E378">
        <v>0.99016999999999999</v>
      </c>
      <c r="F378">
        <v>0.99016999999999999</v>
      </c>
      <c r="G378" s="3">
        <v>1745.2317499999999</v>
      </c>
      <c r="H378">
        <v>0.68822000000000005</v>
      </c>
      <c r="I378">
        <v>3473300438.6150999</v>
      </c>
      <c r="J378">
        <f t="shared" si="45"/>
        <v>3.9606799999999998E-2</v>
      </c>
      <c r="K378" s="3">
        <f t="shared" si="46"/>
        <v>3.9635199999999995E-2</v>
      </c>
      <c r="L378">
        <f t="shared" si="47"/>
        <v>1.8265069124423963E-3</v>
      </c>
      <c r="M378">
        <f t="shared" si="48"/>
        <v>19.634953781926097</v>
      </c>
      <c r="N378">
        <f t="shared" si="49"/>
        <v>19.634954084936208</v>
      </c>
      <c r="O378">
        <f t="shared" si="50"/>
        <v>7864.099302399999</v>
      </c>
      <c r="P378">
        <f t="shared" si="51"/>
        <v>4.1635199999999997E-2</v>
      </c>
      <c r="Q378">
        <f t="shared" si="52"/>
        <v>3.8842564741105055E-2</v>
      </c>
      <c r="R378">
        <f t="shared" si="53"/>
        <v>1814.4043594575999</v>
      </c>
    </row>
    <row r="379" spans="2:18">
      <c r="B379">
        <v>21.8</v>
      </c>
      <c r="C379">
        <v>1.6380399999999999</v>
      </c>
      <c r="D379">
        <v>34227.287770000003</v>
      </c>
      <c r="E379">
        <v>0.99775999999999998</v>
      </c>
      <c r="F379">
        <v>0.99775999999999998</v>
      </c>
      <c r="G379" s="3">
        <v>1743.18148</v>
      </c>
      <c r="H379">
        <v>0.69203000000000003</v>
      </c>
      <c r="I379">
        <v>3482457137.2380099</v>
      </c>
      <c r="J379">
        <f t="shared" si="45"/>
        <v>3.9910399999999999E-2</v>
      </c>
      <c r="K379" s="3">
        <f t="shared" si="46"/>
        <v>3.9938799999999997E-2</v>
      </c>
      <c r="L379">
        <f t="shared" si="47"/>
        <v>1.8320550458715593E-3</v>
      </c>
      <c r="M379">
        <f t="shared" si="48"/>
        <v>19.634953768554265</v>
      </c>
      <c r="N379">
        <f t="shared" si="49"/>
        <v>19.634954084936208</v>
      </c>
      <c r="O379">
        <f t="shared" si="50"/>
        <v>7924.3371855999994</v>
      </c>
      <c r="P379">
        <f t="shared" si="51"/>
        <v>4.1938799999999998E-2</v>
      </c>
      <c r="Q379">
        <f t="shared" si="52"/>
        <v>3.9134555595671583E-2</v>
      </c>
      <c r="R379">
        <f t="shared" si="53"/>
        <v>1812.8020564934241</v>
      </c>
    </row>
    <row r="380" spans="2:18">
      <c r="B380">
        <v>21.877800000000001</v>
      </c>
      <c r="C380">
        <v>1.64392</v>
      </c>
      <c r="D380">
        <v>34201.455119999999</v>
      </c>
      <c r="E380">
        <v>1.00403</v>
      </c>
      <c r="F380">
        <v>1.00403</v>
      </c>
      <c r="G380" s="3">
        <v>1741.8658399999999</v>
      </c>
      <c r="H380">
        <v>0.69516</v>
      </c>
      <c r="I380">
        <v>3490743216.1024899</v>
      </c>
      <c r="J380">
        <f t="shared" si="45"/>
        <v>4.0161200000000001E-2</v>
      </c>
      <c r="K380" s="3">
        <f t="shared" si="46"/>
        <v>4.0189599999999999E-2</v>
      </c>
      <c r="L380">
        <f t="shared" si="47"/>
        <v>1.8370037206666117E-3</v>
      </c>
      <c r="M380">
        <f t="shared" si="48"/>
        <v>19.634953699993336</v>
      </c>
      <c r="N380">
        <f t="shared" si="49"/>
        <v>19.634954084936208</v>
      </c>
      <c r="O380">
        <f t="shared" si="50"/>
        <v>7974.0989152000002</v>
      </c>
      <c r="P380">
        <f t="shared" si="51"/>
        <v>4.2189600000000001E-2</v>
      </c>
      <c r="Q380">
        <f t="shared" si="52"/>
        <v>3.9375701142022448E-2</v>
      </c>
      <c r="R380">
        <f t="shared" si="53"/>
        <v>1811.8707313632638</v>
      </c>
    </row>
    <row r="381" spans="2:18">
      <c r="B381">
        <v>21.9</v>
      </c>
      <c r="C381">
        <v>1.6460300000000001</v>
      </c>
      <c r="D381">
        <v>34188.210959999997</v>
      </c>
      <c r="E381">
        <v>1.0052099999999999</v>
      </c>
      <c r="F381">
        <v>1.0052099999999999</v>
      </c>
      <c r="G381" s="3">
        <v>1741.1913199999999</v>
      </c>
      <c r="H381">
        <v>0.69574999999999998</v>
      </c>
      <c r="I381">
        <v>3491459340.6792202</v>
      </c>
      <c r="J381">
        <f t="shared" si="45"/>
        <v>4.0208399999999998E-2</v>
      </c>
      <c r="K381" s="3">
        <f t="shared" si="46"/>
        <v>4.0236799999999996E-2</v>
      </c>
      <c r="L381">
        <f t="shared" si="47"/>
        <v>1.8372968036529679E-3</v>
      </c>
      <c r="M381">
        <f t="shared" si="48"/>
        <v>19.63495370514482</v>
      </c>
      <c r="N381">
        <f t="shared" si="49"/>
        <v>19.634954084936208</v>
      </c>
      <c r="O381">
        <f t="shared" si="50"/>
        <v>7983.4639615999995</v>
      </c>
      <c r="P381">
        <f t="shared" si="51"/>
        <v>4.2236799999999998E-2</v>
      </c>
      <c r="Q381">
        <f t="shared" si="52"/>
        <v>3.9421077694350583E-2</v>
      </c>
      <c r="R381">
        <f t="shared" si="53"/>
        <v>1811.2512869045759</v>
      </c>
    </row>
    <row r="382" spans="2:18">
      <c r="B382">
        <v>22</v>
      </c>
      <c r="C382">
        <v>1.6520600000000001</v>
      </c>
      <c r="D382">
        <v>34162.97436</v>
      </c>
      <c r="E382">
        <v>1.0136000000000001</v>
      </c>
      <c r="F382">
        <v>1.0136000000000001</v>
      </c>
      <c r="G382" s="3">
        <v>1739.9060300000001</v>
      </c>
      <c r="H382">
        <v>0.69993000000000005</v>
      </c>
      <c r="I382">
        <v>3503481340.2069802</v>
      </c>
      <c r="J382">
        <f t="shared" si="45"/>
        <v>4.0544000000000004E-2</v>
      </c>
      <c r="K382" s="3">
        <f t="shared" si="46"/>
        <v>4.0572400000000002E-2</v>
      </c>
      <c r="L382">
        <f t="shared" si="47"/>
        <v>1.8442E-3</v>
      </c>
      <c r="M382">
        <f t="shared" si="48"/>
        <v>19.634953710689764</v>
      </c>
      <c r="N382">
        <f t="shared" si="49"/>
        <v>19.634954084936208</v>
      </c>
      <c r="O382">
        <f t="shared" si="50"/>
        <v>8050.0510288000005</v>
      </c>
      <c r="P382">
        <f t="shared" si="51"/>
        <v>4.2572400000000003E-2</v>
      </c>
      <c r="Q382">
        <f t="shared" si="52"/>
        <v>3.974365331931197E-2</v>
      </c>
      <c r="R382">
        <f t="shared" si="53"/>
        <v>1810.4981934115722</v>
      </c>
    </row>
    <row r="383" spans="2:18">
      <c r="B383">
        <v>22.1</v>
      </c>
      <c r="C383">
        <v>1.6611800000000001</v>
      </c>
      <c r="D383">
        <v>34113.681320000003</v>
      </c>
      <c r="E383">
        <v>1.0217499999999999</v>
      </c>
      <c r="F383">
        <v>1.0217499999999999</v>
      </c>
      <c r="G383" s="3">
        <v>1737.39555</v>
      </c>
      <c r="H383">
        <v>0.70396000000000003</v>
      </c>
      <c r="I383">
        <v>3512579871.5442901</v>
      </c>
      <c r="J383">
        <f t="shared" si="45"/>
        <v>4.0869999999999997E-2</v>
      </c>
      <c r="K383" s="3">
        <f t="shared" si="46"/>
        <v>4.0898399999999994E-2</v>
      </c>
      <c r="L383">
        <f t="shared" si="47"/>
        <v>1.8506063348416287E-3</v>
      </c>
      <c r="M383">
        <f t="shared" si="48"/>
        <v>19.634953778948038</v>
      </c>
      <c r="N383">
        <f t="shared" si="49"/>
        <v>19.634954084936208</v>
      </c>
      <c r="O383">
        <f t="shared" si="50"/>
        <v>8114.7333407999986</v>
      </c>
      <c r="P383">
        <f t="shared" si="51"/>
        <v>4.2898399999999996E-2</v>
      </c>
      <c r="Q383">
        <f t="shared" si="52"/>
        <v>4.0056901911534146E-2</v>
      </c>
      <c r="R383">
        <f t="shared" si="53"/>
        <v>1808.4522481621198</v>
      </c>
    </row>
    <row r="384" spans="2:18">
      <c r="B384">
        <v>22.2</v>
      </c>
      <c r="C384">
        <v>1.6673899999999999</v>
      </c>
      <c r="D384">
        <v>34083.402159999998</v>
      </c>
      <c r="E384">
        <v>1.0297799999999999</v>
      </c>
      <c r="F384">
        <v>1.0297799999999999</v>
      </c>
      <c r="G384" s="3">
        <v>1735.8534500000001</v>
      </c>
      <c r="H384">
        <v>0.70792999999999995</v>
      </c>
      <c r="I384">
        <v>3523401432.4625502</v>
      </c>
      <c r="J384">
        <f t="shared" si="45"/>
        <v>4.1191199999999997E-2</v>
      </c>
      <c r="K384" s="3">
        <f t="shared" si="46"/>
        <v>4.1219599999999995E-2</v>
      </c>
      <c r="L384">
        <f t="shared" si="47"/>
        <v>1.8567387387387385E-3</v>
      </c>
      <c r="M384">
        <f t="shared" si="48"/>
        <v>19.634953722619841</v>
      </c>
      <c r="N384">
        <f t="shared" si="49"/>
        <v>19.634954084936208</v>
      </c>
      <c r="O384">
        <f t="shared" si="50"/>
        <v>8178.4632751999989</v>
      </c>
      <c r="P384">
        <f t="shared" si="51"/>
        <v>4.3219599999999997E-2</v>
      </c>
      <c r="Q384">
        <f t="shared" si="52"/>
        <v>4.0365442316156283E-2</v>
      </c>
      <c r="R384">
        <f t="shared" si="53"/>
        <v>1807.4046348676202</v>
      </c>
    </row>
    <row r="385" spans="2:18">
      <c r="B385">
        <v>22.3</v>
      </c>
      <c r="C385">
        <v>1.6760200000000001</v>
      </c>
      <c r="D385">
        <v>34053.242209999997</v>
      </c>
      <c r="E385">
        <v>1.03803</v>
      </c>
      <c r="F385">
        <v>1.03803</v>
      </c>
      <c r="G385" s="3">
        <v>1734.3174100000001</v>
      </c>
      <c r="H385">
        <v>0.71197999999999995</v>
      </c>
      <c r="I385">
        <v>3534582742.6989498</v>
      </c>
      <c r="J385">
        <f t="shared" si="45"/>
        <v>4.1521200000000001E-2</v>
      </c>
      <c r="K385" s="3">
        <f t="shared" si="46"/>
        <v>4.1549599999999999E-2</v>
      </c>
      <c r="L385">
        <f t="shared" si="47"/>
        <v>1.8632107623318384E-3</v>
      </c>
      <c r="M385">
        <f t="shared" si="48"/>
        <v>19.634953794299967</v>
      </c>
      <c r="N385">
        <f t="shared" si="49"/>
        <v>19.634954084936208</v>
      </c>
      <c r="O385">
        <f t="shared" si="50"/>
        <v>8243.9392351999995</v>
      </c>
      <c r="P385">
        <f t="shared" si="51"/>
        <v>4.3549600000000001E-2</v>
      </c>
      <c r="Q385">
        <f t="shared" si="52"/>
        <v>4.0682336768565329E-2</v>
      </c>
      <c r="R385">
        <f t="shared" si="53"/>
        <v>1806.377604658536</v>
      </c>
    </row>
    <row r="386" spans="2:18">
      <c r="B386">
        <v>22.4</v>
      </c>
      <c r="C386">
        <v>1.6819999999999999</v>
      </c>
      <c r="D386">
        <v>34010.767939999998</v>
      </c>
      <c r="E386">
        <v>1.0450299999999999</v>
      </c>
      <c r="F386">
        <v>1.0450299999999999</v>
      </c>
      <c r="G386" s="3">
        <v>1732.1542199999999</v>
      </c>
      <c r="H386">
        <v>0.71540999999999999</v>
      </c>
      <c r="I386">
        <v>3542307894.88377</v>
      </c>
      <c r="J386">
        <f t="shared" si="45"/>
        <v>4.1801199999999997E-2</v>
      </c>
      <c r="K386" s="3">
        <f t="shared" si="46"/>
        <v>4.1829599999999995E-2</v>
      </c>
      <c r="L386">
        <f t="shared" si="47"/>
        <v>1.867392857142857E-3</v>
      </c>
      <c r="M386">
        <f t="shared" si="48"/>
        <v>19.634953716765473</v>
      </c>
      <c r="N386">
        <f t="shared" si="49"/>
        <v>19.634954084936208</v>
      </c>
      <c r="O386">
        <f t="shared" si="50"/>
        <v>8299.4945951999998</v>
      </c>
      <c r="P386">
        <f t="shared" si="51"/>
        <v>4.3829599999999996E-2</v>
      </c>
      <c r="Q386">
        <f t="shared" si="52"/>
        <v>4.0951138180853691E-2</v>
      </c>
      <c r="R386">
        <f t="shared" si="53"/>
        <v>1804.6095381609118</v>
      </c>
    </row>
    <row r="387" spans="2:18">
      <c r="B387">
        <v>22.5</v>
      </c>
      <c r="C387">
        <v>1.69106</v>
      </c>
      <c r="D387">
        <v>33967.459199999998</v>
      </c>
      <c r="E387">
        <v>1.05332</v>
      </c>
      <c r="F387">
        <v>1.05332</v>
      </c>
      <c r="G387" s="3">
        <v>1729.9485199999999</v>
      </c>
      <c r="H387">
        <v>0.71945999999999999</v>
      </c>
      <c r="I387">
        <v>3552129882.0630698</v>
      </c>
      <c r="J387">
        <f t="shared" si="45"/>
        <v>4.2132799999999998E-2</v>
      </c>
      <c r="K387" s="3">
        <f t="shared" si="46"/>
        <v>4.2161199999999996E-2</v>
      </c>
      <c r="L387">
        <f t="shared" si="47"/>
        <v>1.8738311111111108E-3</v>
      </c>
      <c r="M387">
        <f t="shared" si="48"/>
        <v>19.634953761514243</v>
      </c>
      <c r="N387">
        <f t="shared" si="49"/>
        <v>19.634954084936208</v>
      </c>
      <c r="O387">
        <f t="shared" si="50"/>
        <v>8365.2880143999992</v>
      </c>
      <c r="P387">
        <f t="shared" si="51"/>
        <v>4.4161199999999998E-2</v>
      </c>
      <c r="Q387">
        <f t="shared" si="52"/>
        <v>4.1269382427359266E-2</v>
      </c>
      <c r="R387">
        <f t="shared" si="53"/>
        <v>1802.885225541424</v>
      </c>
    </row>
    <row r="388" spans="2:18">
      <c r="B388">
        <v>22.584800000000001</v>
      </c>
      <c r="C388">
        <v>1.69699</v>
      </c>
      <c r="D388">
        <v>33940.9709</v>
      </c>
      <c r="E388">
        <v>1.0607599999999999</v>
      </c>
      <c r="F388">
        <v>1.0607599999999999</v>
      </c>
      <c r="G388" s="3">
        <v>1728.5994800000001</v>
      </c>
      <c r="H388">
        <v>0.72307999999999995</v>
      </c>
      <c r="I388">
        <v>3562236374.57548</v>
      </c>
      <c r="J388">
        <f t="shared" si="45"/>
        <v>4.24304E-2</v>
      </c>
      <c r="K388" s="3">
        <f t="shared" si="46"/>
        <v>4.2458799999999998E-2</v>
      </c>
      <c r="L388">
        <f t="shared" si="47"/>
        <v>1.8799723707980586E-3</v>
      </c>
      <c r="M388">
        <f t="shared" si="48"/>
        <v>19.634953783510337</v>
      </c>
      <c r="N388">
        <f t="shared" si="49"/>
        <v>19.634954084936208</v>
      </c>
      <c r="O388">
        <f t="shared" si="50"/>
        <v>8424.3354256000002</v>
      </c>
      <c r="P388">
        <f t="shared" si="51"/>
        <v>4.44588E-2</v>
      </c>
      <c r="Q388">
        <f t="shared" si="52"/>
        <v>4.1554909872170483E-2</v>
      </c>
      <c r="R388">
        <f t="shared" si="53"/>
        <v>1801.9937396014238</v>
      </c>
    </row>
    <row r="389" spans="2:18">
      <c r="B389">
        <v>22.6</v>
      </c>
      <c r="C389">
        <v>1.6971400000000001</v>
      </c>
      <c r="D389">
        <v>33943.676950000001</v>
      </c>
      <c r="E389">
        <v>1.06165</v>
      </c>
      <c r="F389">
        <v>1.06165</v>
      </c>
      <c r="G389" s="3">
        <v>1728.7373</v>
      </c>
      <c r="H389">
        <v>0.72350000000000003</v>
      </c>
      <c r="I389">
        <v>3564045388.48382</v>
      </c>
      <c r="J389">
        <f t="shared" si="45"/>
        <v>4.2465999999999997E-2</v>
      </c>
      <c r="K389" s="3">
        <f t="shared" si="46"/>
        <v>4.2494399999999995E-2</v>
      </c>
      <c r="L389">
        <f t="shared" si="47"/>
        <v>1.8802831858407076E-3</v>
      </c>
      <c r="M389">
        <f t="shared" si="48"/>
        <v>19.63495376075937</v>
      </c>
      <c r="N389">
        <f t="shared" si="49"/>
        <v>19.634954084936208</v>
      </c>
      <c r="O389">
        <f t="shared" si="50"/>
        <v>8431.3988927999981</v>
      </c>
      <c r="P389">
        <f t="shared" si="51"/>
        <v>4.4494399999999996E-2</v>
      </c>
      <c r="Q389">
        <f t="shared" si="52"/>
        <v>4.1589060250101582E-2</v>
      </c>
      <c r="R389">
        <f t="shared" si="53"/>
        <v>1802.19895432112</v>
      </c>
    </row>
    <row r="390" spans="2:18">
      <c r="B390">
        <v>22.7</v>
      </c>
      <c r="C390">
        <v>1.70546</v>
      </c>
      <c r="D390">
        <v>33900.69008</v>
      </c>
      <c r="E390">
        <v>1.0702400000000001</v>
      </c>
      <c r="F390">
        <v>1.0702400000000001</v>
      </c>
      <c r="G390" s="3">
        <v>1726.548</v>
      </c>
      <c r="H390">
        <v>0.72765999999999997</v>
      </c>
      <c r="I390">
        <v>3574368907.8325</v>
      </c>
      <c r="J390">
        <f t="shared" si="45"/>
        <v>4.2809600000000003E-2</v>
      </c>
      <c r="K390" s="3">
        <f t="shared" si="46"/>
        <v>4.2838000000000001E-2</v>
      </c>
      <c r="L390">
        <f t="shared" si="47"/>
        <v>1.8871365638766522E-3</v>
      </c>
      <c r="M390">
        <f t="shared" si="48"/>
        <v>19.634953722688277</v>
      </c>
      <c r="N390">
        <f t="shared" si="49"/>
        <v>19.634954084936208</v>
      </c>
      <c r="O390">
        <f t="shared" si="50"/>
        <v>8499.5732559999997</v>
      </c>
      <c r="P390">
        <f t="shared" si="51"/>
        <v>4.4838000000000003E-2</v>
      </c>
      <c r="Q390">
        <f t="shared" si="52"/>
        <v>4.1918609018724337E-2</v>
      </c>
      <c r="R390">
        <f t="shared" si="53"/>
        <v>1800.5098632239999</v>
      </c>
    </row>
    <row r="391" spans="2:18">
      <c r="B391">
        <v>22.8</v>
      </c>
      <c r="C391">
        <v>1.7125600000000001</v>
      </c>
      <c r="D391">
        <v>33853.399749999997</v>
      </c>
      <c r="E391">
        <v>1.0782099999999999</v>
      </c>
      <c r="F391">
        <v>1.0782099999999999</v>
      </c>
      <c r="G391" s="3">
        <v>1724.1395199999999</v>
      </c>
      <c r="H391">
        <v>0.73150999999999999</v>
      </c>
      <c r="I391">
        <v>3583125262.81742</v>
      </c>
      <c r="J391">
        <f t="shared" si="45"/>
        <v>4.3128399999999997E-2</v>
      </c>
      <c r="K391" s="3">
        <f t="shared" si="46"/>
        <v>4.3156799999999995E-2</v>
      </c>
      <c r="L391">
        <f t="shared" si="47"/>
        <v>1.8928421052631576E-3</v>
      </c>
      <c r="M391">
        <f t="shared" si="48"/>
        <v>19.634953759426615</v>
      </c>
      <c r="N391">
        <f t="shared" si="49"/>
        <v>19.634954084936208</v>
      </c>
      <c r="O391">
        <f t="shared" si="50"/>
        <v>8562.8270015999988</v>
      </c>
      <c r="P391">
        <f t="shared" si="51"/>
        <v>4.5156799999999997E-2</v>
      </c>
      <c r="Q391">
        <f t="shared" si="52"/>
        <v>4.2224274865438866E-2</v>
      </c>
      <c r="R391">
        <f t="shared" si="53"/>
        <v>1798.5478644367358</v>
      </c>
    </row>
    <row r="392" spans="2:18">
      <c r="B392">
        <v>22.9</v>
      </c>
      <c r="C392">
        <v>1.7205999999999999</v>
      </c>
      <c r="D392">
        <v>33815.300459999999</v>
      </c>
      <c r="E392">
        <v>1.0857699999999999</v>
      </c>
      <c r="F392">
        <v>1.0857699999999999</v>
      </c>
      <c r="G392" s="3">
        <v>1722.1991399999999</v>
      </c>
      <c r="H392">
        <v>0.73514000000000002</v>
      </c>
      <c r="I392">
        <v>3592111463.70191</v>
      </c>
      <c r="J392">
        <f t="shared" ref="J392:J455" si="54">E392/25</f>
        <v>4.3430799999999999E-2</v>
      </c>
      <c r="K392" s="3">
        <f t="shared" ref="K392:K455" si="55">J392-$J$7</f>
        <v>4.3459199999999996E-2</v>
      </c>
      <c r="L392">
        <f t="shared" ref="L392:L455" si="56">K392/B392</f>
        <v>1.8977816593886462E-3</v>
      </c>
      <c r="M392">
        <f t="shared" ref="M392:M455" si="57">D392/G392</f>
        <v>19.634953748728499</v>
      </c>
      <c r="N392">
        <f t="shared" ref="N392:N455" si="58">PI()*(2.5^2)</f>
        <v>19.634954084936208</v>
      </c>
      <c r="O392">
        <f t="shared" ref="O392:O455" si="59">198412*K392</f>
        <v>8622.8267903999986</v>
      </c>
      <c r="P392">
        <f t="shared" ref="P392:P455" si="60">K392+0.002</f>
        <v>4.5459199999999998E-2</v>
      </c>
      <c r="Q392">
        <f t="shared" ref="Q392:Q455" si="61">LN((25+F392)/25)</f>
        <v>4.2514130051064525E-2</v>
      </c>
      <c r="R392">
        <f t="shared" ref="R392:R455" si="62">G392*(K392+1)</f>
        <v>1797.044536865088</v>
      </c>
    </row>
    <row r="393" spans="2:18">
      <c r="B393">
        <v>23</v>
      </c>
      <c r="C393">
        <v>1.72794</v>
      </c>
      <c r="D393">
        <v>33779.644970000001</v>
      </c>
      <c r="E393">
        <v>1.09392</v>
      </c>
      <c r="F393">
        <v>1.09392</v>
      </c>
      <c r="G393" s="3">
        <v>1720.3832199999999</v>
      </c>
      <c r="H393">
        <v>0.73904000000000003</v>
      </c>
      <c r="I393">
        <v>3602346604.4298201</v>
      </c>
      <c r="J393">
        <f t="shared" si="54"/>
        <v>4.3756799999999998E-2</v>
      </c>
      <c r="K393" s="3">
        <f t="shared" si="55"/>
        <v>4.3785199999999996E-2</v>
      </c>
      <c r="L393">
        <f t="shared" si="56"/>
        <v>1.9037043478260867E-3</v>
      </c>
      <c r="M393">
        <f t="shared" si="57"/>
        <v>19.634953757570365</v>
      </c>
      <c r="N393">
        <f t="shared" si="58"/>
        <v>19.634954084936208</v>
      </c>
      <c r="O393">
        <f t="shared" si="59"/>
        <v>8687.5091023999994</v>
      </c>
      <c r="P393">
        <f t="shared" si="60"/>
        <v>4.5785199999999998E-2</v>
      </c>
      <c r="Q393">
        <f t="shared" si="61"/>
        <v>4.2826512131765672E-2</v>
      </c>
      <c r="R393">
        <f t="shared" si="62"/>
        <v>1795.7105433643442</v>
      </c>
    </row>
    <row r="394" spans="2:18">
      <c r="B394">
        <v>23.1</v>
      </c>
      <c r="C394">
        <v>1.7361800000000001</v>
      </c>
      <c r="D394">
        <v>33736.109729999996</v>
      </c>
      <c r="E394">
        <v>1.1022000000000001</v>
      </c>
      <c r="F394">
        <v>1.1022000000000001</v>
      </c>
      <c r="G394" s="3">
        <v>1718.16599</v>
      </c>
      <c r="H394">
        <v>0.74299000000000004</v>
      </c>
      <c r="I394">
        <v>3611931299.6872401</v>
      </c>
      <c r="J394">
        <f t="shared" si="54"/>
        <v>4.4088000000000002E-2</v>
      </c>
      <c r="K394" s="3">
        <f t="shared" si="55"/>
        <v>4.41164E-2</v>
      </c>
      <c r="L394">
        <f t="shared" si="56"/>
        <v>1.9098008658008656E-3</v>
      </c>
      <c r="M394">
        <f t="shared" si="57"/>
        <v>19.634953739248438</v>
      </c>
      <c r="N394">
        <f t="shared" si="58"/>
        <v>19.634954084936208</v>
      </c>
      <c r="O394">
        <f t="shared" si="59"/>
        <v>8753.2231568000007</v>
      </c>
      <c r="P394">
        <f t="shared" si="60"/>
        <v>4.6116400000000002E-2</v>
      </c>
      <c r="Q394">
        <f t="shared" si="61"/>
        <v>4.3143777095883802E-2</v>
      </c>
      <c r="R394">
        <f t="shared" si="62"/>
        <v>1793.9652880812362</v>
      </c>
    </row>
    <row r="395" spans="2:18">
      <c r="B395">
        <v>23.2</v>
      </c>
      <c r="C395">
        <v>1.74299</v>
      </c>
      <c r="D395">
        <v>33703.16029</v>
      </c>
      <c r="E395">
        <v>1.1103799999999999</v>
      </c>
      <c r="F395">
        <v>1.1103799999999999</v>
      </c>
      <c r="G395" s="3">
        <v>1716.4878900000001</v>
      </c>
      <c r="H395">
        <v>0.74687000000000003</v>
      </c>
      <c r="I395">
        <v>3622435497.0760498</v>
      </c>
      <c r="J395">
        <f t="shared" si="54"/>
        <v>4.4415199999999995E-2</v>
      </c>
      <c r="K395" s="3">
        <f t="shared" si="55"/>
        <v>4.4443599999999993E-2</v>
      </c>
      <c r="L395">
        <f t="shared" si="56"/>
        <v>1.9156724137931033E-3</v>
      </c>
      <c r="M395">
        <f t="shared" si="57"/>
        <v>19.634953725190567</v>
      </c>
      <c r="N395">
        <f t="shared" si="58"/>
        <v>19.634954084936208</v>
      </c>
      <c r="O395">
        <f t="shared" si="59"/>
        <v>8818.1435631999993</v>
      </c>
      <c r="P395">
        <f t="shared" si="60"/>
        <v>4.6443599999999995E-2</v>
      </c>
      <c r="Q395">
        <f t="shared" si="61"/>
        <v>4.3457111547731499E-2</v>
      </c>
      <c r="R395">
        <f t="shared" si="62"/>
        <v>1792.774791188004</v>
      </c>
    </row>
    <row r="396" spans="2:18">
      <c r="B396">
        <v>23.207799999999999</v>
      </c>
      <c r="C396">
        <v>1.7435700000000001</v>
      </c>
      <c r="D396">
        <v>33695.197110000001</v>
      </c>
      <c r="E396">
        <v>1.1100399999999999</v>
      </c>
      <c r="F396">
        <v>1.1100399999999999</v>
      </c>
      <c r="G396" s="3">
        <v>1716.08233</v>
      </c>
      <c r="H396">
        <v>0.74670999999999998</v>
      </c>
      <c r="I396">
        <v>3621004248.3292599</v>
      </c>
      <c r="J396">
        <f t="shared" si="54"/>
        <v>4.4401599999999999E-2</v>
      </c>
      <c r="K396" s="3">
        <f t="shared" si="55"/>
        <v>4.4429999999999997E-2</v>
      </c>
      <c r="L396">
        <f t="shared" si="56"/>
        <v>1.9144425581054645E-3</v>
      </c>
      <c r="M396">
        <f t="shared" si="57"/>
        <v>19.634953708776898</v>
      </c>
      <c r="N396">
        <f t="shared" si="58"/>
        <v>19.634954084936208</v>
      </c>
      <c r="O396">
        <f t="shared" si="59"/>
        <v>8815.4451599999993</v>
      </c>
      <c r="P396">
        <f t="shared" si="60"/>
        <v>4.6429999999999999E-2</v>
      </c>
      <c r="Q396">
        <f t="shared" si="61"/>
        <v>4.344408982174755E-2</v>
      </c>
      <c r="R396">
        <f t="shared" si="62"/>
        <v>1792.3278679219</v>
      </c>
    </row>
    <row r="397" spans="2:18">
      <c r="B397">
        <v>23.3</v>
      </c>
      <c r="C397">
        <v>1.7499100000000001</v>
      </c>
      <c r="D397">
        <v>33658.56409</v>
      </c>
      <c r="E397">
        <v>1.11748</v>
      </c>
      <c r="F397">
        <v>1.11748</v>
      </c>
      <c r="G397" s="3">
        <v>1714.2166199999999</v>
      </c>
      <c r="H397">
        <v>0.75022999999999995</v>
      </c>
      <c r="I397">
        <v>3629816455.13521</v>
      </c>
      <c r="J397">
        <f t="shared" si="54"/>
        <v>4.4699200000000001E-2</v>
      </c>
      <c r="K397" s="3">
        <f t="shared" si="55"/>
        <v>4.4727599999999999E-2</v>
      </c>
      <c r="L397">
        <f t="shared" si="56"/>
        <v>1.9196394849785407E-3</v>
      </c>
      <c r="M397">
        <f t="shared" si="57"/>
        <v>19.63495377264514</v>
      </c>
      <c r="N397">
        <f t="shared" si="58"/>
        <v>19.634954084936208</v>
      </c>
      <c r="O397">
        <f t="shared" si="59"/>
        <v>8874.4925712000004</v>
      </c>
      <c r="P397">
        <f t="shared" si="60"/>
        <v>4.6727600000000001E-2</v>
      </c>
      <c r="Q397">
        <f t="shared" si="61"/>
        <v>4.3728997090954437E-2</v>
      </c>
      <c r="R397">
        <f t="shared" si="62"/>
        <v>1790.8894152927121</v>
      </c>
    </row>
    <row r="398" spans="2:18">
      <c r="B398">
        <v>23.4</v>
      </c>
      <c r="C398">
        <v>1.7582</v>
      </c>
      <c r="D398">
        <v>33620.05949</v>
      </c>
      <c r="E398">
        <v>1.1257600000000001</v>
      </c>
      <c r="F398">
        <v>1.1257600000000001</v>
      </c>
      <c r="G398" s="3">
        <v>1712.2556</v>
      </c>
      <c r="H398">
        <v>0.75412999999999997</v>
      </c>
      <c r="I398">
        <v>3639845043.41258</v>
      </c>
      <c r="J398">
        <f t="shared" si="54"/>
        <v>4.5030400000000005E-2</v>
      </c>
      <c r="K398" s="3">
        <f t="shared" si="55"/>
        <v>4.5058800000000003E-2</v>
      </c>
      <c r="L398">
        <f t="shared" si="56"/>
        <v>1.9255897435897439E-3</v>
      </c>
      <c r="M398">
        <f t="shared" si="57"/>
        <v>19.634953735879154</v>
      </c>
      <c r="N398">
        <f t="shared" si="58"/>
        <v>19.634954084936208</v>
      </c>
      <c r="O398">
        <f t="shared" si="59"/>
        <v>8940.2066255999998</v>
      </c>
      <c r="P398">
        <f t="shared" si="60"/>
        <v>4.7058800000000005E-2</v>
      </c>
      <c r="Q398">
        <f t="shared" si="61"/>
        <v>4.4045975902732862E-2</v>
      </c>
      <c r="R398">
        <f t="shared" si="62"/>
        <v>1789.4077826292801</v>
      </c>
    </row>
    <row r="399" spans="2:18">
      <c r="B399">
        <v>23.5</v>
      </c>
      <c r="C399">
        <v>1.7657400000000001</v>
      </c>
      <c r="D399">
        <v>33588.862419999998</v>
      </c>
      <c r="E399">
        <v>1.13374</v>
      </c>
      <c r="F399">
        <v>1.13374</v>
      </c>
      <c r="G399" s="3">
        <v>1710.6667399999999</v>
      </c>
      <c r="H399">
        <v>0.75788</v>
      </c>
      <c r="I399">
        <v>3650125555.9790001</v>
      </c>
      <c r="J399">
        <f t="shared" si="54"/>
        <v>4.5349599999999997E-2</v>
      </c>
      <c r="K399" s="3">
        <f t="shared" si="55"/>
        <v>4.5377999999999995E-2</v>
      </c>
      <c r="L399">
        <f t="shared" si="56"/>
        <v>1.9309787234042552E-3</v>
      </c>
      <c r="M399">
        <f t="shared" si="57"/>
        <v>19.6349538075429</v>
      </c>
      <c r="N399">
        <f t="shared" si="58"/>
        <v>19.634954084936208</v>
      </c>
      <c r="O399">
        <f t="shared" si="59"/>
        <v>9003.5397359999988</v>
      </c>
      <c r="P399">
        <f t="shared" si="60"/>
        <v>4.7377999999999997E-2</v>
      </c>
      <c r="Q399">
        <f t="shared" si="61"/>
        <v>4.4351374923466913E-2</v>
      </c>
      <c r="R399">
        <f t="shared" si="62"/>
        <v>1788.2933753277198</v>
      </c>
    </row>
    <row r="400" spans="2:18">
      <c r="B400">
        <v>23.6</v>
      </c>
      <c r="C400">
        <v>1.7712600000000001</v>
      </c>
      <c r="D400">
        <v>33543.419840000002</v>
      </c>
      <c r="E400">
        <v>1.14205</v>
      </c>
      <c r="F400">
        <v>1.14205</v>
      </c>
      <c r="G400" s="3">
        <v>1708.3523700000001</v>
      </c>
      <c r="H400">
        <v>0.76175999999999999</v>
      </c>
      <c r="I400">
        <v>3659371602.99195</v>
      </c>
      <c r="J400">
        <f t="shared" si="54"/>
        <v>4.5682E-2</v>
      </c>
      <c r="K400" s="3">
        <f t="shared" si="55"/>
        <v>4.5710399999999998E-2</v>
      </c>
      <c r="L400">
        <f t="shared" si="56"/>
        <v>1.9368813559322033E-3</v>
      </c>
      <c r="M400">
        <f t="shared" si="57"/>
        <v>19.634953788836903</v>
      </c>
      <c r="N400">
        <f t="shared" si="58"/>
        <v>19.634954084936208</v>
      </c>
      <c r="O400">
        <f t="shared" si="59"/>
        <v>9069.4918847999998</v>
      </c>
      <c r="P400">
        <f t="shared" si="60"/>
        <v>4.77104E-2</v>
      </c>
      <c r="Q400">
        <f t="shared" si="61"/>
        <v>4.4669304124345464E-2</v>
      </c>
      <c r="R400">
        <f t="shared" si="62"/>
        <v>1786.441840173648</v>
      </c>
    </row>
    <row r="401" spans="2:18">
      <c r="B401">
        <v>23.7</v>
      </c>
      <c r="C401">
        <v>1.78054</v>
      </c>
      <c r="D401">
        <v>33500.19455</v>
      </c>
      <c r="E401">
        <v>1.15021</v>
      </c>
      <c r="F401">
        <v>1.15021</v>
      </c>
      <c r="G401" s="3">
        <v>1706.15093</v>
      </c>
      <c r="H401">
        <v>0.76556999999999997</v>
      </c>
      <c r="I401">
        <v>3668590692.87467</v>
      </c>
      <c r="J401">
        <f t="shared" si="54"/>
        <v>4.6008399999999998E-2</v>
      </c>
      <c r="K401" s="3">
        <f t="shared" si="55"/>
        <v>4.6036799999999996E-2</v>
      </c>
      <c r="L401">
        <f t="shared" si="56"/>
        <v>1.9424810126582278E-3</v>
      </c>
      <c r="M401">
        <f t="shared" si="57"/>
        <v>19.634953720067426</v>
      </c>
      <c r="N401">
        <f t="shared" si="58"/>
        <v>19.634954084936208</v>
      </c>
      <c r="O401">
        <f t="shared" si="59"/>
        <v>9134.2535615999986</v>
      </c>
      <c r="P401">
        <f t="shared" si="60"/>
        <v>4.8036799999999998E-2</v>
      </c>
      <c r="Q401">
        <f t="shared" si="61"/>
        <v>4.4981396203220406E-2</v>
      </c>
      <c r="R401">
        <f t="shared" si="62"/>
        <v>1784.6966591342241</v>
      </c>
    </row>
    <row r="402" spans="2:18">
      <c r="B402">
        <v>23.8</v>
      </c>
      <c r="C402">
        <v>1.78714</v>
      </c>
      <c r="D402">
        <v>33461.165430000001</v>
      </c>
      <c r="E402">
        <v>1.15842</v>
      </c>
      <c r="F402">
        <v>1.15842</v>
      </c>
      <c r="G402" s="3">
        <v>1704.16319</v>
      </c>
      <c r="H402">
        <v>0.76937999999999995</v>
      </c>
      <c r="I402">
        <v>3678301113.05198</v>
      </c>
      <c r="J402">
        <f t="shared" si="54"/>
        <v>4.6336799999999997E-2</v>
      </c>
      <c r="K402" s="3">
        <f t="shared" si="55"/>
        <v>4.6365199999999995E-2</v>
      </c>
      <c r="L402">
        <f t="shared" si="56"/>
        <v>1.9481176470588233E-3</v>
      </c>
      <c r="M402">
        <f t="shared" si="57"/>
        <v>19.634953756981457</v>
      </c>
      <c r="N402">
        <f t="shared" si="58"/>
        <v>19.634954084936208</v>
      </c>
      <c r="O402">
        <f t="shared" si="59"/>
        <v>9199.4120623999988</v>
      </c>
      <c r="P402">
        <f t="shared" si="60"/>
        <v>4.8365199999999997E-2</v>
      </c>
      <c r="Q402">
        <f t="shared" si="61"/>
        <v>4.5295302343274661E-2</v>
      </c>
      <c r="R402">
        <f t="shared" si="62"/>
        <v>1783.1770571369877</v>
      </c>
    </row>
    <row r="403" spans="2:18">
      <c r="B403">
        <v>23.832799999999999</v>
      </c>
      <c r="C403">
        <v>1.79104</v>
      </c>
      <c r="D403">
        <v>33446.788789999999</v>
      </c>
      <c r="E403">
        <v>1.1610499999999999</v>
      </c>
      <c r="F403">
        <v>1.1610499999999999</v>
      </c>
      <c r="G403" s="3">
        <v>1703.4309900000001</v>
      </c>
      <c r="H403">
        <v>0.77059</v>
      </c>
      <c r="I403">
        <v>3681200842.3906498</v>
      </c>
      <c r="J403">
        <f t="shared" si="54"/>
        <v>4.6441999999999997E-2</v>
      </c>
      <c r="K403" s="3">
        <f t="shared" si="55"/>
        <v>4.6470399999999995E-2</v>
      </c>
      <c r="L403">
        <f t="shared" si="56"/>
        <v>1.949850626027995E-3</v>
      </c>
      <c r="M403">
        <f t="shared" si="57"/>
        <v>19.634953799918833</v>
      </c>
      <c r="N403">
        <f t="shared" si="58"/>
        <v>19.634954084936208</v>
      </c>
      <c r="O403">
        <f t="shared" si="59"/>
        <v>9220.2850047999982</v>
      </c>
      <c r="P403">
        <f t="shared" si="60"/>
        <v>4.8470399999999997E-2</v>
      </c>
      <c r="Q403">
        <f t="shared" si="61"/>
        <v>4.5395838529983475E-2</v>
      </c>
      <c r="R403">
        <f t="shared" si="62"/>
        <v>1782.5901094776962</v>
      </c>
    </row>
    <row r="404" spans="2:18">
      <c r="B404">
        <v>23.9</v>
      </c>
      <c r="C404">
        <v>1.7968900000000001</v>
      </c>
      <c r="D404">
        <v>33416.271209999999</v>
      </c>
      <c r="E404">
        <v>1.1659200000000001</v>
      </c>
      <c r="F404">
        <v>1.1659200000000001</v>
      </c>
      <c r="G404" s="3">
        <v>1701.8767499999999</v>
      </c>
      <c r="H404">
        <v>0.77283999999999997</v>
      </c>
      <c r="I404">
        <v>3686124590.6608601</v>
      </c>
      <c r="J404">
        <f t="shared" si="54"/>
        <v>4.6636800000000006E-2</v>
      </c>
      <c r="K404" s="3">
        <f t="shared" si="55"/>
        <v>4.6665200000000004E-2</v>
      </c>
      <c r="L404">
        <f t="shared" si="56"/>
        <v>1.9525188284518831E-3</v>
      </c>
      <c r="M404">
        <f t="shared" si="57"/>
        <v>19.63495371212986</v>
      </c>
      <c r="N404">
        <f t="shared" si="58"/>
        <v>19.634954084936208</v>
      </c>
      <c r="O404">
        <f t="shared" si="59"/>
        <v>9258.9356624000011</v>
      </c>
      <c r="P404">
        <f t="shared" si="60"/>
        <v>4.8665200000000006E-2</v>
      </c>
      <c r="Q404">
        <f t="shared" si="61"/>
        <v>4.5581975813073335E-2</v>
      </c>
      <c r="R404">
        <f t="shared" si="62"/>
        <v>1781.2951689141</v>
      </c>
    </row>
    <row r="405" spans="2:18">
      <c r="B405">
        <v>24</v>
      </c>
      <c r="C405">
        <v>1.8040799999999999</v>
      </c>
      <c r="D405">
        <v>33376.359940000002</v>
      </c>
      <c r="E405">
        <v>1.17415</v>
      </c>
      <c r="F405">
        <v>1.17415</v>
      </c>
      <c r="G405" s="3">
        <v>1699.8440800000001</v>
      </c>
      <c r="H405">
        <v>0.77664</v>
      </c>
      <c r="I405">
        <v>3695711573.0707502</v>
      </c>
      <c r="J405">
        <f t="shared" si="54"/>
        <v>4.6966000000000001E-2</v>
      </c>
      <c r="K405" s="3">
        <f t="shared" si="55"/>
        <v>4.6994399999999999E-2</v>
      </c>
      <c r="L405">
        <f t="shared" si="56"/>
        <v>1.9580999999999999E-3</v>
      </c>
      <c r="M405">
        <f t="shared" si="57"/>
        <v>19.634953777642949</v>
      </c>
      <c r="N405">
        <f t="shared" si="58"/>
        <v>19.634954084936208</v>
      </c>
      <c r="O405">
        <f t="shared" si="59"/>
        <v>9324.2528927999992</v>
      </c>
      <c r="P405">
        <f t="shared" si="60"/>
        <v>4.89944E-2</v>
      </c>
      <c r="Q405">
        <f t="shared" si="61"/>
        <v>4.5896457626637265E-2</v>
      </c>
      <c r="R405">
        <f t="shared" si="62"/>
        <v>1779.727232633152</v>
      </c>
    </row>
    <row r="406" spans="2:18">
      <c r="B406">
        <v>24.1</v>
      </c>
      <c r="C406">
        <v>1.8096699999999999</v>
      </c>
      <c r="D406">
        <v>33344.769480000003</v>
      </c>
      <c r="E406">
        <v>1.1825000000000001</v>
      </c>
      <c r="F406">
        <v>1.1825000000000001</v>
      </c>
      <c r="G406" s="3">
        <v>1698.2351900000001</v>
      </c>
      <c r="H406">
        <v>0.78047</v>
      </c>
      <c r="I406">
        <v>3706405034.0237498</v>
      </c>
      <c r="J406">
        <f t="shared" si="54"/>
        <v>4.7300000000000002E-2</v>
      </c>
      <c r="K406" s="3">
        <f t="shared" si="55"/>
        <v>4.73284E-2</v>
      </c>
      <c r="L406">
        <f t="shared" si="56"/>
        <v>1.9638340248962654E-3</v>
      </c>
      <c r="M406">
        <f t="shared" si="57"/>
        <v>19.634953789881131</v>
      </c>
      <c r="N406">
        <f t="shared" si="58"/>
        <v>19.634954084936208</v>
      </c>
      <c r="O406">
        <f t="shared" si="59"/>
        <v>9390.5225007999998</v>
      </c>
      <c r="P406">
        <f t="shared" si="60"/>
        <v>4.9328400000000001E-2</v>
      </c>
      <c r="Q406">
        <f t="shared" si="61"/>
        <v>4.6215423796963105E-2</v>
      </c>
      <c r="R406">
        <f t="shared" si="62"/>
        <v>1778.6099443663961</v>
      </c>
    </row>
    <row r="407" spans="2:18">
      <c r="B407">
        <v>24.2</v>
      </c>
      <c r="C407">
        <v>1.81749</v>
      </c>
      <c r="D407">
        <v>33300.56667</v>
      </c>
      <c r="E407">
        <v>1.1907799999999999</v>
      </c>
      <c r="F407">
        <v>1.1907799999999999</v>
      </c>
      <c r="G407" s="3">
        <v>1695.98396</v>
      </c>
      <c r="H407">
        <v>0.78425999999999996</v>
      </c>
      <c r="I407">
        <v>3715527855.5602999</v>
      </c>
      <c r="J407">
        <f t="shared" si="54"/>
        <v>4.7631199999999999E-2</v>
      </c>
      <c r="K407" s="3">
        <f t="shared" si="55"/>
        <v>4.7659599999999996E-2</v>
      </c>
      <c r="L407">
        <f t="shared" si="56"/>
        <v>1.969404958677686E-3</v>
      </c>
      <c r="M407">
        <f t="shared" si="57"/>
        <v>19.634953782227988</v>
      </c>
      <c r="N407">
        <f t="shared" si="58"/>
        <v>19.634954084936208</v>
      </c>
      <c r="O407">
        <f t="shared" si="59"/>
        <v>9456.2365551999992</v>
      </c>
      <c r="P407">
        <f t="shared" si="60"/>
        <v>4.9659599999999998E-2</v>
      </c>
      <c r="Q407">
        <f t="shared" si="61"/>
        <v>4.6531615567613469E-2</v>
      </c>
      <c r="R407">
        <f t="shared" si="62"/>
        <v>1776.8138771400161</v>
      </c>
    </row>
    <row r="408" spans="2:18">
      <c r="B408">
        <v>24.3</v>
      </c>
      <c r="C408">
        <v>1.8250999999999999</v>
      </c>
      <c r="D408">
        <v>33263.456819999999</v>
      </c>
      <c r="E408">
        <v>1.19885</v>
      </c>
      <c r="F408">
        <v>1.19885</v>
      </c>
      <c r="G408" s="3">
        <v>1694.0939699999999</v>
      </c>
      <c r="H408">
        <v>0.78793999999999997</v>
      </c>
      <c r="I408">
        <v>3725061961.4368601</v>
      </c>
      <c r="J408">
        <f t="shared" si="54"/>
        <v>4.7953999999999997E-2</v>
      </c>
      <c r="K408" s="3">
        <f t="shared" si="55"/>
        <v>4.7982399999999994E-2</v>
      </c>
      <c r="L408">
        <f t="shared" si="56"/>
        <v>1.9745843621399176E-3</v>
      </c>
      <c r="M408">
        <f t="shared" si="57"/>
        <v>19.634953791848986</v>
      </c>
      <c r="N408">
        <f t="shared" si="58"/>
        <v>19.634954084936208</v>
      </c>
      <c r="O408">
        <f t="shared" si="59"/>
        <v>9520.2839487999991</v>
      </c>
      <c r="P408">
        <f t="shared" si="60"/>
        <v>4.9982399999999996E-2</v>
      </c>
      <c r="Q408">
        <f t="shared" si="61"/>
        <v>4.6839691805747867E-2</v>
      </c>
      <c r="R408">
        <f t="shared" si="62"/>
        <v>1775.3806645061279</v>
      </c>
    </row>
    <row r="409" spans="2:18">
      <c r="B409">
        <v>24.4</v>
      </c>
      <c r="C409">
        <v>1.83386</v>
      </c>
      <c r="D409">
        <v>33212.792869999997</v>
      </c>
      <c r="E409">
        <v>1.2064999999999999</v>
      </c>
      <c r="F409">
        <v>1.2064999999999999</v>
      </c>
      <c r="G409" s="3">
        <v>1691.51368</v>
      </c>
      <c r="H409">
        <v>0.79140999999999995</v>
      </c>
      <c r="I409">
        <v>3732331310.4218001</v>
      </c>
      <c r="J409">
        <f t="shared" si="54"/>
        <v>4.8259999999999997E-2</v>
      </c>
      <c r="K409" s="3">
        <f t="shared" si="55"/>
        <v>4.8288399999999995E-2</v>
      </c>
      <c r="L409">
        <f t="shared" si="56"/>
        <v>1.9790327868852457E-3</v>
      </c>
      <c r="M409">
        <f t="shared" si="57"/>
        <v>19.634953747462447</v>
      </c>
      <c r="N409">
        <f t="shared" si="58"/>
        <v>19.634954084936208</v>
      </c>
      <c r="O409">
        <f t="shared" si="59"/>
        <v>9580.9980207999997</v>
      </c>
      <c r="P409">
        <f t="shared" si="60"/>
        <v>5.0288399999999997E-2</v>
      </c>
      <c r="Q409">
        <f t="shared" si="61"/>
        <v>4.713164673227109E-2</v>
      </c>
      <c r="R409">
        <f t="shared" si="62"/>
        <v>1773.1941691853119</v>
      </c>
    </row>
    <row r="410" spans="2:18">
      <c r="B410">
        <v>24.4328</v>
      </c>
      <c r="C410">
        <v>1.8343100000000001</v>
      </c>
      <c r="D410">
        <v>33196.616170000001</v>
      </c>
      <c r="E410">
        <v>1.2095800000000001</v>
      </c>
      <c r="F410">
        <v>1.2095800000000001</v>
      </c>
      <c r="G410" s="3">
        <v>1690.6898100000001</v>
      </c>
      <c r="H410">
        <v>0.79279999999999995</v>
      </c>
      <c r="I410">
        <v>3735720875.2195501</v>
      </c>
      <c r="J410">
        <f t="shared" si="54"/>
        <v>4.8383200000000001E-2</v>
      </c>
      <c r="K410" s="3">
        <f t="shared" si="55"/>
        <v>4.8411599999999999E-2</v>
      </c>
      <c r="L410">
        <f t="shared" si="56"/>
        <v>1.981418421138797E-3</v>
      </c>
      <c r="M410">
        <f t="shared" si="57"/>
        <v>19.634953717500668</v>
      </c>
      <c r="N410">
        <f t="shared" si="58"/>
        <v>19.634954084936208</v>
      </c>
      <c r="O410">
        <f t="shared" si="59"/>
        <v>9605.4423791999998</v>
      </c>
      <c r="P410">
        <f t="shared" si="60"/>
        <v>5.0411600000000001E-2</v>
      </c>
      <c r="Q410">
        <f t="shared" si="61"/>
        <v>4.7249167920560817E-2</v>
      </c>
      <c r="R410">
        <f t="shared" si="62"/>
        <v>1772.5388088057962</v>
      </c>
    </row>
    <row r="411" spans="2:18">
      <c r="B411">
        <v>24.5</v>
      </c>
      <c r="C411">
        <v>1.8400300000000001</v>
      </c>
      <c r="D411">
        <v>33171.451090000002</v>
      </c>
      <c r="E411">
        <v>1.2150000000000001</v>
      </c>
      <c r="F411">
        <v>1.2150000000000001</v>
      </c>
      <c r="G411" s="3">
        <v>1689.40816</v>
      </c>
      <c r="H411">
        <v>0.79525000000000001</v>
      </c>
      <c r="I411">
        <v>3742042286.7693501</v>
      </c>
      <c r="J411">
        <f t="shared" si="54"/>
        <v>4.8600000000000004E-2</v>
      </c>
      <c r="K411" s="3">
        <f t="shared" si="55"/>
        <v>4.8628400000000002E-2</v>
      </c>
      <c r="L411">
        <f t="shared" si="56"/>
        <v>1.9848326530612246E-3</v>
      </c>
      <c r="M411">
        <f t="shared" si="57"/>
        <v>19.634953752087952</v>
      </c>
      <c r="N411">
        <f t="shared" si="58"/>
        <v>19.634954084936208</v>
      </c>
      <c r="O411">
        <f t="shared" si="59"/>
        <v>9648.4581008000005</v>
      </c>
      <c r="P411">
        <f t="shared" si="60"/>
        <v>5.0628400000000004E-2</v>
      </c>
      <c r="Q411">
        <f t="shared" si="61"/>
        <v>4.7455941156295332E-2</v>
      </c>
      <c r="R411">
        <f t="shared" si="62"/>
        <v>1771.5613757677438</v>
      </c>
    </row>
    <row r="412" spans="2:18">
      <c r="B412">
        <v>24.6</v>
      </c>
      <c r="C412">
        <v>1.8474299999999999</v>
      </c>
      <c r="D412">
        <v>33126.866820000003</v>
      </c>
      <c r="E412">
        <v>1.2232499999999999</v>
      </c>
      <c r="F412">
        <v>1.2232499999999999</v>
      </c>
      <c r="G412" s="3">
        <v>1687.1375</v>
      </c>
      <c r="H412">
        <v>0.79896999999999996</v>
      </c>
      <c r="I412">
        <v>3750927933.8657699</v>
      </c>
      <c r="J412">
        <f t="shared" si="54"/>
        <v>4.8930000000000001E-2</v>
      </c>
      <c r="K412" s="3">
        <f t="shared" si="55"/>
        <v>4.8958399999999999E-2</v>
      </c>
      <c r="L412">
        <f t="shared" si="56"/>
        <v>1.9901788617886179E-3</v>
      </c>
      <c r="M412">
        <f t="shared" si="57"/>
        <v>19.634953772291826</v>
      </c>
      <c r="N412">
        <f t="shared" si="58"/>
        <v>19.634954084936208</v>
      </c>
      <c r="O412">
        <f t="shared" si="59"/>
        <v>9713.9340608000002</v>
      </c>
      <c r="P412">
        <f t="shared" si="60"/>
        <v>5.0958400000000001E-2</v>
      </c>
      <c r="Q412">
        <f t="shared" si="61"/>
        <v>4.7770596968343473E-2</v>
      </c>
      <c r="R412">
        <f t="shared" si="62"/>
        <v>1769.7370525800002</v>
      </c>
    </row>
    <row r="413" spans="2:18">
      <c r="B413">
        <v>24.7</v>
      </c>
      <c r="C413">
        <v>1.8557399999999999</v>
      </c>
      <c r="D413">
        <v>33086.371420000003</v>
      </c>
      <c r="E413">
        <v>1.23082</v>
      </c>
      <c r="F413">
        <v>1.23082</v>
      </c>
      <c r="G413" s="3">
        <v>1685.07509</v>
      </c>
      <c r="H413">
        <v>0.80237000000000003</v>
      </c>
      <c r="I413">
        <v>3759093315.4900699</v>
      </c>
      <c r="J413">
        <f t="shared" si="54"/>
        <v>4.92328E-2</v>
      </c>
      <c r="K413" s="3">
        <f t="shared" si="55"/>
        <v>4.9261199999999998E-2</v>
      </c>
      <c r="L413">
        <f t="shared" si="56"/>
        <v>1.9943805668016196E-3</v>
      </c>
      <c r="M413">
        <f t="shared" si="57"/>
        <v>19.634953727789071</v>
      </c>
      <c r="N413">
        <f t="shared" si="58"/>
        <v>19.634954084936208</v>
      </c>
      <c r="O413">
        <f t="shared" si="59"/>
        <v>9774.0132143999999</v>
      </c>
      <c r="P413">
        <f t="shared" si="60"/>
        <v>5.12612E-2</v>
      </c>
      <c r="Q413">
        <f t="shared" si="61"/>
        <v>4.8059230435777194E-2</v>
      </c>
      <c r="R413">
        <f t="shared" si="62"/>
        <v>1768.0839110235079</v>
      </c>
    </row>
    <row r="414" spans="2:18">
      <c r="B414">
        <v>24.8</v>
      </c>
      <c r="C414">
        <v>1.8635299999999999</v>
      </c>
      <c r="D414">
        <v>33040.237430000001</v>
      </c>
      <c r="E414">
        <v>1.2385999999999999</v>
      </c>
      <c r="F414">
        <v>1.2385999999999999</v>
      </c>
      <c r="G414" s="3">
        <v>1682.7255</v>
      </c>
      <c r="H414">
        <v>0.80584999999999996</v>
      </c>
      <c r="I414">
        <v>3766953281.48665</v>
      </c>
      <c r="J414">
        <f t="shared" si="54"/>
        <v>4.9543999999999998E-2</v>
      </c>
      <c r="K414" s="3">
        <f t="shared" si="55"/>
        <v>4.9572399999999996E-2</v>
      </c>
      <c r="L414">
        <f t="shared" si="56"/>
        <v>1.9988870967741932E-3</v>
      </c>
      <c r="M414">
        <f t="shared" si="57"/>
        <v>19.634953787768712</v>
      </c>
      <c r="N414">
        <f t="shared" si="58"/>
        <v>19.634954084936208</v>
      </c>
      <c r="O414">
        <f t="shared" si="59"/>
        <v>9835.7590287999992</v>
      </c>
      <c r="P414">
        <f t="shared" si="60"/>
        <v>5.1572399999999997E-2</v>
      </c>
      <c r="Q414">
        <f t="shared" si="61"/>
        <v>4.8355784125793923E-2</v>
      </c>
      <c r="R414">
        <f t="shared" si="62"/>
        <v>1766.1422415761999</v>
      </c>
    </row>
    <row r="415" spans="2:18">
      <c r="B415">
        <v>24.9</v>
      </c>
      <c r="C415">
        <v>1.86903</v>
      </c>
      <c r="D415">
        <v>33002.293109999999</v>
      </c>
      <c r="E415">
        <v>1.24701</v>
      </c>
      <c r="F415">
        <v>1.24701</v>
      </c>
      <c r="G415" s="3">
        <v>1680.7930100000001</v>
      </c>
      <c r="H415">
        <v>0.80959999999999999</v>
      </c>
      <c r="I415">
        <v>3776755525.8625498</v>
      </c>
      <c r="J415">
        <f t="shared" si="54"/>
        <v>4.9880399999999998E-2</v>
      </c>
      <c r="K415" s="3">
        <f t="shared" si="55"/>
        <v>4.9908799999999996E-2</v>
      </c>
      <c r="L415">
        <f t="shared" si="56"/>
        <v>2.0043694779116467E-3</v>
      </c>
      <c r="M415">
        <f t="shared" si="57"/>
        <v>19.634953806715316</v>
      </c>
      <c r="N415">
        <f t="shared" si="58"/>
        <v>19.634954084936208</v>
      </c>
      <c r="O415">
        <f t="shared" si="59"/>
        <v>9902.5048255999991</v>
      </c>
      <c r="P415">
        <f t="shared" si="60"/>
        <v>5.1908799999999998E-2</v>
      </c>
      <c r="Q415">
        <f t="shared" si="61"/>
        <v>4.8676252919887135E-2</v>
      </c>
      <c r="R415">
        <f t="shared" si="62"/>
        <v>1764.6793721774882</v>
      </c>
    </row>
    <row r="416" spans="2:18">
      <c r="B416">
        <v>25</v>
      </c>
      <c r="C416">
        <v>1.8770500000000001</v>
      </c>
      <c r="D416">
        <v>32964.02693</v>
      </c>
      <c r="E416">
        <v>1.2550600000000001</v>
      </c>
      <c r="F416">
        <v>1.2550600000000001</v>
      </c>
      <c r="G416" s="3">
        <v>1678.84413</v>
      </c>
      <c r="H416">
        <v>0.81318000000000001</v>
      </c>
      <c r="I416">
        <v>3785897915.7251101</v>
      </c>
      <c r="J416">
        <f t="shared" si="54"/>
        <v>5.0202400000000001E-2</v>
      </c>
      <c r="K416" s="3">
        <f t="shared" si="55"/>
        <v>5.0230799999999999E-2</v>
      </c>
      <c r="L416">
        <f t="shared" si="56"/>
        <v>2.0092320000000001E-3</v>
      </c>
      <c r="M416">
        <f t="shared" si="57"/>
        <v>19.634953800029074</v>
      </c>
      <c r="N416">
        <f t="shared" si="58"/>
        <v>19.634954084936208</v>
      </c>
      <c r="O416">
        <f t="shared" si="59"/>
        <v>9966.3934895999992</v>
      </c>
      <c r="P416">
        <f t="shared" si="60"/>
        <v>5.2230800000000001E-2</v>
      </c>
      <c r="Q416">
        <f t="shared" si="61"/>
        <v>4.8982907498005178E-2</v>
      </c>
      <c r="R416">
        <f t="shared" si="62"/>
        <v>1763.1738137252039</v>
      </c>
    </row>
    <row r="417" spans="2:18">
      <c r="B417">
        <v>25.032800000000002</v>
      </c>
      <c r="C417">
        <v>1.88062</v>
      </c>
      <c r="D417">
        <v>32943.129540000002</v>
      </c>
      <c r="E417">
        <v>1.2580499999999999</v>
      </c>
      <c r="F417">
        <v>1.2580499999999999</v>
      </c>
      <c r="G417" s="3">
        <v>1677.7798399999999</v>
      </c>
      <c r="H417">
        <v>0.8145</v>
      </c>
      <c r="I417">
        <v>3788510537.5413098</v>
      </c>
      <c r="J417">
        <f t="shared" si="54"/>
        <v>5.0321999999999999E-2</v>
      </c>
      <c r="K417" s="3">
        <f t="shared" si="55"/>
        <v>5.0350399999999997E-2</v>
      </c>
      <c r="L417">
        <f t="shared" si="56"/>
        <v>2.0113770732798565E-3</v>
      </c>
      <c r="M417">
        <f t="shared" si="57"/>
        <v>19.634953737434348</v>
      </c>
      <c r="N417">
        <f t="shared" si="58"/>
        <v>19.634954084936208</v>
      </c>
      <c r="O417">
        <f t="shared" si="59"/>
        <v>9990.1235648000002</v>
      </c>
      <c r="P417">
        <f t="shared" si="60"/>
        <v>5.2350399999999998E-2</v>
      </c>
      <c r="Q417">
        <f t="shared" si="61"/>
        <v>4.9096783823487651E-2</v>
      </c>
      <c r="R417">
        <f t="shared" si="62"/>
        <v>1762.2567260559358</v>
      </c>
    </row>
    <row r="418" spans="2:18">
      <c r="B418">
        <v>25.1</v>
      </c>
      <c r="C418">
        <v>1.8855</v>
      </c>
      <c r="D418">
        <v>32912.89806</v>
      </c>
      <c r="E418">
        <v>1.26363</v>
      </c>
      <c r="F418">
        <v>1.26363</v>
      </c>
      <c r="G418" s="3">
        <v>1676.2401600000001</v>
      </c>
      <c r="H418">
        <v>0.81696999999999997</v>
      </c>
      <c r="I418">
        <v>3794390601.6964102</v>
      </c>
      <c r="J418">
        <f t="shared" si="54"/>
        <v>5.0545199999999998E-2</v>
      </c>
      <c r="K418" s="3">
        <f t="shared" si="55"/>
        <v>5.0573599999999996E-2</v>
      </c>
      <c r="L418">
        <f t="shared" si="56"/>
        <v>2.0148844621513942E-3</v>
      </c>
      <c r="M418">
        <f t="shared" si="57"/>
        <v>19.634953776551921</v>
      </c>
      <c r="N418">
        <f t="shared" si="58"/>
        <v>19.634954084936208</v>
      </c>
      <c r="O418">
        <f t="shared" si="59"/>
        <v>10034.409123199999</v>
      </c>
      <c r="P418">
        <f t="shared" si="60"/>
        <v>5.2573599999999998E-2</v>
      </c>
      <c r="Q418">
        <f t="shared" si="61"/>
        <v>4.9309267507215739E-2</v>
      </c>
      <c r="R418">
        <f t="shared" si="62"/>
        <v>1761.0136593557759</v>
      </c>
    </row>
    <row r="419" spans="2:18">
      <c r="B419">
        <v>25.2</v>
      </c>
      <c r="C419">
        <v>1.89375</v>
      </c>
      <c r="D419">
        <v>32863.426209999998</v>
      </c>
      <c r="E419">
        <v>1.2720199999999999</v>
      </c>
      <c r="F419">
        <v>1.2720199999999999</v>
      </c>
      <c r="G419" s="3">
        <v>1673.7205799999999</v>
      </c>
      <c r="H419">
        <v>0.82067000000000001</v>
      </c>
      <c r="I419">
        <v>3802728631.64955</v>
      </c>
      <c r="J419">
        <f t="shared" si="54"/>
        <v>5.0880799999999997E-2</v>
      </c>
      <c r="K419" s="3">
        <f t="shared" si="55"/>
        <v>5.0909199999999995E-2</v>
      </c>
      <c r="L419">
        <f t="shared" si="56"/>
        <v>2.0202063492063493E-3</v>
      </c>
      <c r="M419">
        <f t="shared" si="57"/>
        <v>19.634953768687005</v>
      </c>
      <c r="N419">
        <f t="shared" si="58"/>
        <v>19.634954084936208</v>
      </c>
      <c r="O419">
        <f t="shared" si="59"/>
        <v>10100.996190399999</v>
      </c>
      <c r="P419">
        <f t="shared" si="60"/>
        <v>5.2909199999999997E-2</v>
      </c>
      <c r="Q419">
        <f t="shared" si="61"/>
        <v>4.962866966827513E-2</v>
      </c>
      <c r="R419">
        <f t="shared" si="62"/>
        <v>1758.9283557513359</v>
      </c>
    </row>
    <row r="420" spans="2:18">
      <c r="B420">
        <v>25.3</v>
      </c>
      <c r="C420">
        <v>1.90221</v>
      </c>
      <c r="D420">
        <v>32821.786399999997</v>
      </c>
      <c r="E420">
        <v>1.2795000000000001</v>
      </c>
      <c r="F420">
        <v>1.2795000000000001</v>
      </c>
      <c r="G420" s="3">
        <v>1671.59988</v>
      </c>
      <c r="H420">
        <v>0.82396000000000003</v>
      </c>
      <c r="I420">
        <v>3810412077.0495501</v>
      </c>
      <c r="J420">
        <f t="shared" si="54"/>
        <v>5.1180000000000003E-2</v>
      </c>
      <c r="K420" s="3">
        <f t="shared" si="55"/>
        <v>5.1208400000000001E-2</v>
      </c>
      <c r="L420">
        <f t="shared" si="56"/>
        <v>2.0240474308300394E-3</v>
      </c>
      <c r="M420">
        <f t="shared" si="57"/>
        <v>19.634953790496802</v>
      </c>
      <c r="N420">
        <f t="shared" si="58"/>
        <v>19.634954084936208</v>
      </c>
      <c r="O420">
        <f t="shared" si="59"/>
        <v>10160.3610608</v>
      </c>
      <c r="P420">
        <f t="shared" si="60"/>
        <v>5.3208400000000003E-2</v>
      </c>
      <c r="Q420">
        <f t="shared" si="61"/>
        <v>4.99133426920245E-2</v>
      </c>
      <c r="R420">
        <f t="shared" si="62"/>
        <v>1757.1998352949918</v>
      </c>
    </row>
    <row r="421" spans="2:18">
      <c r="B421">
        <v>25.4</v>
      </c>
      <c r="C421">
        <v>1.9081999999999999</v>
      </c>
      <c r="D421">
        <v>32775.390149999999</v>
      </c>
      <c r="E421">
        <v>1.28765</v>
      </c>
      <c r="F421">
        <v>1.28765</v>
      </c>
      <c r="G421" s="3">
        <v>1669.23694</v>
      </c>
      <c r="H421">
        <v>0.82752000000000003</v>
      </c>
      <c r="I421">
        <v>3818624130.30724</v>
      </c>
      <c r="J421">
        <f t="shared" si="54"/>
        <v>5.1505999999999996E-2</v>
      </c>
      <c r="K421" s="3">
        <f t="shared" si="55"/>
        <v>5.1534399999999994E-2</v>
      </c>
      <c r="L421">
        <f t="shared" si="56"/>
        <v>2.0289133858267714E-3</v>
      </c>
      <c r="M421">
        <f t="shared" si="57"/>
        <v>19.634953771152464</v>
      </c>
      <c r="N421">
        <f t="shared" si="58"/>
        <v>19.634954084936208</v>
      </c>
      <c r="O421">
        <f t="shared" si="59"/>
        <v>10225.043372799999</v>
      </c>
      <c r="P421">
        <f t="shared" si="60"/>
        <v>5.3534399999999996E-2</v>
      </c>
      <c r="Q421">
        <f t="shared" si="61"/>
        <v>5.0223422278431698E-2</v>
      </c>
      <c r="R421">
        <f t="shared" si="62"/>
        <v>1755.260064160736</v>
      </c>
    </row>
    <row r="422" spans="2:18">
      <c r="B422">
        <v>25.5</v>
      </c>
      <c r="C422">
        <v>1.91683</v>
      </c>
      <c r="D422">
        <v>32733.142380000001</v>
      </c>
      <c r="E422">
        <v>1.29548</v>
      </c>
      <c r="F422">
        <v>1.29548</v>
      </c>
      <c r="G422" s="3">
        <v>1667.08528</v>
      </c>
      <c r="H422">
        <v>0.83094000000000001</v>
      </c>
      <c r="I422">
        <v>3826753616.5949602</v>
      </c>
      <c r="J422">
        <f t="shared" si="54"/>
        <v>5.1819199999999996E-2</v>
      </c>
      <c r="K422" s="3">
        <f t="shared" si="55"/>
        <v>5.1847599999999994E-2</v>
      </c>
      <c r="L422">
        <f t="shared" si="56"/>
        <v>2.0332392156862744E-3</v>
      </c>
      <c r="M422">
        <f t="shared" si="57"/>
        <v>19.63495375593503</v>
      </c>
      <c r="N422">
        <f t="shared" si="58"/>
        <v>19.634954084936208</v>
      </c>
      <c r="O422">
        <f t="shared" si="59"/>
        <v>10287.186011199999</v>
      </c>
      <c r="P422">
        <f t="shared" si="60"/>
        <v>5.3847599999999995E-2</v>
      </c>
      <c r="Q422">
        <f t="shared" si="61"/>
        <v>5.0521236427489388E-2</v>
      </c>
      <c r="R422">
        <f t="shared" si="62"/>
        <v>1753.5196507633277</v>
      </c>
    </row>
    <row r="423" spans="2:18">
      <c r="B423">
        <v>25.5868</v>
      </c>
      <c r="C423">
        <v>1.9227700000000001</v>
      </c>
      <c r="D423">
        <v>32697.129250000002</v>
      </c>
      <c r="E423">
        <v>1.3034300000000001</v>
      </c>
      <c r="F423">
        <v>1.3034300000000001</v>
      </c>
      <c r="G423" s="3">
        <v>1665.2511500000001</v>
      </c>
      <c r="H423">
        <v>0.83440000000000003</v>
      </c>
      <c r="I423">
        <v>3835791695.8810101</v>
      </c>
      <c r="J423">
        <f t="shared" si="54"/>
        <v>5.2137200000000002E-2</v>
      </c>
      <c r="K423" s="3">
        <f t="shared" si="55"/>
        <v>5.2165599999999999E-2</v>
      </c>
      <c r="L423">
        <f t="shared" si="56"/>
        <v>2.038769990776494E-3</v>
      </c>
      <c r="M423">
        <f t="shared" si="57"/>
        <v>19.634953712537595</v>
      </c>
      <c r="N423">
        <f t="shared" si="58"/>
        <v>19.634954084936208</v>
      </c>
      <c r="O423">
        <f t="shared" si="59"/>
        <v>10350.281027200001</v>
      </c>
      <c r="P423">
        <f t="shared" si="60"/>
        <v>5.4165600000000001E-2</v>
      </c>
      <c r="Q423">
        <f t="shared" si="61"/>
        <v>5.0823524062747948E-2</v>
      </c>
      <c r="R423">
        <f t="shared" si="62"/>
        <v>1752.11997539044</v>
      </c>
    </row>
    <row r="424" spans="2:18">
      <c r="B424">
        <v>25.6</v>
      </c>
      <c r="C424">
        <v>1.92506</v>
      </c>
      <c r="D424">
        <v>32690.620419999999</v>
      </c>
      <c r="E424">
        <v>1.3043400000000001</v>
      </c>
      <c r="F424">
        <v>1.3043400000000001</v>
      </c>
      <c r="G424" s="3">
        <v>1664.91965</v>
      </c>
      <c r="H424">
        <v>0.83479999999999999</v>
      </c>
      <c r="I424">
        <v>3836548933.28055</v>
      </c>
      <c r="J424">
        <f t="shared" si="54"/>
        <v>5.2173600000000001E-2</v>
      </c>
      <c r="K424" s="3">
        <f t="shared" si="55"/>
        <v>5.2201999999999998E-2</v>
      </c>
      <c r="L424">
        <f t="shared" si="56"/>
        <v>2.0391406249999997E-3</v>
      </c>
      <c r="M424">
        <f t="shared" si="57"/>
        <v>19.634953806929961</v>
      </c>
      <c r="N424">
        <f t="shared" si="58"/>
        <v>19.634954084936208</v>
      </c>
      <c r="O424">
        <f t="shared" si="59"/>
        <v>10357.503224</v>
      </c>
      <c r="P424">
        <f t="shared" si="60"/>
        <v>5.4202E-2</v>
      </c>
      <c r="Q424">
        <f t="shared" si="61"/>
        <v>5.0858119712785539E-2</v>
      </c>
      <c r="R424">
        <f t="shared" si="62"/>
        <v>1751.8317855693001</v>
      </c>
    </row>
    <row r="425" spans="2:18">
      <c r="B425">
        <v>25.7</v>
      </c>
      <c r="C425">
        <v>1.9316</v>
      </c>
      <c r="D425">
        <v>32640.80286</v>
      </c>
      <c r="E425">
        <v>1.3122100000000001</v>
      </c>
      <c r="F425">
        <v>1.3122100000000001</v>
      </c>
      <c r="G425" s="3">
        <v>1662.38247</v>
      </c>
      <c r="H425">
        <v>0.83819999999999995</v>
      </c>
      <c r="I425">
        <v>3843781692.2883501</v>
      </c>
      <c r="J425">
        <f t="shared" si="54"/>
        <v>5.2488400000000004E-2</v>
      </c>
      <c r="K425" s="3">
        <f t="shared" si="55"/>
        <v>5.2516800000000002E-2</v>
      </c>
      <c r="L425">
        <f t="shared" si="56"/>
        <v>2.0434552529182879E-3</v>
      </c>
      <c r="M425">
        <f t="shared" si="57"/>
        <v>19.634953717961185</v>
      </c>
      <c r="N425">
        <f t="shared" si="58"/>
        <v>19.634954084936208</v>
      </c>
      <c r="O425">
        <f t="shared" si="59"/>
        <v>10419.9633216</v>
      </c>
      <c r="P425">
        <f t="shared" si="60"/>
        <v>5.4516800000000004E-2</v>
      </c>
      <c r="Q425">
        <f t="shared" si="61"/>
        <v>5.1157265135991489E-2</v>
      </c>
      <c r="R425">
        <f t="shared" si="62"/>
        <v>1749.685477700496</v>
      </c>
    </row>
    <row r="426" spans="2:18">
      <c r="B426">
        <v>25.8</v>
      </c>
      <c r="C426">
        <v>1.9381900000000001</v>
      </c>
      <c r="D426">
        <v>32594.81192</v>
      </c>
      <c r="E426">
        <v>1.3206599999999999</v>
      </c>
      <c r="F426">
        <v>1.3206599999999999</v>
      </c>
      <c r="G426" s="3">
        <v>1660.04017</v>
      </c>
      <c r="H426">
        <v>0.84184999999999999</v>
      </c>
      <c r="I426">
        <v>3852383986.5799899</v>
      </c>
      <c r="J426">
        <f t="shared" si="54"/>
        <v>5.2826399999999996E-2</v>
      </c>
      <c r="K426" s="3">
        <f t="shared" si="55"/>
        <v>5.2854799999999993E-2</v>
      </c>
      <c r="L426">
        <f t="shared" si="56"/>
        <v>2.0486356589147284E-3</v>
      </c>
      <c r="M426">
        <f t="shared" si="57"/>
        <v>19.634953725246298</v>
      </c>
      <c r="N426">
        <f t="shared" si="58"/>
        <v>19.634954084936208</v>
      </c>
      <c r="O426">
        <f t="shared" si="59"/>
        <v>10487.026577599998</v>
      </c>
      <c r="P426">
        <f t="shared" si="60"/>
        <v>5.4854799999999995E-2</v>
      </c>
      <c r="Q426">
        <f t="shared" si="61"/>
        <v>5.1478357262360372E-2</v>
      </c>
      <c r="R426">
        <f t="shared" si="62"/>
        <v>1747.7812611773159</v>
      </c>
    </row>
    <row r="427" spans="2:18">
      <c r="B427">
        <v>25.9</v>
      </c>
      <c r="C427">
        <v>1.94333</v>
      </c>
      <c r="D427">
        <v>32556.915280000001</v>
      </c>
      <c r="E427">
        <v>1.32857</v>
      </c>
      <c r="F427">
        <v>1.32857</v>
      </c>
      <c r="G427" s="3">
        <v>1658.1101100000001</v>
      </c>
      <c r="H427">
        <v>0.84524999999999995</v>
      </c>
      <c r="I427">
        <v>3861017390.8140001</v>
      </c>
      <c r="J427">
        <f t="shared" si="54"/>
        <v>5.3142800000000004E-2</v>
      </c>
      <c r="K427" s="3">
        <f t="shared" si="55"/>
        <v>5.3171200000000002E-2</v>
      </c>
      <c r="L427">
        <f t="shared" si="56"/>
        <v>2.0529420849420849E-3</v>
      </c>
      <c r="M427">
        <f t="shared" si="57"/>
        <v>19.634953724514713</v>
      </c>
      <c r="N427">
        <f t="shared" si="58"/>
        <v>19.634954084936208</v>
      </c>
      <c r="O427">
        <f t="shared" si="59"/>
        <v>10549.804134400001</v>
      </c>
      <c r="P427">
        <f t="shared" si="60"/>
        <v>5.5171200000000004E-2</v>
      </c>
      <c r="Q427">
        <f t="shared" si="61"/>
        <v>5.1778836492902373E-2</v>
      </c>
      <c r="R427">
        <f t="shared" si="62"/>
        <v>1746.2738142808321</v>
      </c>
    </row>
    <row r="428" spans="2:18">
      <c r="B428">
        <v>26</v>
      </c>
      <c r="C428">
        <v>1.9537</v>
      </c>
      <c r="D428">
        <v>32502.48432</v>
      </c>
      <c r="E428">
        <v>1.3369200000000001</v>
      </c>
      <c r="F428">
        <v>1.3369200000000001</v>
      </c>
      <c r="G428" s="3">
        <v>1655.3379600000001</v>
      </c>
      <c r="H428">
        <v>0.84882999999999997</v>
      </c>
      <c r="I428">
        <v>3868390283.7066998</v>
      </c>
      <c r="J428">
        <f t="shared" si="54"/>
        <v>5.3476800000000005E-2</v>
      </c>
      <c r="K428" s="3">
        <f t="shared" si="55"/>
        <v>5.3505200000000003E-2</v>
      </c>
      <c r="L428">
        <f t="shared" si="56"/>
        <v>2.0578923076923078E-3</v>
      </c>
      <c r="M428">
        <f t="shared" si="57"/>
        <v>19.634953771011208</v>
      </c>
      <c r="N428">
        <f t="shared" si="58"/>
        <v>19.634954084936208</v>
      </c>
      <c r="O428">
        <f t="shared" si="59"/>
        <v>10616.0737424</v>
      </c>
      <c r="P428">
        <f t="shared" si="60"/>
        <v>5.5505200000000005E-2</v>
      </c>
      <c r="Q428">
        <f t="shared" si="61"/>
        <v>5.2095932187633844E-2</v>
      </c>
      <c r="R428">
        <f t="shared" si="62"/>
        <v>1743.9071486173921</v>
      </c>
    </row>
    <row r="429" spans="2:18">
      <c r="B429">
        <v>26.1</v>
      </c>
      <c r="C429">
        <v>1.9612799999999999</v>
      </c>
      <c r="D429">
        <v>32453.52507</v>
      </c>
      <c r="E429">
        <v>1.3452200000000001</v>
      </c>
      <c r="F429">
        <v>1.3452200000000001</v>
      </c>
      <c r="G429" s="3">
        <v>1652.84449</v>
      </c>
      <c r="H429">
        <v>0.85238000000000003</v>
      </c>
      <c r="I429">
        <v>3876284220.3736501</v>
      </c>
      <c r="J429">
        <f t="shared" si="54"/>
        <v>5.3808800000000004E-2</v>
      </c>
      <c r="K429" s="3">
        <f t="shared" si="55"/>
        <v>5.3837200000000002E-2</v>
      </c>
      <c r="L429">
        <f t="shared" si="56"/>
        <v>2.0627279693486589E-3</v>
      </c>
      <c r="M429">
        <f t="shared" si="57"/>
        <v>19.634953721508307</v>
      </c>
      <c r="N429">
        <f t="shared" si="58"/>
        <v>19.634954084936208</v>
      </c>
      <c r="O429">
        <f t="shared" si="59"/>
        <v>10681.946526400001</v>
      </c>
      <c r="P429">
        <f t="shared" si="60"/>
        <v>5.5837200000000003E-2</v>
      </c>
      <c r="Q429">
        <f t="shared" si="61"/>
        <v>5.2411029488870227E-2</v>
      </c>
      <c r="R429">
        <f t="shared" si="62"/>
        <v>1741.8290093770279</v>
      </c>
    </row>
    <row r="430" spans="2:18">
      <c r="B430">
        <v>26.1188</v>
      </c>
      <c r="C430">
        <v>1.9620899999999999</v>
      </c>
      <c r="D430">
        <v>32449.293140000002</v>
      </c>
      <c r="E430">
        <v>1.3464100000000001</v>
      </c>
      <c r="F430">
        <v>1.3464100000000001</v>
      </c>
      <c r="G430" s="3">
        <v>1652.62896</v>
      </c>
      <c r="H430">
        <v>0.85289000000000004</v>
      </c>
      <c r="I430">
        <v>3877751303.8758402</v>
      </c>
      <c r="J430">
        <f t="shared" si="54"/>
        <v>5.3856400000000006E-2</v>
      </c>
      <c r="K430" s="3">
        <f t="shared" si="55"/>
        <v>5.3884800000000004E-2</v>
      </c>
      <c r="L430">
        <f t="shared" si="56"/>
        <v>2.0630656844878022E-3</v>
      </c>
      <c r="M430">
        <f t="shared" si="57"/>
        <v>19.634953716410731</v>
      </c>
      <c r="N430">
        <f t="shared" si="58"/>
        <v>19.634954084936208</v>
      </c>
      <c r="O430">
        <f t="shared" si="59"/>
        <v>10691.390937600001</v>
      </c>
      <c r="P430">
        <f t="shared" si="60"/>
        <v>5.5884800000000005E-2</v>
      </c>
      <c r="Q430">
        <f t="shared" si="61"/>
        <v>5.2456197953015204E-2</v>
      </c>
      <c r="R430">
        <f t="shared" si="62"/>
        <v>1741.6805409838082</v>
      </c>
    </row>
    <row r="431" spans="2:18">
      <c r="B431">
        <v>26.2</v>
      </c>
      <c r="C431">
        <v>1.9674100000000001</v>
      </c>
      <c r="D431">
        <v>32417.416570000001</v>
      </c>
      <c r="E431">
        <v>1.35259</v>
      </c>
      <c r="F431">
        <v>1.35259</v>
      </c>
      <c r="G431" s="3">
        <v>1651.0055</v>
      </c>
      <c r="H431">
        <v>0.85551999999999995</v>
      </c>
      <c r="I431">
        <v>3884144401.9731698</v>
      </c>
      <c r="J431">
        <f t="shared" si="54"/>
        <v>5.4103600000000002E-2</v>
      </c>
      <c r="K431" s="3">
        <f t="shared" si="55"/>
        <v>5.4132E-2</v>
      </c>
      <c r="L431">
        <f t="shared" si="56"/>
        <v>2.0661068702290076E-3</v>
      </c>
      <c r="M431">
        <f t="shared" si="57"/>
        <v>19.63495371154124</v>
      </c>
      <c r="N431">
        <f t="shared" si="58"/>
        <v>19.634954084936208</v>
      </c>
      <c r="O431">
        <f t="shared" si="59"/>
        <v>10740.438383999999</v>
      </c>
      <c r="P431">
        <f t="shared" si="60"/>
        <v>5.6132000000000001E-2</v>
      </c>
      <c r="Q431">
        <f t="shared" si="61"/>
        <v>5.2690737508920615E-2</v>
      </c>
      <c r="R431">
        <f t="shared" si="62"/>
        <v>1740.3777297260001</v>
      </c>
    </row>
    <row r="432" spans="2:18">
      <c r="B432">
        <v>26.3</v>
      </c>
      <c r="C432">
        <v>1.97634</v>
      </c>
      <c r="D432">
        <v>32361.80544</v>
      </c>
      <c r="E432">
        <v>1.3609800000000001</v>
      </c>
      <c r="F432">
        <v>1.3609800000000001</v>
      </c>
      <c r="G432" s="3">
        <v>1648.1732500000001</v>
      </c>
      <c r="H432">
        <v>0.85907999999999995</v>
      </c>
      <c r="I432">
        <v>3891298549.4941802</v>
      </c>
      <c r="J432">
        <f t="shared" si="54"/>
        <v>5.44392E-2</v>
      </c>
      <c r="K432" s="3">
        <f t="shared" si="55"/>
        <v>5.4467599999999998E-2</v>
      </c>
      <c r="L432">
        <f t="shared" si="56"/>
        <v>2.0710114068441064E-3</v>
      </c>
      <c r="M432">
        <f t="shared" si="57"/>
        <v>19.634953691913154</v>
      </c>
      <c r="N432">
        <f t="shared" si="58"/>
        <v>19.634954084936208</v>
      </c>
      <c r="O432">
        <f t="shared" si="59"/>
        <v>10807.025451199999</v>
      </c>
      <c r="P432">
        <f t="shared" si="60"/>
        <v>5.64676E-2</v>
      </c>
      <c r="Q432">
        <f t="shared" si="61"/>
        <v>5.3009061616767959E-2</v>
      </c>
      <c r="R432">
        <f t="shared" si="62"/>
        <v>1737.9452913117</v>
      </c>
    </row>
    <row r="433" spans="2:18">
      <c r="B433">
        <v>26.4</v>
      </c>
      <c r="C433">
        <v>1.9838899999999999</v>
      </c>
      <c r="D433">
        <v>32322.394850000001</v>
      </c>
      <c r="E433">
        <v>1.36975</v>
      </c>
      <c r="F433">
        <v>1.36975</v>
      </c>
      <c r="G433" s="3">
        <v>1646.16608</v>
      </c>
      <c r="H433">
        <v>0.86278999999999995</v>
      </c>
      <c r="I433">
        <v>3901007723.44034</v>
      </c>
      <c r="J433">
        <f t="shared" si="54"/>
        <v>5.4789999999999998E-2</v>
      </c>
      <c r="K433" s="3">
        <f t="shared" si="55"/>
        <v>5.4818399999999996E-2</v>
      </c>
      <c r="L433">
        <f t="shared" si="56"/>
        <v>2.0764545454545454E-3</v>
      </c>
      <c r="M433">
        <f t="shared" si="57"/>
        <v>19.634953752661456</v>
      </c>
      <c r="N433">
        <f t="shared" si="58"/>
        <v>19.634954084936208</v>
      </c>
      <c r="O433">
        <f t="shared" si="59"/>
        <v>10876.628380799999</v>
      </c>
      <c r="P433">
        <f t="shared" si="60"/>
        <v>5.6818399999999998E-2</v>
      </c>
      <c r="Q433">
        <f t="shared" si="61"/>
        <v>5.3341694981823208E-2</v>
      </c>
      <c r="R433">
        <f t="shared" si="62"/>
        <v>1736.406270639872</v>
      </c>
    </row>
    <row r="434" spans="2:18">
      <c r="B434">
        <v>26.5</v>
      </c>
      <c r="C434">
        <v>1.9917100000000001</v>
      </c>
      <c r="D434">
        <v>32274.23429</v>
      </c>
      <c r="E434">
        <v>1.37802</v>
      </c>
      <c r="F434">
        <v>1.37802</v>
      </c>
      <c r="G434" s="3">
        <v>1643.7132799999999</v>
      </c>
      <c r="H434">
        <v>0.86626999999999998</v>
      </c>
      <c r="I434">
        <v>3908779148.2164102</v>
      </c>
      <c r="J434">
        <f t="shared" si="54"/>
        <v>5.5120799999999998E-2</v>
      </c>
      <c r="K434" s="3">
        <f t="shared" si="55"/>
        <v>5.5149199999999995E-2</v>
      </c>
      <c r="L434">
        <f t="shared" si="56"/>
        <v>2.0811018867924525E-3</v>
      </c>
      <c r="M434">
        <f t="shared" si="57"/>
        <v>19.634953785857348</v>
      </c>
      <c r="N434">
        <f t="shared" si="58"/>
        <v>19.634954084936208</v>
      </c>
      <c r="O434">
        <f t="shared" si="59"/>
        <v>10942.263070399998</v>
      </c>
      <c r="P434">
        <f t="shared" si="60"/>
        <v>5.7149199999999997E-2</v>
      </c>
      <c r="Q434">
        <f t="shared" si="61"/>
        <v>5.3655262742802176E-2</v>
      </c>
      <c r="R434">
        <f t="shared" si="62"/>
        <v>1734.3627524213759</v>
      </c>
    </row>
    <row r="435" spans="2:18">
      <c r="B435">
        <v>26.6</v>
      </c>
      <c r="C435">
        <v>1.9982800000000001</v>
      </c>
      <c r="D435">
        <v>32223.522659999999</v>
      </c>
      <c r="E435">
        <v>1.38626</v>
      </c>
      <c r="F435">
        <v>1.38626</v>
      </c>
      <c r="G435" s="3">
        <v>1641.1305600000001</v>
      </c>
      <c r="H435">
        <v>0.86973</v>
      </c>
      <c r="I435">
        <v>3916165757.0480299</v>
      </c>
      <c r="J435">
        <f t="shared" si="54"/>
        <v>5.5450400000000004E-2</v>
      </c>
      <c r="K435" s="3">
        <f t="shared" si="55"/>
        <v>5.5478800000000002E-2</v>
      </c>
      <c r="L435">
        <f t="shared" si="56"/>
        <v>2.0856691729323308E-3</v>
      </c>
      <c r="M435">
        <f t="shared" si="57"/>
        <v>19.634953760168841</v>
      </c>
      <c r="N435">
        <f t="shared" si="58"/>
        <v>19.634954084936208</v>
      </c>
      <c r="O435">
        <f t="shared" si="59"/>
        <v>11007.6596656</v>
      </c>
      <c r="P435">
        <f t="shared" si="60"/>
        <v>5.7478800000000004E-2</v>
      </c>
      <c r="Q435">
        <f t="shared" si="61"/>
        <v>5.396759525513755E-2</v>
      </c>
      <c r="R435">
        <f t="shared" si="62"/>
        <v>1732.1785141121279</v>
      </c>
    </row>
    <row r="436" spans="2:18">
      <c r="B436">
        <v>26.642800000000001</v>
      </c>
      <c r="C436">
        <v>2.0025400000000002</v>
      </c>
      <c r="D436">
        <v>32190.501690000001</v>
      </c>
      <c r="E436">
        <v>1.38903</v>
      </c>
      <c r="F436">
        <v>1.38903</v>
      </c>
      <c r="G436" s="3">
        <v>1639.4488200000001</v>
      </c>
      <c r="H436">
        <v>0.87089000000000005</v>
      </c>
      <c r="I436">
        <v>3916684383.65939</v>
      </c>
      <c r="J436">
        <f t="shared" si="54"/>
        <v>5.5561199999999998E-2</v>
      </c>
      <c r="K436" s="3">
        <f t="shared" si="55"/>
        <v>5.5589599999999996E-2</v>
      </c>
      <c r="L436">
        <f t="shared" si="56"/>
        <v>2.0864773972705569E-3</v>
      </c>
      <c r="M436">
        <f t="shared" si="57"/>
        <v>19.63495370962541</v>
      </c>
      <c r="N436">
        <f t="shared" si="58"/>
        <v>19.634954084936208</v>
      </c>
      <c r="O436">
        <f t="shared" si="59"/>
        <v>11029.6437152</v>
      </c>
      <c r="P436">
        <f t="shared" si="60"/>
        <v>5.7589599999999998E-2</v>
      </c>
      <c r="Q436">
        <f t="shared" si="61"/>
        <v>5.4072568624399568E-2</v>
      </c>
      <c r="R436">
        <f t="shared" si="62"/>
        <v>1730.5851241242722</v>
      </c>
    </row>
    <row r="437" spans="2:18">
      <c r="B437">
        <v>26.7</v>
      </c>
      <c r="C437">
        <v>2.0046499999999998</v>
      </c>
      <c r="D437">
        <v>32163.286209999998</v>
      </c>
      <c r="E437">
        <v>1.3936200000000001</v>
      </c>
      <c r="F437">
        <v>1.3936200000000001</v>
      </c>
      <c r="G437" s="3">
        <v>1638.0627400000001</v>
      </c>
      <c r="H437">
        <v>0.87280999999999997</v>
      </c>
      <c r="I437">
        <v>3920893444.3243899</v>
      </c>
      <c r="J437">
        <f t="shared" si="54"/>
        <v>5.5744800000000004E-2</v>
      </c>
      <c r="K437" s="3">
        <f t="shared" si="55"/>
        <v>5.5773200000000002E-2</v>
      </c>
      <c r="L437">
        <f t="shared" si="56"/>
        <v>2.0888838951310862E-3</v>
      </c>
      <c r="M437">
        <f t="shared" si="57"/>
        <v>19.634953793039696</v>
      </c>
      <c r="N437">
        <f t="shared" si="58"/>
        <v>19.634954084936208</v>
      </c>
      <c r="O437">
        <f t="shared" si="59"/>
        <v>11066.0721584</v>
      </c>
      <c r="P437">
        <f t="shared" si="60"/>
        <v>5.7773200000000004E-2</v>
      </c>
      <c r="Q437">
        <f t="shared" si="61"/>
        <v>5.424648941130869E-2</v>
      </c>
      <c r="R437">
        <f t="shared" si="62"/>
        <v>1729.422740810568</v>
      </c>
    </row>
    <row r="438" spans="2:18">
      <c r="B438">
        <v>26.8</v>
      </c>
      <c r="C438">
        <v>2.0124599999999999</v>
      </c>
      <c r="D438">
        <v>32124.352459999998</v>
      </c>
      <c r="E438">
        <v>1.40168</v>
      </c>
      <c r="F438">
        <v>1.40168</v>
      </c>
      <c r="G438" s="3">
        <v>1636.0798600000001</v>
      </c>
      <c r="H438">
        <v>0.87617</v>
      </c>
      <c r="I438">
        <v>3929346246.4396901</v>
      </c>
      <c r="J438">
        <f t="shared" si="54"/>
        <v>5.6067200000000005E-2</v>
      </c>
      <c r="K438" s="3">
        <f t="shared" si="55"/>
        <v>5.6095600000000002E-2</v>
      </c>
      <c r="L438">
        <f t="shared" si="56"/>
        <v>2.0931194029850746E-3</v>
      </c>
      <c r="M438">
        <f t="shared" si="57"/>
        <v>19.634953797426487</v>
      </c>
      <c r="N438">
        <f t="shared" si="58"/>
        <v>19.634954084936208</v>
      </c>
      <c r="O438">
        <f t="shared" si="59"/>
        <v>11130.0401872</v>
      </c>
      <c r="P438">
        <f t="shared" si="60"/>
        <v>5.8095600000000004E-2</v>
      </c>
      <c r="Q438">
        <f t="shared" si="61"/>
        <v>5.4551819622998585E-2</v>
      </c>
      <c r="R438">
        <f t="shared" si="62"/>
        <v>1727.8567413946159</v>
      </c>
    </row>
    <row r="439" spans="2:18">
      <c r="B439">
        <v>26.9</v>
      </c>
      <c r="C439">
        <v>2.0207099999999998</v>
      </c>
      <c r="D439">
        <v>32078.886030000001</v>
      </c>
      <c r="E439">
        <v>1.4103600000000001</v>
      </c>
      <c r="F439">
        <v>1.4103600000000001</v>
      </c>
      <c r="G439" s="3">
        <v>1633.7642800000001</v>
      </c>
      <c r="H439">
        <v>0.87978000000000001</v>
      </c>
      <c r="I439">
        <v>3937956156.7630501</v>
      </c>
      <c r="J439">
        <f t="shared" si="54"/>
        <v>5.6414400000000003E-2</v>
      </c>
      <c r="K439" s="3">
        <f t="shared" si="55"/>
        <v>5.6442800000000001E-2</v>
      </c>
      <c r="L439">
        <f t="shared" si="56"/>
        <v>2.0982453531598515E-3</v>
      </c>
      <c r="M439">
        <f t="shared" si="57"/>
        <v>19.634953721720493</v>
      </c>
      <c r="N439">
        <f t="shared" si="58"/>
        <v>19.634954084936208</v>
      </c>
      <c r="O439">
        <f t="shared" si="59"/>
        <v>11198.928833600001</v>
      </c>
      <c r="P439">
        <f t="shared" si="60"/>
        <v>5.8442800000000003E-2</v>
      </c>
      <c r="Q439">
        <f t="shared" si="61"/>
        <v>5.4880532548239026E-2</v>
      </c>
      <c r="R439">
        <f t="shared" si="62"/>
        <v>1725.978510503184</v>
      </c>
    </row>
    <row r="440" spans="2:18">
      <c r="B440">
        <v>27</v>
      </c>
      <c r="C440">
        <v>2.0293100000000002</v>
      </c>
      <c r="D440">
        <v>32020.258900000001</v>
      </c>
      <c r="E440">
        <v>1.4183600000000001</v>
      </c>
      <c r="F440">
        <v>1.4183600000000001</v>
      </c>
      <c r="G440" s="3">
        <v>1630.7784200000001</v>
      </c>
      <c r="H440">
        <v>0.88309000000000004</v>
      </c>
      <c r="I440">
        <v>3943810971.8902302</v>
      </c>
      <c r="J440">
        <f t="shared" si="54"/>
        <v>5.6734400000000004E-2</v>
      </c>
      <c r="K440" s="3">
        <f t="shared" si="55"/>
        <v>5.6762800000000002E-2</v>
      </c>
      <c r="L440">
        <f t="shared" si="56"/>
        <v>2.1023259259259261E-3</v>
      </c>
      <c r="M440">
        <f t="shared" si="57"/>
        <v>19.634953778699131</v>
      </c>
      <c r="N440">
        <f t="shared" si="58"/>
        <v>19.634954084936208</v>
      </c>
      <c r="O440">
        <f t="shared" si="59"/>
        <v>11262.4206736</v>
      </c>
      <c r="P440">
        <f t="shared" si="60"/>
        <v>5.8762800000000004E-2</v>
      </c>
      <c r="Q440">
        <f t="shared" si="61"/>
        <v>5.5183398113073989E-2</v>
      </c>
      <c r="R440">
        <f t="shared" si="62"/>
        <v>1723.345969298776</v>
      </c>
    </row>
    <row r="441" spans="2:18">
      <c r="B441">
        <v>27.1</v>
      </c>
      <c r="C441">
        <v>2.03531</v>
      </c>
      <c r="D441">
        <v>31983.280180000002</v>
      </c>
      <c r="E441">
        <v>1.42642</v>
      </c>
      <c r="F441">
        <v>1.42642</v>
      </c>
      <c r="G441" s="3">
        <v>1628.8951099999999</v>
      </c>
      <c r="H441">
        <v>0.88641999999999999</v>
      </c>
      <c r="I441">
        <v>3952382975.2905202</v>
      </c>
      <c r="J441">
        <f t="shared" si="54"/>
        <v>5.7056799999999998E-2</v>
      </c>
      <c r="K441" s="3">
        <f t="shared" si="55"/>
        <v>5.7085199999999996E-2</v>
      </c>
      <c r="L441">
        <f t="shared" si="56"/>
        <v>2.1064649446494461E-3</v>
      </c>
      <c r="M441">
        <f t="shared" si="57"/>
        <v>19.634953769368245</v>
      </c>
      <c r="N441">
        <f t="shared" si="58"/>
        <v>19.634954084936208</v>
      </c>
      <c r="O441">
        <f t="shared" si="59"/>
        <v>11326.3887024</v>
      </c>
      <c r="P441">
        <f t="shared" si="60"/>
        <v>5.9085199999999997E-2</v>
      </c>
      <c r="Q441">
        <f t="shared" si="61"/>
        <v>5.5488442435805529E-2</v>
      </c>
      <c r="R441">
        <f t="shared" si="62"/>
        <v>1721.8809131333719</v>
      </c>
    </row>
    <row r="442" spans="2:18">
      <c r="B442">
        <v>27.1738</v>
      </c>
      <c r="C442">
        <v>2.0420400000000001</v>
      </c>
      <c r="D442">
        <v>31945.99152</v>
      </c>
      <c r="E442">
        <v>1.4325600000000001</v>
      </c>
      <c r="F442">
        <v>1.4325600000000001</v>
      </c>
      <c r="G442" s="3">
        <v>1626.99602</v>
      </c>
      <c r="H442">
        <v>0.88893999999999995</v>
      </c>
      <c r="I442">
        <v>3957763552.3305101</v>
      </c>
      <c r="J442">
        <f t="shared" si="54"/>
        <v>5.7302400000000003E-2</v>
      </c>
      <c r="K442" s="3">
        <f t="shared" si="55"/>
        <v>5.7330800000000001E-2</v>
      </c>
      <c r="L442">
        <f t="shared" si="56"/>
        <v>2.1097822166940214E-3</v>
      </c>
      <c r="M442">
        <f t="shared" si="57"/>
        <v>19.634953698288701</v>
      </c>
      <c r="N442">
        <f t="shared" si="58"/>
        <v>19.634954084936208</v>
      </c>
      <c r="O442">
        <f t="shared" si="59"/>
        <v>11375.1186896</v>
      </c>
      <c r="P442">
        <f t="shared" si="60"/>
        <v>5.9330800000000003E-2</v>
      </c>
      <c r="Q442">
        <f t="shared" si="61"/>
        <v>5.5720758686615288E-2</v>
      </c>
      <c r="R442">
        <f t="shared" si="62"/>
        <v>1720.273003423416</v>
      </c>
    </row>
    <row r="443" spans="2:18">
      <c r="B443">
        <v>27.2</v>
      </c>
      <c r="C443">
        <v>2.0438299999999998</v>
      </c>
      <c r="D443">
        <v>31930.613519999999</v>
      </c>
      <c r="E443">
        <v>1.43441</v>
      </c>
      <c r="F443">
        <v>1.43441</v>
      </c>
      <c r="G443" s="3">
        <v>1626.21282</v>
      </c>
      <c r="H443">
        <v>0.88970000000000005</v>
      </c>
      <c r="I443">
        <v>3958865632.4212999</v>
      </c>
      <c r="J443">
        <f t="shared" si="54"/>
        <v>5.7376400000000001E-2</v>
      </c>
      <c r="K443" s="3">
        <f t="shared" si="55"/>
        <v>5.7404799999999999E-2</v>
      </c>
      <c r="L443">
        <f t="shared" si="56"/>
        <v>2.1104705882352939E-3</v>
      </c>
      <c r="M443">
        <f t="shared" si="57"/>
        <v>19.634953757159533</v>
      </c>
      <c r="N443">
        <f t="shared" si="58"/>
        <v>19.634954084936208</v>
      </c>
      <c r="O443">
        <f t="shared" si="59"/>
        <v>11389.8011776</v>
      </c>
      <c r="P443">
        <f t="shared" si="60"/>
        <v>5.9404800000000001E-2</v>
      </c>
      <c r="Q443">
        <f t="shared" si="61"/>
        <v>5.5790745674738601E-2</v>
      </c>
      <c r="R443">
        <f t="shared" si="62"/>
        <v>1719.5652416895359</v>
      </c>
    </row>
    <row r="444" spans="2:18">
      <c r="B444">
        <v>27.3</v>
      </c>
      <c r="C444">
        <v>2.0505900000000001</v>
      </c>
      <c r="D444">
        <v>31876.015660000001</v>
      </c>
      <c r="E444">
        <v>1.44251</v>
      </c>
      <c r="F444">
        <v>1.44251</v>
      </c>
      <c r="G444" s="3">
        <v>1623.43217</v>
      </c>
      <c r="H444">
        <v>0.89302999999999999</v>
      </c>
      <c r="I444">
        <v>3965246645.9503298</v>
      </c>
      <c r="J444">
        <f t="shared" si="54"/>
        <v>5.7700399999999999E-2</v>
      </c>
      <c r="K444" s="3">
        <f t="shared" si="55"/>
        <v>5.7728799999999997E-2</v>
      </c>
      <c r="L444">
        <f t="shared" si="56"/>
        <v>2.1146080586080585E-3</v>
      </c>
      <c r="M444">
        <f t="shared" si="57"/>
        <v>19.634953802843516</v>
      </c>
      <c r="N444">
        <f t="shared" si="58"/>
        <v>19.634954084936208</v>
      </c>
      <c r="O444">
        <f t="shared" si="59"/>
        <v>11454.0866656</v>
      </c>
      <c r="P444">
        <f t="shared" si="60"/>
        <v>5.9728799999999999E-2</v>
      </c>
      <c r="Q444">
        <f t="shared" si="61"/>
        <v>5.6097117530866297E-2</v>
      </c>
      <c r="R444">
        <f t="shared" si="62"/>
        <v>1717.1509610554961</v>
      </c>
    </row>
    <row r="445" spans="2:18">
      <c r="B445">
        <v>27.4</v>
      </c>
      <c r="C445">
        <v>2.0593900000000001</v>
      </c>
      <c r="D445">
        <v>31832.361219999999</v>
      </c>
      <c r="E445">
        <v>1.4508099999999999</v>
      </c>
      <c r="F445">
        <v>1.4508099999999999</v>
      </c>
      <c r="G445" s="3">
        <v>1621.2088699999999</v>
      </c>
      <c r="H445">
        <v>0.89641999999999999</v>
      </c>
      <c r="I445">
        <v>3973269742.1519799</v>
      </c>
      <c r="J445">
        <f t="shared" si="54"/>
        <v>5.8032399999999998E-2</v>
      </c>
      <c r="K445" s="3">
        <f t="shared" si="55"/>
        <v>5.8060799999999996E-2</v>
      </c>
      <c r="L445">
        <f t="shared" si="56"/>
        <v>2.1190072992700731E-3</v>
      </c>
      <c r="M445">
        <f t="shared" si="57"/>
        <v>19.634953773723186</v>
      </c>
      <c r="N445">
        <f t="shared" si="58"/>
        <v>19.634954084936208</v>
      </c>
      <c r="O445">
        <f t="shared" si="59"/>
        <v>11519.959449599999</v>
      </c>
      <c r="P445">
        <f t="shared" si="60"/>
        <v>6.0060799999999998E-2</v>
      </c>
      <c r="Q445">
        <f t="shared" si="61"/>
        <v>5.6410956785733692E-2</v>
      </c>
      <c r="R445">
        <f t="shared" si="62"/>
        <v>1715.337553959296</v>
      </c>
    </row>
    <row r="446" spans="2:18">
      <c r="B446">
        <v>27.5</v>
      </c>
      <c r="C446">
        <v>2.0668099999999998</v>
      </c>
      <c r="D446">
        <v>31780.409810000001</v>
      </c>
      <c r="E446">
        <v>1.4599800000000001</v>
      </c>
      <c r="F446">
        <v>1.4599800000000001</v>
      </c>
      <c r="G446" s="3">
        <v>1618.5630100000001</v>
      </c>
      <c r="H446">
        <v>0.90015000000000001</v>
      </c>
      <c r="I446">
        <v>3981632570.3505802</v>
      </c>
      <c r="J446">
        <f t="shared" si="54"/>
        <v>5.8399200000000005E-2</v>
      </c>
      <c r="K446" s="3">
        <f t="shared" si="55"/>
        <v>5.8427600000000003E-2</v>
      </c>
      <c r="L446">
        <f t="shared" si="56"/>
        <v>2.1246400000000001E-3</v>
      </c>
      <c r="M446">
        <f t="shared" si="57"/>
        <v>19.634953729728444</v>
      </c>
      <c r="N446">
        <f t="shared" si="58"/>
        <v>19.634954084936208</v>
      </c>
      <c r="O446">
        <f t="shared" si="59"/>
        <v>11592.7369712</v>
      </c>
      <c r="P446">
        <f t="shared" si="60"/>
        <v>6.0427600000000005E-2</v>
      </c>
      <c r="Q446">
        <f t="shared" si="61"/>
        <v>5.6757577960424486E-2</v>
      </c>
      <c r="R446">
        <f t="shared" si="62"/>
        <v>1713.131762123076</v>
      </c>
    </row>
    <row r="447" spans="2:18">
      <c r="B447">
        <v>27.6</v>
      </c>
      <c r="C447">
        <v>2.0735700000000001</v>
      </c>
      <c r="D447">
        <v>31726.84908</v>
      </c>
      <c r="E447">
        <v>1.46702</v>
      </c>
      <c r="F447">
        <v>1.46702</v>
      </c>
      <c r="G447" s="3">
        <v>1615.83518</v>
      </c>
      <c r="H447">
        <v>0.90300999999999998</v>
      </c>
      <c r="I447">
        <v>3986294127.7527499</v>
      </c>
      <c r="J447">
        <f t="shared" si="54"/>
        <v>5.8680799999999998E-2</v>
      </c>
      <c r="K447" s="3">
        <f t="shared" si="55"/>
        <v>5.8709199999999996E-2</v>
      </c>
      <c r="L447">
        <f t="shared" si="56"/>
        <v>2.1271449275362315E-3</v>
      </c>
      <c r="M447">
        <f t="shared" si="57"/>
        <v>19.634953782848076</v>
      </c>
      <c r="N447">
        <f t="shared" si="58"/>
        <v>19.634954084936208</v>
      </c>
      <c r="O447">
        <f t="shared" si="59"/>
        <v>11648.6097904</v>
      </c>
      <c r="P447">
        <f t="shared" si="60"/>
        <v>6.0709199999999998E-2</v>
      </c>
      <c r="Q447">
        <f t="shared" si="61"/>
        <v>5.702360475361213E-2</v>
      </c>
      <c r="R447">
        <f t="shared" si="62"/>
        <v>1710.699570749656</v>
      </c>
    </row>
    <row r="448" spans="2:18">
      <c r="B448">
        <v>27.660799999999998</v>
      </c>
      <c r="C448">
        <v>2.0776300000000001</v>
      </c>
      <c r="D448">
        <v>31697.332859999999</v>
      </c>
      <c r="E448">
        <v>1.47271</v>
      </c>
      <c r="F448">
        <v>1.47271</v>
      </c>
      <c r="G448" s="3">
        <v>1614.3319300000001</v>
      </c>
      <c r="H448">
        <v>0.90530999999999995</v>
      </c>
      <c r="I448">
        <v>3991769945.50143</v>
      </c>
      <c r="J448">
        <f t="shared" si="54"/>
        <v>5.89084E-2</v>
      </c>
      <c r="K448" s="3">
        <f t="shared" si="55"/>
        <v>5.8936799999999998E-2</v>
      </c>
      <c r="L448">
        <f t="shared" si="56"/>
        <v>2.1306975937066173E-3</v>
      </c>
      <c r="M448">
        <f t="shared" si="57"/>
        <v>19.634953797884677</v>
      </c>
      <c r="N448">
        <f t="shared" si="58"/>
        <v>19.634954084936208</v>
      </c>
      <c r="O448">
        <f t="shared" si="59"/>
        <v>11693.768361599999</v>
      </c>
      <c r="P448">
        <f t="shared" si="60"/>
        <v>6.0936799999999999E-2</v>
      </c>
      <c r="Q448">
        <f t="shared" si="61"/>
        <v>5.723856618321925E-2</v>
      </c>
      <c r="R448">
        <f t="shared" si="62"/>
        <v>1709.4754880920239</v>
      </c>
    </row>
    <row r="449" spans="2:18">
      <c r="B449">
        <v>27.7</v>
      </c>
      <c r="C449">
        <v>2.0815199999999998</v>
      </c>
      <c r="D449">
        <v>31671.79823</v>
      </c>
      <c r="E449">
        <v>1.47611</v>
      </c>
      <c r="F449">
        <v>1.47611</v>
      </c>
      <c r="G449" s="3">
        <v>1613.0314699999999</v>
      </c>
      <c r="H449">
        <v>0.90669</v>
      </c>
      <c r="I449">
        <v>3994039293.5960498</v>
      </c>
      <c r="J449">
        <f t="shared" si="54"/>
        <v>5.9044400000000004E-2</v>
      </c>
      <c r="K449" s="3">
        <f t="shared" si="55"/>
        <v>5.9072800000000002E-2</v>
      </c>
      <c r="L449">
        <f t="shared" si="56"/>
        <v>2.1325920577617329E-3</v>
      </c>
      <c r="M449">
        <f t="shared" si="57"/>
        <v>19.634953699942383</v>
      </c>
      <c r="N449">
        <f t="shared" si="58"/>
        <v>19.634954084936208</v>
      </c>
      <c r="O449">
        <f t="shared" si="59"/>
        <v>11720.7523936</v>
      </c>
      <c r="P449">
        <f t="shared" si="60"/>
        <v>6.1072800000000003E-2</v>
      </c>
      <c r="Q449">
        <f t="shared" si="61"/>
        <v>5.7366992085993704E-2</v>
      </c>
      <c r="R449">
        <f t="shared" si="62"/>
        <v>1708.317755421016</v>
      </c>
    </row>
    <row r="450" spans="2:18">
      <c r="B450">
        <v>27.8</v>
      </c>
      <c r="C450">
        <v>2.0888100000000001</v>
      </c>
      <c r="D450">
        <v>31626.16491</v>
      </c>
      <c r="E450">
        <v>1.4841200000000001</v>
      </c>
      <c r="F450">
        <v>1.4841200000000001</v>
      </c>
      <c r="G450" s="3">
        <v>1610.7073800000001</v>
      </c>
      <c r="H450">
        <v>0.90991999999999995</v>
      </c>
      <c r="I450">
        <v>4001182964.9642401</v>
      </c>
      <c r="J450">
        <f t="shared" si="54"/>
        <v>5.9364800000000002E-2</v>
      </c>
      <c r="K450" s="3">
        <f t="shared" si="55"/>
        <v>5.93932E-2</v>
      </c>
      <c r="L450">
        <f t="shared" si="56"/>
        <v>2.1364460431654675E-3</v>
      </c>
      <c r="M450">
        <f t="shared" si="57"/>
        <v>19.634953749327206</v>
      </c>
      <c r="N450">
        <f t="shared" si="58"/>
        <v>19.634954084936208</v>
      </c>
      <c r="O450">
        <f t="shared" si="59"/>
        <v>11784.3235984</v>
      </c>
      <c r="P450">
        <f t="shared" si="60"/>
        <v>6.1393200000000002E-2</v>
      </c>
      <c r="Q450">
        <f t="shared" si="61"/>
        <v>5.7669483221741397E-2</v>
      </c>
      <c r="R450">
        <f t="shared" si="62"/>
        <v>1706.372445561816</v>
      </c>
    </row>
    <row r="451" spans="2:18">
      <c r="B451">
        <v>27.9</v>
      </c>
      <c r="C451">
        <v>2.0945299999999998</v>
      </c>
      <c r="D451">
        <v>31572.175029999999</v>
      </c>
      <c r="E451">
        <v>1.49214</v>
      </c>
      <c r="F451">
        <v>1.49214</v>
      </c>
      <c r="G451" s="3">
        <v>1607.9576999999999</v>
      </c>
      <c r="H451">
        <v>0.91313999999999995</v>
      </c>
      <c r="I451">
        <v>4007255131.4019299</v>
      </c>
      <c r="J451">
        <f t="shared" si="54"/>
        <v>5.9685599999999998E-2</v>
      </c>
      <c r="K451" s="3">
        <f t="shared" si="55"/>
        <v>5.9713999999999996E-2</v>
      </c>
      <c r="L451">
        <f t="shared" si="56"/>
        <v>2.1402867383512546E-3</v>
      </c>
      <c r="M451">
        <f t="shared" si="57"/>
        <v>19.634953724217993</v>
      </c>
      <c r="N451">
        <f t="shared" si="58"/>
        <v>19.634954084936208</v>
      </c>
      <c r="O451">
        <f t="shared" si="59"/>
        <v>11847.974167999999</v>
      </c>
      <c r="P451">
        <f t="shared" si="60"/>
        <v>6.1713999999999998E-2</v>
      </c>
      <c r="Q451">
        <f t="shared" si="61"/>
        <v>5.7972260354791798E-2</v>
      </c>
      <c r="R451">
        <f t="shared" si="62"/>
        <v>1703.9752860978001</v>
      </c>
    </row>
    <row r="452" spans="2:18">
      <c r="B452">
        <v>28</v>
      </c>
      <c r="C452">
        <v>2.10392</v>
      </c>
      <c r="D452">
        <v>31516.242030000001</v>
      </c>
      <c r="E452">
        <v>1.5012300000000001</v>
      </c>
      <c r="F452">
        <v>1.5012300000000001</v>
      </c>
      <c r="G452" s="3">
        <v>1605.10905</v>
      </c>
      <c r="H452">
        <v>0.91678000000000004</v>
      </c>
      <c r="I452">
        <v>4014743492.9074502</v>
      </c>
      <c r="J452">
        <f t="shared" si="54"/>
        <v>6.0049200000000004E-2</v>
      </c>
      <c r="K452" s="3">
        <f t="shared" si="55"/>
        <v>6.0077600000000002E-2</v>
      </c>
      <c r="L452">
        <f t="shared" si="56"/>
        <v>2.1456285714285717E-3</v>
      </c>
      <c r="M452">
        <f t="shared" si="57"/>
        <v>19.634953793326378</v>
      </c>
      <c r="N452">
        <f t="shared" si="58"/>
        <v>19.634954084936208</v>
      </c>
      <c r="O452">
        <f t="shared" si="59"/>
        <v>11920.116771200001</v>
      </c>
      <c r="P452">
        <f t="shared" si="60"/>
        <v>6.2077600000000004E-2</v>
      </c>
      <c r="Q452">
        <f t="shared" si="61"/>
        <v>5.8315322141168156E-2</v>
      </c>
      <c r="R452">
        <f t="shared" si="62"/>
        <v>1701.5401494622802</v>
      </c>
    </row>
    <row r="453" spans="2:18">
      <c r="B453">
        <v>28.1</v>
      </c>
      <c r="C453">
        <v>2.1104500000000002</v>
      </c>
      <c r="D453">
        <v>31462.228299999999</v>
      </c>
      <c r="E453">
        <v>1.50892</v>
      </c>
      <c r="F453">
        <v>1.50892</v>
      </c>
      <c r="G453" s="3">
        <v>1602.35816</v>
      </c>
      <c r="H453">
        <v>0.91984999999999995</v>
      </c>
      <c r="I453">
        <v>4020183403.6174998</v>
      </c>
      <c r="J453">
        <f t="shared" si="54"/>
        <v>6.0356800000000002E-2</v>
      </c>
      <c r="K453" s="3">
        <f t="shared" si="55"/>
        <v>6.03852E-2</v>
      </c>
      <c r="L453">
        <f t="shared" si="56"/>
        <v>2.1489395017793593E-3</v>
      </c>
      <c r="M453">
        <f t="shared" si="57"/>
        <v>19.634953710973083</v>
      </c>
      <c r="N453">
        <f t="shared" si="58"/>
        <v>19.634954084936208</v>
      </c>
      <c r="O453">
        <f t="shared" si="59"/>
        <v>11981.148302400001</v>
      </c>
      <c r="P453">
        <f t="shared" si="60"/>
        <v>6.2385200000000002E-2</v>
      </c>
      <c r="Q453">
        <f t="shared" si="61"/>
        <v>5.8605455259220007E-2</v>
      </c>
      <c r="R453">
        <f t="shared" si="62"/>
        <v>1699.1168779632321</v>
      </c>
    </row>
    <row r="454" spans="2:18">
      <c r="B454">
        <v>28.140799999999999</v>
      </c>
      <c r="C454">
        <v>2.11347</v>
      </c>
      <c r="D454">
        <v>31443.727019999998</v>
      </c>
      <c r="E454">
        <v>1.51274</v>
      </c>
      <c r="F454">
        <v>1.51274</v>
      </c>
      <c r="G454" s="3">
        <v>1601.41589</v>
      </c>
      <c r="H454">
        <v>0.92137999999999998</v>
      </c>
      <c r="I454">
        <v>4023949738.4888</v>
      </c>
      <c r="J454">
        <f t="shared" si="54"/>
        <v>6.0509599999999997E-2</v>
      </c>
      <c r="K454" s="3">
        <f t="shared" si="55"/>
        <v>6.0537999999999995E-2</v>
      </c>
      <c r="L454">
        <f t="shared" si="56"/>
        <v>2.1512536957016145E-3</v>
      </c>
      <c r="M454">
        <f t="shared" si="57"/>
        <v>19.634953803287164</v>
      </c>
      <c r="N454">
        <f t="shared" si="58"/>
        <v>19.634954084936208</v>
      </c>
      <c r="O454">
        <f t="shared" si="59"/>
        <v>12011.465655999998</v>
      </c>
      <c r="P454">
        <f t="shared" si="60"/>
        <v>6.2537999999999996E-2</v>
      </c>
      <c r="Q454">
        <f t="shared" si="61"/>
        <v>5.8749547315432818E-2</v>
      </c>
      <c r="R454">
        <f t="shared" si="62"/>
        <v>1698.36240514882</v>
      </c>
    </row>
    <row r="455" spans="2:18">
      <c r="B455">
        <v>28.2</v>
      </c>
      <c r="C455">
        <v>2.1193</v>
      </c>
      <c r="D455">
        <v>31415.903569999999</v>
      </c>
      <c r="E455">
        <v>1.51729</v>
      </c>
      <c r="F455">
        <v>1.51729</v>
      </c>
      <c r="G455" s="3">
        <v>1599.9988599999999</v>
      </c>
      <c r="H455">
        <v>0.92318</v>
      </c>
      <c r="I455">
        <v>4027653695.5662599</v>
      </c>
      <c r="J455">
        <f t="shared" si="54"/>
        <v>6.0691599999999998E-2</v>
      </c>
      <c r="K455" s="3">
        <f t="shared" si="55"/>
        <v>6.0719999999999996E-2</v>
      </c>
      <c r="L455">
        <f t="shared" si="56"/>
        <v>2.1531914893617022E-3</v>
      </c>
      <c r="M455">
        <f t="shared" si="57"/>
        <v>19.634953721154528</v>
      </c>
      <c r="N455">
        <f t="shared" si="58"/>
        <v>19.634954084936208</v>
      </c>
      <c r="O455">
        <f t="shared" si="59"/>
        <v>12047.576639999999</v>
      </c>
      <c r="P455">
        <f t="shared" si="60"/>
        <v>6.2719999999999998E-2</v>
      </c>
      <c r="Q455">
        <f t="shared" si="61"/>
        <v>5.8921148199353228E-2</v>
      </c>
      <c r="R455">
        <f t="shared" si="62"/>
        <v>1697.1507907791997</v>
      </c>
    </row>
    <row r="456" spans="2:18">
      <c r="B456">
        <v>28.3</v>
      </c>
      <c r="C456">
        <v>2.1247099999999999</v>
      </c>
      <c r="D456">
        <v>31362.390520000001</v>
      </c>
      <c r="E456">
        <v>1.5264500000000001</v>
      </c>
      <c r="F456">
        <v>1.5264500000000001</v>
      </c>
      <c r="G456" s="3">
        <v>1597.2734599999999</v>
      </c>
      <c r="H456">
        <v>0.92681000000000002</v>
      </c>
      <c r="I456">
        <v>4035426088.1300302</v>
      </c>
      <c r="J456">
        <f t="shared" ref="J456:J519" si="63">E456/25</f>
        <v>6.1058000000000001E-2</v>
      </c>
      <c r="K456" s="3">
        <f t="shared" ref="K456:K519" si="64">J456-$J$7</f>
        <v>6.1086399999999999E-2</v>
      </c>
      <c r="L456">
        <f t="shared" ref="L456:L519" si="65">K456/B456</f>
        <v>2.1585300353356889E-3</v>
      </c>
      <c r="M456">
        <f t="shared" ref="M456:M519" si="66">D456/G456</f>
        <v>19.634953754255708</v>
      </c>
      <c r="N456">
        <f t="shared" ref="N456:N519" si="67">PI()*(2.5^2)</f>
        <v>19.634954084936208</v>
      </c>
      <c r="O456">
        <f t="shared" ref="O456:O519" si="68">198412*K456</f>
        <v>12120.2747968</v>
      </c>
      <c r="P456">
        <f t="shared" ref="P456:P519" si="69">K456+0.002</f>
        <v>6.3086400000000001E-2</v>
      </c>
      <c r="Q456">
        <f t="shared" ref="Q456:Q519" si="70">LN((25+F456)/25)</f>
        <v>5.9266523547737635E-2</v>
      </c>
      <c r="R456">
        <f t="shared" ref="R456:R519" si="71">G456*(K456+1)</f>
        <v>1694.8451454869439</v>
      </c>
    </row>
    <row r="457" spans="2:18">
      <c r="B457">
        <v>28.4</v>
      </c>
      <c r="C457">
        <v>2.13381</v>
      </c>
      <c r="D457">
        <v>31306.99396</v>
      </c>
      <c r="E457">
        <v>1.5344500000000001</v>
      </c>
      <c r="F457">
        <v>1.5344500000000001</v>
      </c>
      <c r="G457" s="3">
        <v>1594.4521400000001</v>
      </c>
      <c r="H457">
        <v>0.92998000000000003</v>
      </c>
      <c r="I457">
        <v>4041066352.31741</v>
      </c>
      <c r="J457">
        <f t="shared" si="63"/>
        <v>6.1378000000000002E-2</v>
      </c>
      <c r="K457" s="3">
        <f t="shared" si="64"/>
        <v>6.14064E-2</v>
      </c>
      <c r="L457">
        <f t="shared" si="65"/>
        <v>2.1621971830985917E-3</v>
      </c>
      <c r="M457">
        <f t="shared" si="66"/>
        <v>19.634953708927256</v>
      </c>
      <c r="N457">
        <f t="shared" si="67"/>
        <v>19.634954084936208</v>
      </c>
      <c r="O457">
        <f t="shared" si="68"/>
        <v>12183.766636799999</v>
      </c>
      <c r="P457">
        <f t="shared" si="69"/>
        <v>6.3406400000000002E-2</v>
      </c>
      <c r="Q457">
        <f t="shared" si="70"/>
        <v>5.9568063855595765E-2</v>
      </c>
      <c r="R457">
        <f t="shared" si="71"/>
        <v>1692.3617058896962</v>
      </c>
    </row>
    <row r="458" spans="2:18">
      <c r="B458">
        <v>28.5</v>
      </c>
      <c r="C458">
        <v>2.1423000000000001</v>
      </c>
      <c r="D458">
        <v>31256.270410000001</v>
      </c>
      <c r="E458">
        <v>1.5425599999999999</v>
      </c>
      <c r="F458">
        <v>1.5425599999999999</v>
      </c>
      <c r="G458" s="3">
        <v>1591.8688099999999</v>
      </c>
      <c r="H458">
        <v>0.93317000000000005</v>
      </c>
      <c r="I458">
        <v>4047425450.6564898</v>
      </c>
      <c r="J458">
        <f t="shared" si="63"/>
        <v>6.1702399999999998E-2</v>
      </c>
      <c r="K458" s="3">
        <f t="shared" si="64"/>
        <v>6.1730799999999995E-2</v>
      </c>
      <c r="L458">
        <f t="shared" si="65"/>
        <v>2.1659929824561401E-3</v>
      </c>
      <c r="M458">
        <f t="shared" si="66"/>
        <v>19.634953718328084</v>
      </c>
      <c r="N458">
        <f t="shared" si="67"/>
        <v>19.634954084936208</v>
      </c>
      <c r="O458">
        <f t="shared" si="68"/>
        <v>12248.131489599999</v>
      </c>
      <c r="P458">
        <f t="shared" si="69"/>
        <v>6.373079999999999E-2</v>
      </c>
      <c r="Q458">
        <f t="shared" si="70"/>
        <v>5.9873657560407696E-2</v>
      </c>
      <c r="R458">
        <f t="shared" si="71"/>
        <v>1690.136145136348</v>
      </c>
    </row>
    <row r="459" spans="2:18">
      <c r="B459">
        <v>28.6</v>
      </c>
      <c r="C459">
        <v>2.1501800000000002</v>
      </c>
      <c r="D459">
        <v>31193.292140000001</v>
      </c>
      <c r="E459">
        <v>1.55124</v>
      </c>
      <c r="F459">
        <v>1.55124</v>
      </c>
      <c r="G459" s="3">
        <v>1588.6613500000001</v>
      </c>
      <c r="H459">
        <v>0.93657999999999997</v>
      </c>
      <c r="I459">
        <v>4053055020.5854602</v>
      </c>
      <c r="J459">
        <f t="shared" si="63"/>
        <v>6.2049599999999996E-2</v>
      </c>
      <c r="K459" s="3">
        <f t="shared" si="64"/>
        <v>6.2077999999999994E-2</v>
      </c>
      <c r="L459">
        <f t="shared" si="65"/>
        <v>2.1705594405594403E-3</v>
      </c>
      <c r="M459">
        <f t="shared" si="66"/>
        <v>19.634953755248091</v>
      </c>
      <c r="N459">
        <f t="shared" si="67"/>
        <v>19.634954084936208</v>
      </c>
      <c r="O459">
        <f t="shared" si="68"/>
        <v>12317.020135999999</v>
      </c>
      <c r="P459">
        <f t="shared" si="69"/>
        <v>6.4077999999999996E-2</v>
      </c>
      <c r="Q459">
        <f t="shared" si="70"/>
        <v>6.0200626060583788E-2</v>
      </c>
      <c r="R459">
        <f t="shared" si="71"/>
        <v>1687.2822692853001</v>
      </c>
    </row>
    <row r="460" spans="2:18">
      <c r="B460">
        <v>28.602799999999998</v>
      </c>
      <c r="C460">
        <v>2.1483500000000002</v>
      </c>
      <c r="D460">
        <v>31190.74106</v>
      </c>
      <c r="E460">
        <v>1.55124</v>
      </c>
      <c r="F460">
        <v>1.55124</v>
      </c>
      <c r="G460" s="3">
        <v>1588.53143</v>
      </c>
      <c r="H460">
        <v>0.93657999999999997</v>
      </c>
      <c r="I460">
        <v>4052718815.6820798</v>
      </c>
      <c r="J460">
        <f t="shared" si="63"/>
        <v>6.2049599999999996E-2</v>
      </c>
      <c r="K460" s="3">
        <f t="shared" si="64"/>
        <v>6.2077999999999994E-2</v>
      </c>
      <c r="L460">
        <f t="shared" si="65"/>
        <v>2.1703469590389751E-3</v>
      </c>
      <c r="M460">
        <f t="shared" si="66"/>
        <v>19.63495368801107</v>
      </c>
      <c r="N460">
        <f t="shared" si="67"/>
        <v>19.634954084936208</v>
      </c>
      <c r="O460">
        <f t="shared" si="68"/>
        <v>12317.020135999999</v>
      </c>
      <c r="P460">
        <f t="shared" si="69"/>
        <v>6.4077999999999996E-2</v>
      </c>
      <c r="Q460">
        <f t="shared" si="70"/>
        <v>6.0200626060583788E-2</v>
      </c>
      <c r="R460">
        <f t="shared" si="71"/>
        <v>1687.1442841115402</v>
      </c>
    </row>
    <row r="461" spans="2:18">
      <c r="B461">
        <v>28.7</v>
      </c>
      <c r="C461">
        <v>2.1568000000000001</v>
      </c>
      <c r="D461">
        <v>31142.9143</v>
      </c>
      <c r="E461">
        <v>1.5588599999999999</v>
      </c>
      <c r="F461">
        <v>1.5588599999999999</v>
      </c>
      <c r="G461" s="3">
        <v>1586.09563</v>
      </c>
      <c r="H461">
        <v>0.93955999999999995</v>
      </c>
      <c r="I461">
        <v>4058603107.0226698</v>
      </c>
      <c r="J461">
        <f t="shared" si="63"/>
        <v>6.2354399999999997E-2</v>
      </c>
      <c r="K461" s="3">
        <f t="shared" si="64"/>
        <v>6.2382799999999995E-2</v>
      </c>
      <c r="L461">
        <f t="shared" si="65"/>
        <v>2.1736167247386759E-3</v>
      </c>
      <c r="M461">
        <f t="shared" si="66"/>
        <v>19.634953725961655</v>
      </c>
      <c r="N461">
        <f t="shared" si="67"/>
        <v>19.634954084936208</v>
      </c>
      <c r="O461">
        <f t="shared" si="68"/>
        <v>12377.496113599998</v>
      </c>
      <c r="P461">
        <f t="shared" si="69"/>
        <v>6.438279999999999E-2</v>
      </c>
      <c r="Q461">
        <f t="shared" si="70"/>
        <v>6.0487577132123438E-2</v>
      </c>
      <c r="R461">
        <f t="shared" si="71"/>
        <v>1685.040716467164</v>
      </c>
    </row>
    <row r="462" spans="2:18">
      <c r="B462">
        <v>28.8</v>
      </c>
      <c r="C462">
        <v>2.1644999999999999</v>
      </c>
      <c r="D462">
        <v>31081.855299999999</v>
      </c>
      <c r="E462">
        <v>1.56728</v>
      </c>
      <c r="F462">
        <v>1.56728</v>
      </c>
      <c r="G462" s="3">
        <v>1582.9859200000001</v>
      </c>
      <c r="H462">
        <v>0.94284999999999997</v>
      </c>
      <c r="I462">
        <v>4063973188.7396498</v>
      </c>
      <c r="J462">
        <f t="shared" si="63"/>
        <v>6.2691200000000002E-2</v>
      </c>
      <c r="K462" s="3">
        <f t="shared" si="64"/>
        <v>6.27196E-2</v>
      </c>
      <c r="L462">
        <f t="shared" si="65"/>
        <v>2.1777638888888888E-3</v>
      </c>
      <c r="M462">
        <f t="shared" si="66"/>
        <v>19.634953733511413</v>
      </c>
      <c r="N462">
        <f t="shared" si="67"/>
        <v>19.634954084936208</v>
      </c>
      <c r="O462">
        <f t="shared" si="68"/>
        <v>12444.3212752</v>
      </c>
      <c r="P462">
        <f t="shared" si="69"/>
        <v>6.4719600000000002E-2</v>
      </c>
      <c r="Q462">
        <f t="shared" si="70"/>
        <v>6.0804558568022957E-2</v>
      </c>
      <c r="R462">
        <f t="shared" si="71"/>
        <v>1682.2701637080322</v>
      </c>
    </row>
    <row r="463" spans="2:18">
      <c r="B463">
        <v>28.9</v>
      </c>
      <c r="C463">
        <v>2.1713100000000001</v>
      </c>
      <c r="D463">
        <v>31034.851070000001</v>
      </c>
      <c r="E463">
        <v>1.57606</v>
      </c>
      <c r="F463">
        <v>1.57606</v>
      </c>
      <c r="G463" s="3">
        <v>1580.5920100000001</v>
      </c>
      <c r="H463">
        <v>0.94625999999999999</v>
      </c>
      <c r="I463">
        <v>4071702224.8479199</v>
      </c>
      <c r="J463">
        <f t="shared" si="63"/>
        <v>6.3042399999999998E-2</v>
      </c>
      <c r="K463" s="3">
        <f t="shared" si="64"/>
        <v>6.3070799999999996E-2</v>
      </c>
      <c r="L463">
        <f t="shared" si="65"/>
        <v>2.18238062283737E-3</v>
      </c>
      <c r="M463">
        <f t="shared" si="66"/>
        <v>19.634953785449035</v>
      </c>
      <c r="N463">
        <f t="shared" si="67"/>
        <v>19.634954084936208</v>
      </c>
      <c r="O463">
        <f t="shared" si="68"/>
        <v>12514.0035696</v>
      </c>
      <c r="P463">
        <f t="shared" si="69"/>
        <v>6.5070799999999998E-2</v>
      </c>
      <c r="Q463">
        <f t="shared" si="70"/>
        <v>6.1134985676288341E-2</v>
      </c>
      <c r="R463">
        <f t="shared" si="71"/>
        <v>1680.2812125443081</v>
      </c>
    </row>
    <row r="464" spans="2:18">
      <c r="B464">
        <v>29</v>
      </c>
      <c r="C464">
        <v>2.17971</v>
      </c>
      <c r="D464">
        <v>30978.024010000001</v>
      </c>
      <c r="E464">
        <v>1.5844</v>
      </c>
      <c r="F464">
        <v>1.5844</v>
      </c>
      <c r="G464" s="3">
        <v>1577.6978300000001</v>
      </c>
      <c r="H464">
        <v>0.94950000000000001</v>
      </c>
      <c r="I464">
        <v>4077409627.3643298</v>
      </c>
      <c r="J464">
        <f t="shared" si="63"/>
        <v>6.3376000000000002E-2</v>
      </c>
      <c r="K464" s="3">
        <f t="shared" si="64"/>
        <v>6.34044E-2</v>
      </c>
      <c r="L464">
        <f t="shared" si="65"/>
        <v>2.1863586206896553E-3</v>
      </c>
      <c r="M464">
        <f t="shared" si="66"/>
        <v>19.634953804810646</v>
      </c>
      <c r="N464">
        <f t="shared" si="67"/>
        <v>19.634954084936208</v>
      </c>
      <c r="O464">
        <f t="shared" si="68"/>
        <v>12580.1938128</v>
      </c>
      <c r="P464">
        <f t="shared" si="69"/>
        <v>6.5404400000000001E-2</v>
      </c>
      <c r="Q464">
        <f t="shared" si="70"/>
        <v>6.1448752715490926E-2</v>
      </c>
      <c r="R464">
        <f t="shared" si="71"/>
        <v>1677.7308142924521</v>
      </c>
    </row>
    <row r="465" spans="2:18">
      <c r="B465">
        <v>29.070799999999998</v>
      </c>
      <c r="C465">
        <v>2.18451</v>
      </c>
      <c r="D465">
        <v>30943.155289999999</v>
      </c>
      <c r="E465">
        <v>1.58927</v>
      </c>
      <c r="F465">
        <v>1.58927</v>
      </c>
      <c r="G465" s="3">
        <v>1575.9219800000001</v>
      </c>
      <c r="H465">
        <v>0.95137000000000005</v>
      </c>
      <c r="I465">
        <v>4080480290.7649102</v>
      </c>
      <c r="J465">
        <f t="shared" si="63"/>
        <v>6.3570799999999997E-2</v>
      </c>
      <c r="K465" s="3">
        <f t="shared" si="64"/>
        <v>6.3599199999999995E-2</v>
      </c>
      <c r="L465">
        <f t="shared" si="65"/>
        <v>2.1877347716609107E-3</v>
      </c>
      <c r="M465">
        <f t="shared" si="66"/>
        <v>19.634953812878475</v>
      </c>
      <c r="N465">
        <f t="shared" si="67"/>
        <v>19.634954084936208</v>
      </c>
      <c r="O465">
        <f t="shared" si="68"/>
        <v>12618.844470399999</v>
      </c>
      <c r="P465">
        <f t="shared" si="69"/>
        <v>6.5599199999999996E-2</v>
      </c>
      <c r="Q465">
        <f t="shared" si="70"/>
        <v>6.1631926079812702E-2</v>
      </c>
      <c r="R465">
        <f t="shared" si="71"/>
        <v>1676.1493571904161</v>
      </c>
    </row>
    <row r="466" spans="2:18">
      <c r="B466">
        <v>29.1</v>
      </c>
      <c r="C466">
        <v>2.1859500000000001</v>
      </c>
      <c r="D466">
        <v>30924.40367</v>
      </c>
      <c r="E466">
        <v>1.5917399999999999</v>
      </c>
      <c r="F466">
        <v>1.5917399999999999</v>
      </c>
      <c r="G466" s="3">
        <v>1574.9669699999999</v>
      </c>
      <c r="H466">
        <v>0.95233000000000001</v>
      </c>
      <c r="I466">
        <v>4081905684.24576</v>
      </c>
      <c r="J466">
        <f t="shared" si="63"/>
        <v>6.3669599999999993E-2</v>
      </c>
      <c r="K466" s="3">
        <f t="shared" si="64"/>
        <v>6.3697999999999991E-2</v>
      </c>
      <c r="L466">
        <f t="shared" si="65"/>
        <v>2.1889347079037795E-3</v>
      </c>
      <c r="M466">
        <f t="shared" si="66"/>
        <v>19.634953785729234</v>
      </c>
      <c r="N466">
        <f t="shared" si="67"/>
        <v>19.634954084936208</v>
      </c>
      <c r="O466">
        <f t="shared" si="68"/>
        <v>12638.447575999999</v>
      </c>
      <c r="P466">
        <f t="shared" si="69"/>
        <v>6.5697999999999993E-2</v>
      </c>
      <c r="Q466">
        <f t="shared" si="70"/>
        <v>6.1724816380383546E-2</v>
      </c>
      <c r="R466">
        <f t="shared" si="71"/>
        <v>1675.28921605506</v>
      </c>
    </row>
    <row r="467" spans="2:18">
      <c r="B467">
        <v>29.2</v>
      </c>
      <c r="C467">
        <v>2.1949200000000002</v>
      </c>
      <c r="D467">
        <v>30874.31192</v>
      </c>
      <c r="E467">
        <v>1.60107</v>
      </c>
      <c r="F467">
        <v>1.60107</v>
      </c>
      <c r="G467" s="3">
        <v>1572.4158199999999</v>
      </c>
      <c r="H467">
        <v>0.95591999999999999</v>
      </c>
      <c r="I467">
        <v>4089963798.2926898</v>
      </c>
      <c r="J467">
        <f t="shared" si="63"/>
        <v>6.4042799999999997E-2</v>
      </c>
      <c r="K467" s="3">
        <f t="shared" si="64"/>
        <v>6.4071199999999995E-2</v>
      </c>
      <c r="L467">
        <f t="shared" si="65"/>
        <v>2.1942191780821916E-3</v>
      </c>
      <c r="M467">
        <f t="shared" si="66"/>
        <v>19.634953761785482</v>
      </c>
      <c r="N467">
        <f t="shared" si="67"/>
        <v>19.634954084936208</v>
      </c>
      <c r="O467">
        <f t="shared" si="68"/>
        <v>12712.4949344</v>
      </c>
      <c r="P467">
        <f t="shared" si="69"/>
        <v>6.6071199999999997E-2</v>
      </c>
      <c r="Q467">
        <f t="shared" si="70"/>
        <v>6.2075615674336074E-2</v>
      </c>
      <c r="R467">
        <f t="shared" si="71"/>
        <v>1673.1623884863839</v>
      </c>
    </row>
    <row r="468" spans="2:18">
      <c r="B468">
        <v>29.3</v>
      </c>
      <c r="C468">
        <v>2.2016800000000001</v>
      </c>
      <c r="D468">
        <v>30809.402470000001</v>
      </c>
      <c r="E468">
        <v>1.60941</v>
      </c>
      <c r="F468">
        <v>1.60941</v>
      </c>
      <c r="G468" s="3">
        <v>1569.1100100000001</v>
      </c>
      <c r="H468">
        <v>0.95913000000000004</v>
      </c>
      <c r="I468">
        <v>4094458824.3367</v>
      </c>
      <c r="J468">
        <f t="shared" si="63"/>
        <v>6.43764E-2</v>
      </c>
      <c r="K468" s="3">
        <f t="shared" si="64"/>
        <v>6.4404799999999998E-2</v>
      </c>
      <c r="L468">
        <f t="shared" si="65"/>
        <v>2.1981160409556312E-3</v>
      </c>
      <c r="M468">
        <f t="shared" si="66"/>
        <v>19.63495374680581</v>
      </c>
      <c r="N468">
        <f t="shared" si="67"/>
        <v>19.634954084936208</v>
      </c>
      <c r="O468">
        <f t="shared" si="68"/>
        <v>12778.6851776</v>
      </c>
      <c r="P468">
        <f t="shared" si="69"/>
        <v>6.64048E-2</v>
      </c>
      <c r="Q468">
        <f t="shared" si="70"/>
        <v>6.2389087759846112E-2</v>
      </c>
      <c r="R468">
        <f t="shared" si="71"/>
        <v>1670.1682263720479</v>
      </c>
    </row>
    <row r="469" spans="2:18">
      <c r="B469">
        <v>29.4</v>
      </c>
      <c r="C469">
        <v>2.2083900000000001</v>
      </c>
      <c r="D469">
        <v>30750.60844</v>
      </c>
      <c r="E469">
        <v>1.61748</v>
      </c>
      <c r="F469">
        <v>1.61748</v>
      </c>
      <c r="G469" s="3">
        <v>1566.11565</v>
      </c>
      <c r="H469">
        <v>0.96221000000000001</v>
      </c>
      <c r="I469">
        <v>4099279930.1242099</v>
      </c>
      <c r="J469">
        <f t="shared" si="63"/>
        <v>6.4699199999999998E-2</v>
      </c>
      <c r="K469" s="3">
        <f t="shared" si="64"/>
        <v>6.4727599999999996E-2</v>
      </c>
      <c r="L469">
        <f t="shared" si="65"/>
        <v>2.2016190476190477E-3</v>
      </c>
      <c r="M469">
        <f t="shared" si="66"/>
        <v>19.634953804337503</v>
      </c>
      <c r="N469">
        <f t="shared" si="67"/>
        <v>19.634954084936208</v>
      </c>
      <c r="O469">
        <f t="shared" si="68"/>
        <v>12842.732571199998</v>
      </c>
      <c r="P469">
        <f t="shared" si="69"/>
        <v>6.6727599999999998E-2</v>
      </c>
      <c r="Q469">
        <f t="shared" si="70"/>
        <v>6.2692317952774329E-2</v>
      </c>
      <c r="R469">
        <f t="shared" si="71"/>
        <v>1667.4865573469399</v>
      </c>
    </row>
    <row r="470" spans="2:18">
      <c r="B470">
        <v>29.5</v>
      </c>
      <c r="C470">
        <v>2.2156699999999998</v>
      </c>
      <c r="D470">
        <v>30707.550050000002</v>
      </c>
      <c r="E470">
        <v>1.6255999999999999</v>
      </c>
      <c r="F470">
        <v>1.6255999999999999</v>
      </c>
      <c r="G470" s="3">
        <v>1563.9227100000001</v>
      </c>
      <c r="H470">
        <v>0.96531</v>
      </c>
      <c r="I470">
        <v>4106243086.7058301</v>
      </c>
      <c r="J470">
        <f t="shared" si="63"/>
        <v>6.5023999999999998E-2</v>
      </c>
      <c r="K470" s="3">
        <f t="shared" si="64"/>
        <v>6.5052399999999996E-2</v>
      </c>
      <c r="L470">
        <f t="shared" si="65"/>
        <v>2.2051661016949152E-3</v>
      </c>
      <c r="M470">
        <f t="shared" si="66"/>
        <v>19.634953731185348</v>
      </c>
      <c r="N470">
        <f t="shared" si="67"/>
        <v>19.634954084936208</v>
      </c>
      <c r="O470">
        <f t="shared" si="68"/>
        <v>12907.176788799999</v>
      </c>
      <c r="P470">
        <f t="shared" si="69"/>
        <v>6.7052399999999998E-2</v>
      </c>
      <c r="Q470">
        <f t="shared" si="70"/>
        <v>6.2997334118741949E-2</v>
      </c>
      <c r="R470">
        <f t="shared" si="71"/>
        <v>1665.6596357000039</v>
      </c>
    </row>
    <row r="471" spans="2:18">
      <c r="B471">
        <v>29.508800000000001</v>
      </c>
      <c r="C471">
        <v>2.2169599999999998</v>
      </c>
      <c r="D471">
        <v>30693.817139999999</v>
      </c>
      <c r="E471">
        <v>1.6271</v>
      </c>
      <c r="F471">
        <v>1.6271</v>
      </c>
      <c r="G471" s="3">
        <v>1563.2233000000001</v>
      </c>
      <c r="H471">
        <v>0.96587999999999996</v>
      </c>
      <c r="I471">
        <v>4106740751.6949902</v>
      </c>
      <c r="J471">
        <f t="shared" si="63"/>
        <v>6.5084000000000003E-2</v>
      </c>
      <c r="K471" s="3">
        <f t="shared" si="64"/>
        <v>6.5112400000000001E-2</v>
      </c>
      <c r="L471">
        <f t="shared" si="65"/>
        <v>2.2065417773681072E-3</v>
      </c>
      <c r="M471">
        <f t="shared" si="66"/>
        <v>19.634953713906388</v>
      </c>
      <c r="N471">
        <f t="shared" si="67"/>
        <v>19.634954084936208</v>
      </c>
      <c r="O471">
        <f t="shared" si="68"/>
        <v>12919.0815088</v>
      </c>
      <c r="P471">
        <f t="shared" si="69"/>
        <v>6.7112400000000003E-2</v>
      </c>
      <c r="Q471">
        <f t="shared" si="70"/>
        <v>6.3053669290494579E-2</v>
      </c>
      <c r="R471">
        <f t="shared" si="71"/>
        <v>1665.0085207989202</v>
      </c>
    </row>
    <row r="472" spans="2:18">
      <c r="B472">
        <v>29.6</v>
      </c>
      <c r="C472">
        <v>2.2235800000000001</v>
      </c>
      <c r="D472">
        <v>30641.47234</v>
      </c>
      <c r="E472">
        <v>1.6338900000000001</v>
      </c>
      <c r="F472">
        <v>1.6338900000000001</v>
      </c>
      <c r="G472" s="3">
        <v>1560.5573999999999</v>
      </c>
      <c r="H472">
        <v>0.96845999999999999</v>
      </c>
      <c r="I472">
        <v>4110338726.19871</v>
      </c>
      <c r="J472">
        <f t="shared" si="63"/>
        <v>6.53556E-2</v>
      </c>
      <c r="K472" s="3">
        <f t="shared" si="64"/>
        <v>6.5383999999999998E-2</v>
      </c>
      <c r="L472">
        <f t="shared" si="65"/>
        <v>2.2089189189189186E-3</v>
      </c>
      <c r="M472">
        <f t="shared" si="66"/>
        <v>19.634953728712574</v>
      </c>
      <c r="N472">
        <f t="shared" si="67"/>
        <v>19.634954084936208</v>
      </c>
      <c r="O472">
        <f t="shared" si="68"/>
        <v>12972.970207999999</v>
      </c>
      <c r="P472">
        <f t="shared" si="69"/>
        <v>6.7383999999999999E-2</v>
      </c>
      <c r="Q472">
        <f t="shared" si="70"/>
        <v>6.3308640143901015E-2</v>
      </c>
      <c r="R472">
        <f t="shared" si="71"/>
        <v>1662.5928850415996</v>
      </c>
    </row>
    <row r="473" spans="2:18">
      <c r="B473">
        <v>29.7</v>
      </c>
      <c r="C473">
        <v>2.2309399999999999</v>
      </c>
      <c r="D473">
        <v>30591.571329999999</v>
      </c>
      <c r="E473">
        <v>1.6423700000000001</v>
      </c>
      <c r="F473">
        <v>1.6423700000000001</v>
      </c>
      <c r="G473" s="3">
        <v>1558.01596</v>
      </c>
      <c r="H473">
        <v>0.97167999999999999</v>
      </c>
      <c r="I473">
        <v>4116859543.03302</v>
      </c>
      <c r="J473">
        <f t="shared" si="63"/>
        <v>6.5694799999999998E-2</v>
      </c>
      <c r="K473" s="3">
        <f t="shared" si="64"/>
        <v>6.5723199999999996E-2</v>
      </c>
      <c r="L473">
        <f t="shared" si="65"/>
        <v>2.2129023569023567E-3</v>
      </c>
      <c r="M473">
        <f t="shared" si="66"/>
        <v>19.634953758753536</v>
      </c>
      <c r="N473">
        <f t="shared" si="67"/>
        <v>19.634954084936208</v>
      </c>
      <c r="O473">
        <f t="shared" si="68"/>
        <v>13040.2715584</v>
      </c>
      <c r="P473">
        <f t="shared" si="69"/>
        <v>6.7723199999999997E-2</v>
      </c>
      <c r="Q473">
        <f t="shared" si="70"/>
        <v>6.3626980810892797E-2</v>
      </c>
      <c r="R473">
        <f t="shared" si="71"/>
        <v>1660.413754542272</v>
      </c>
    </row>
    <row r="474" spans="2:18">
      <c r="B474">
        <v>29.8</v>
      </c>
      <c r="C474">
        <v>2.2396699999999998</v>
      </c>
      <c r="D474">
        <v>30532.87268</v>
      </c>
      <c r="E474">
        <v>1.6510199999999999</v>
      </c>
      <c r="F474">
        <v>1.6510199999999999</v>
      </c>
      <c r="G474" s="3">
        <v>1555.02646</v>
      </c>
      <c r="H474">
        <v>0.97494000000000003</v>
      </c>
      <c r="I474">
        <v>4122406710.9518399</v>
      </c>
      <c r="J474">
        <f t="shared" si="63"/>
        <v>6.6040799999999997E-2</v>
      </c>
      <c r="K474" s="3">
        <f t="shared" si="64"/>
        <v>6.6069199999999995E-2</v>
      </c>
      <c r="L474">
        <f t="shared" si="65"/>
        <v>2.2170872483221475E-3</v>
      </c>
      <c r="M474">
        <f t="shared" si="66"/>
        <v>19.634953787217228</v>
      </c>
      <c r="N474">
        <f t="shared" si="67"/>
        <v>19.634954084936208</v>
      </c>
      <c r="O474">
        <f t="shared" si="68"/>
        <v>13108.922110399999</v>
      </c>
      <c r="P474">
        <f t="shared" si="69"/>
        <v>6.8069199999999996E-2</v>
      </c>
      <c r="Q474">
        <f t="shared" si="70"/>
        <v>6.3951598932425621E-2</v>
      </c>
      <c r="R474">
        <f t="shared" si="71"/>
        <v>1657.7658141910322</v>
      </c>
    </row>
    <row r="475" spans="2:18">
      <c r="B475">
        <v>29.9</v>
      </c>
      <c r="C475">
        <v>2.24661</v>
      </c>
      <c r="D475">
        <v>30474.817749999998</v>
      </c>
      <c r="E475">
        <v>1.6596599999999999</v>
      </c>
      <c r="F475">
        <v>1.6596599999999999</v>
      </c>
      <c r="G475" s="3">
        <v>1552.0697500000001</v>
      </c>
      <c r="H475">
        <v>0.97819999999999996</v>
      </c>
      <c r="I475">
        <v>4127970872.47579</v>
      </c>
      <c r="J475">
        <f t="shared" si="63"/>
        <v>6.6386399999999998E-2</v>
      </c>
      <c r="K475" s="3">
        <f t="shared" si="64"/>
        <v>6.6414799999999996E-2</v>
      </c>
      <c r="L475">
        <f t="shared" si="65"/>
        <v>2.2212307692307692E-3</v>
      </c>
      <c r="M475">
        <f t="shared" si="66"/>
        <v>19.634953744830085</v>
      </c>
      <c r="N475">
        <f t="shared" si="67"/>
        <v>19.634954084936208</v>
      </c>
      <c r="O475">
        <f t="shared" si="68"/>
        <v>13177.4932976</v>
      </c>
      <c r="P475">
        <f t="shared" si="69"/>
        <v>6.8414799999999998E-2</v>
      </c>
      <c r="Q475">
        <f t="shared" si="70"/>
        <v>6.4275736612742052E-2</v>
      </c>
      <c r="R475">
        <f t="shared" si="71"/>
        <v>1655.1501520323002</v>
      </c>
    </row>
    <row r="476" spans="2:18">
      <c r="B476">
        <v>29.945799999999998</v>
      </c>
      <c r="C476">
        <v>2.2504</v>
      </c>
      <c r="D476">
        <v>30441.796780000001</v>
      </c>
      <c r="E476">
        <v>1.66259</v>
      </c>
      <c r="F476">
        <v>1.66259</v>
      </c>
      <c r="G476" s="3">
        <v>1550.3880099999999</v>
      </c>
      <c r="H476">
        <v>0.97929999999999995</v>
      </c>
      <c r="I476">
        <v>4128051530.4271598</v>
      </c>
      <c r="J476">
        <f t="shared" si="63"/>
        <v>6.6503599999999996E-2</v>
      </c>
      <c r="K476" s="3">
        <f t="shared" si="64"/>
        <v>6.6531999999999994E-2</v>
      </c>
      <c r="L476">
        <f t="shared" si="65"/>
        <v>2.2217472901041213E-3</v>
      </c>
      <c r="M476">
        <f t="shared" si="66"/>
        <v>19.63495369136659</v>
      </c>
      <c r="N476">
        <f t="shared" si="67"/>
        <v>19.634954084936208</v>
      </c>
      <c r="O476">
        <f t="shared" si="68"/>
        <v>13200.747183999998</v>
      </c>
      <c r="P476">
        <f t="shared" si="69"/>
        <v>6.8531999999999996E-2</v>
      </c>
      <c r="Q476">
        <f t="shared" si="70"/>
        <v>6.4385634450997389E-2</v>
      </c>
      <c r="R476">
        <f t="shared" si="71"/>
        <v>1653.5384250813199</v>
      </c>
    </row>
    <row r="477" spans="2:18">
      <c r="B477">
        <v>30</v>
      </c>
      <c r="C477">
        <v>2.2547799999999998</v>
      </c>
      <c r="D477">
        <v>30404.973030000001</v>
      </c>
      <c r="E477">
        <v>1.6671100000000001</v>
      </c>
      <c r="F477">
        <v>1.6671100000000001</v>
      </c>
      <c r="G477" s="3">
        <v>1548.51259</v>
      </c>
      <c r="H477">
        <v>0.98099999999999998</v>
      </c>
      <c r="I477">
        <v>4130051977.7811799</v>
      </c>
      <c r="J477">
        <f t="shared" si="63"/>
        <v>6.6684400000000005E-2</v>
      </c>
      <c r="K477" s="3">
        <f t="shared" si="64"/>
        <v>6.6712800000000003E-2</v>
      </c>
      <c r="L477">
        <f t="shared" si="65"/>
        <v>2.22376E-3</v>
      </c>
      <c r="M477">
        <f t="shared" si="66"/>
        <v>19.634953713873259</v>
      </c>
      <c r="N477">
        <f t="shared" si="67"/>
        <v>19.634954084936208</v>
      </c>
      <c r="O477">
        <f t="shared" si="68"/>
        <v>13236.620073600001</v>
      </c>
      <c r="P477">
        <f t="shared" si="69"/>
        <v>6.8712800000000004E-2</v>
      </c>
      <c r="Q477">
        <f t="shared" si="70"/>
        <v>6.4555145999377367E-2</v>
      </c>
      <c r="R477">
        <f t="shared" si="71"/>
        <v>1651.818200714152</v>
      </c>
    </row>
    <row r="478" spans="2:18">
      <c r="B478">
        <v>30.1</v>
      </c>
      <c r="C478">
        <v>2.2596799999999999</v>
      </c>
      <c r="D478">
        <v>30355.262760000001</v>
      </c>
      <c r="E478">
        <v>1.6753199999999999</v>
      </c>
      <c r="F478">
        <v>1.6753199999999999</v>
      </c>
      <c r="G478" s="3">
        <v>1545.9808599999999</v>
      </c>
      <c r="H478">
        <v>0.98407</v>
      </c>
      <c r="I478">
        <v>4135990628.39855</v>
      </c>
      <c r="J478">
        <f t="shared" si="63"/>
        <v>6.7012799999999997E-2</v>
      </c>
      <c r="K478" s="3">
        <f t="shared" si="64"/>
        <v>6.7041199999999995E-2</v>
      </c>
      <c r="L478">
        <f t="shared" si="65"/>
        <v>2.227282392026578E-3</v>
      </c>
      <c r="M478">
        <f t="shared" si="66"/>
        <v>19.634953798845871</v>
      </c>
      <c r="N478">
        <f t="shared" si="67"/>
        <v>19.634954084936208</v>
      </c>
      <c r="O478">
        <f t="shared" si="68"/>
        <v>13301.778574399999</v>
      </c>
      <c r="P478">
        <f t="shared" si="69"/>
        <v>6.9041199999999997E-2</v>
      </c>
      <c r="Q478">
        <f t="shared" si="70"/>
        <v>6.4862968498833259E-2</v>
      </c>
      <c r="R478">
        <f t="shared" si="71"/>
        <v>1649.6252720314319</v>
      </c>
    </row>
    <row r="479" spans="2:18">
      <c r="B479">
        <v>30.2</v>
      </c>
      <c r="C479">
        <v>2.2691499999999998</v>
      </c>
      <c r="D479">
        <v>30296.850200000001</v>
      </c>
      <c r="E479">
        <v>1.6839599999999999</v>
      </c>
      <c r="F479">
        <v>1.6839599999999999</v>
      </c>
      <c r="G479" s="3">
        <v>1543.00594</v>
      </c>
      <c r="H479">
        <v>0.98729</v>
      </c>
      <c r="I479">
        <v>4141360550.8654099</v>
      </c>
      <c r="J479">
        <f t="shared" si="63"/>
        <v>6.7358399999999999E-2</v>
      </c>
      <c r="K479" s="3">
        <f t="shared" si="64"/>
        <v>6.7386799999999997E-2</v>
      </c>
      <c r="L479">
        <f t="shared" si="65"/>
        <v>2.2313509933774836E-3</v>
      </c>
      <c r="M479">
        <f t="shared" si="66"/>
        <v>19.634953706011007</v>
      </c>
      <c r="N479">
        <f t="shared" si="67"/>
        <v>19.634954084936208</v>
      </c>
      <c r="O479">
        <f t="shared" si="68"/>
        <v>13370.349761599999</v>
      </c>
      <c r="P479">
        <f t="shared" si="69"/>
        <v>6.9386799999999998E-2</v>
      </c>
      <c r="Q479">
        <f t="shared" si="70"/>
        <v>6.5186810952311394E-2</v>
      </c>
      <c r="R479">
        <f t="shared" si="71"/>
        <v>1646.9841726775919</v>
      </c>
    </row>
    <row r="480" spans="2:18">
      <c r="B480">
        <v>30.3</v>
      </c>
      <c r="C480">
        <v>2.2772399999999999</v>
      </c>
      <c r="D480">
        <v>30236.327649999999</v>
      </c>
      <c r="E480">
        <v>1.69198</v>
      </c>
      <c r="F480">
        <v>1.69198</v>
      </c>
      <c r="G480" s="3">
        <v>1539.92355</v>
      </c>
      <c r="H480">
        <v>0.99028000000000005</v>
      </c>
      <c r="I480">
        <v>4145442030.07757</v>
      </c>
      <c r="J480">
        <f t="shared" si="63"/>
        <v>6.7679199999999995E-2</v>
      </c>
      <c r="K480" s="3">
        <f t="shared" si="64"/>
        <v>6.7707599999999993E-2</v>
      </c>
      <c r="L480">
        <f t="shared" si="65"/>
        <v>2.2345742574257422E-3</v>
      </c>
      <c r="M480">
        <f t="shared" si="66"/>
        <v>19.634953728709455</v>
      </c>
      <c r="N480">
        <f t="shared" si="67"/>
        <v>19.634954084936208</v>
      </c>
      <c r="O480">
        <f t="shared" si="68"/>
        <v>13434.000331199999</v>
      </c>
      <c r="P480">
        <f t="shared" si="69"/>
        <v>6.9707599999999995E-2</v>
      </c>
      <c r="Q480">
        <f t="shared" si="70"/>
        <v>6.5487320884702355E-2</v>
      </c>
      <c r="R480">
        <f t="shared" si="71"/>
        <v>1644.1880777539802</v>
      </c>
    </row>
    <row r="481" spans="2:18">
      <c r="B481">
        <v>30.3858</v>
      </c>
      <c r="C481">
        <v>2.2824499999999999</v>
      </c>
      <c r="D481">
        <v>30192.82818</v>
      </c>
      <c r="E481">
        <v>1.69981</v>
      </c>
      <c r="F481">
        <v>1.69981</v>
      </c>
      <c r="G481" s="3">
        <v>1537.70814</v>
      </c>
      <c r="H481">
        <v>0.99317999999999995</v>
      </c>
      <c r="I481">
        <v>4151523891.5500302</v>
      </c>
      <c r="J481">
        <f t="shared" si="63"/>
        <v>6.7992400000000008E-2</v>
      </c>
      <c r="K481" s="3">
        <f t="shared" si="64"/>
        <v>6.8020800000000006E-2</v>
      </c>
      <c r="L481">
        <f t="shared" si="65"/>
        <v>2.2385719645360664E-3</v>
      </c>
      <c r="M481">
        <f t="shared" si="66"/>
        <v>19.634953730556436</v>
      </c>
      <c r="N481">
        <f t="shared" si="67"/>
        <v>19.634954084936208</v>
      </c>
      <c r="O481">
        <f t="shared" si="68"/>
        <v>13496.142969600001</v>
      </c>
      <c r="P481">
        <f t="shared" si="69"/>
        <v>7.0020800000000008E-2</v>
      </c>
      <c r="Q481">
        <f t="shared" si="70"/>
        <v>6.5780624407814653E-2</v>
      </c>
      <c r="R481">
        <f t="shared" si="71"/>
        <v>1642.304277849312</v>
      </c>
    </row>
    <row r="482" spans="2:18">
      <c r="B482">
        <v>30.4</v>
      </c>
      <c r="C482">
        <v>2.2824800000000001</v>
      </c>
      <c r="D482">
        <v>30186.78427</v>
      </c>
      <c r="E482">
        <v>1.70113</v>
      </c>
      <c r="F482">
        <v>1.70113</v>
      </c>
      <c r="G482" s="3">
        <v>1537.40032</v>
      </c>
      <c r="H482">
        <v>0.99367000000000005</v>
      </c>
      <c r="I482">
        <v>4152720302.64888</v>
      </c>
      <c r="J482">
        <f t="shared" si="63"/>
        <v>6.80452E-2</v>
      </c>
      <c r="K482" s="3">
        <f t="shared" si="64"/>
        <v>6.8073599999999998E-2</v>
      </c>
      <c r="L482">
        <f t="shared" si="65"/>
        <v>2.2392631578947368E-3</v>
      </c>
      <c r="M482">
        <f t="shared" si="66"/>
        <v>19.634953809558205</v>
      </c>
      <c r="N482">
        <f t="shared" si="67"/>
        <v>19.634954084936208</v>
      </c>
      <c r="O482">
        <f t="shared" si="68"/>
        <v>13506.6191232</v>
      </c>
      <c r="P482">
        <f t="shared" si="69"/>
        <v>7.00736E-2</v>
      </c>
      <c r="Q482">
        <f t="shared" si="70"/>
        <v>6.5830061739826709E-2</v>
      </c>
      <c r="R482">
        <f t="shared" si="71"/>
        <v>1642.0566944235518</v>
      </c>
    </row>
    <row r="483" spans="2:18">
      <c r="B483">
        <v>30.5</v>
      </c>
      <c r="C483">
        <v>2.2913700000000001</v>
      </c>
      <c r="D483">
        <v>30129.218099999998</v>
      </c>
      <c r="E483">
        <v>1.70885</v>
      </c>
      <c r="F483">
        <v>1.70885</v>
      </c>
      <c r="G483" s="3">
        <v>1534.4684999999999</v>
      </c>
      <c r="H483">
        <v>0.99651999999999996</v>
      </c>
      <c r="I483">
        <v>4156643040.2526102</v>
      </c>
      <c r="J483">
        <f t="shared" si="63"/>
        <v>6.8353999999999998E-2</v>
      </c>
      <c r="K483" s="3">
        <f t="shared" si="64"/>
        <v>6.8382399999999996E-2</v>
      </c>
      <c r="L483">
        <f t="shared" si="65"/>
        <v>2.2420459016393442E-3</v>
      </c>
      <c r="M483">
        <f t="shared" si="66"/>
        <v>19.634953796705503</v>
      </c>
      <c r="N483">
        <f t="shared" si="67"/>
        <v>19.634954084936208</v>
      </c>
      <c r="O483">
        <f t="shared" si="68"/>
        <v>13567.8887488</v>
      </c>
      <c r="P483">
        <f t="shared" si="69"/>
        <v>7.0382399999999998E-2</v>
      </c>
      <c r="Q483">
        <f t="shared" si="70"/>
        <v>6.6119146291206923E-2</v>
      </c>
      <c r="R483">
        <f t="shared" si="71"/>
        <v>1639.3991387543999</v>
      </c>
    </row>
    <row r="484" spans="2:18">
      <c r="B484">
        <v>30.6</v>
      </c>
      <c r="C484">
        <v>2.2985199999999999</v>
      </c>
      <c r="D484">
        <v>30065.751079999998</v>
      </c>
      <c r="E484">
        <v>1.7172700000000001</v>
      </c>
      <c r="F484">
        <v>1.7172700000000001</v>
      </c>
      <c r="G484" s="3">
        <v>1531.23615</v>
      </c>
      <c r="H484">
        <v>0.99963000000000002</v>
      </c>
      <c r="I484">
        <v>4160776529.4741702</v>
      </c>
      <c r="J484">
        <f t="shared" si="63"/>
        <v>6.8690799999999996E-2</v>
      </c>
      <c r="K484" s="3">
        <f t="shared" si="64"/>
        <v>6.8719199999999994E-2</v>
      </c>
      <c r="L484">
        <f t="shared" si="65"/>
        <v>2.2457254901960782E-3</v>
      </c>
      <c r="M484">
        <f t="shared" si="66"/>
        <v>19.634953811663863</v>
      </c>
      <c r="N484">
        <f t="shared" si="67"/>
        <v>19.634954084936208</v>
      </c>
      <c r="O484">
        <f t="shared" si="68"/>
        <v>13634.713910399998</v>
      </c>
      <c r="P484">
        <f t="shared" si="69"/>
        <v>7.0719199999999996E-2</v>
      </c>
      <c r="Q484">
        <f t="shared" si="70"/>
        <v>6.6434347921784251E-2</v>
      </c>
      <c r="R484">
        <f t="shared" si="71"/>
        <v>1636.4614732390801</v>
      </c>
    </row>
    <row r="485" spans="2:18">
      <c r="B485">
        <v>30.7</v>
      </c>
      <c r="C485">
        <v>2.3063199999999999</v>
      </c>
      <c r="D485">
        <v>30005.10931</v>
      </c>
      <c r="E485">
        <v>1.72627</v>
      </c>
      <c r="F485">
        <v>1.72627</v>
      </c>
      <c r="G485" s="3">
        <v>1528.14769</v>
      </c>
      <c r="H485">
        <v>1.0029300000000001</v>
      </c>
      <c r="I485">
        <v>4166144982.1248999</v>
      </c>
      <c r="J485">
        <f t="shared" si="63"/>
        <v>6.9050799999999996E-2</v>
      </c>
      <c r="K485" s="3">
        <f t="shared" si="64"/>
        <v>6.9079199999999993E-2</v>
      </c>
      <c r="L485">
        <f t="shared" si="65"/>
        <v>2.2501368078175895E-3</v>
      </c>
      <c r="M485">
        <f t="shared" si="66"/>
        <v>19.634953811303408</v>
      </c>
      <c r="N485">
        <f t="shared" si="67"/>
        <v>19.634954084936208</v>
      </c>
      <c r="O485">
        <f t="shared" si="68"/>
        <v>13706.142230399999</v>
      </c>
      <c r="P485">
        <f t="shared" si="69"/>
        <v>7.1079199999999995E-2</v>
      </c>
      <c r="Q485">
        <f t="shared" si="70"/>
        <v>6.6771151961527164E-2</v>
      </c>
      <c r="R485">
        <f t="shared" si="71"/>
        <v>1633.7109099070481</v>
      </c>
    </row>
    <row r="486" spans="2:18">
      <c r="B486">
        <v>30.8</v>
      </c>
      <c r="C486">
        <v>2.3132799999999998</v>
      </c>
      <c r="D486">
        <v>29947.018619999999</v>
      </c>
      <c r="E486">
        <v>1.73444</v>
      </c>
      <c r="F486">
        <v>1.73444</v>
      </c>
      <c r="G486" s="3">
        <v>1525.1891599999999</v>
      </c>
      <c r="H486">
        <v>1.00593</v>
      </c>
      <c r="I486">
        <v>4170545023.2318902</v>
      </c>
      <c r="J486">
        <f t="shared" si="63"/>
        <v>6.9377599999999998E-2</v>
      </c>
      <c r="K486" s="3">
        <f t="shared" si="64"/>
        <v>6.9405999999999995E-2</v>
      </c>
      <c r="L486">
        <f t="shared" si="65"/>
        <v>2.2534415584415583E-3</v>
      </c>
      <c r="M486">
        <f t="shared" si="66"/>
        <v>19.634953752228348</v>
      </c>
      <c r="N486">
        <f t="shared" si="67"/>
        <v>19.634954084936208</v>
      </c>
      <c r="O486">
        <f t="shared" si="68"/>
        <v>13770.983271999999</v>
      </c>
      <c r="P486">
        <f t="shared" si="69"/>
        <v>7.1405999999999997E-2</v>
      </c>
      <c r="Q486">
        <f t="shared" si="70"/>
        <v>6.7076796988074658E-2</v>
      </c>
      <c r="R486">
        <f t="shared" si="71"/>
        <v>1631.0464388389601</v>
      </c>
    </row>
    <row r="487" spans="2:18">
      <c r="B487">
        <v>30.805800000000001</v>
      </c>
      <c r="C487">
        <v>2.3141600000000002</v>
      </c>
      <c r="D487">
        <v>29942.381379999999</v>
      </c>
      <c r="E487">
        <v>1.7345699999999999</v>
      </c>
      <c r="F487">
        <v>1.7345699999999999</v>
      </c>
      <c r="G487" s="3">
        <v>1524.95299</v>
      </c>
      <c r="H487">
        <v>1.00597</v>
      </c>
      <c r="I487">
        <v>4170085555.19103</v>
      </c>
      <c r="J487">
        <f t="shared" si="63"/>
        <v>6.9382799999999994E-2</v>
      </c>
      <c r="K487" s="3">
        <f t="shared" si="64"/>
        <v>6.9411199999999992E-2</v>
      </c>
      <c r="L487">
        <f t="shared" si="65"/>
        <v>2.2531860883340145E-3</v>
      </c>
      <c r="M487">
        <f t="shared" si="66"/>
        <v>19.634953717491317</v>
      </c>
      <c r="N487">
        <f t="shared" si="67"/>
        <v>19.634954084936208</v>
      </c>
      <c r="O487">
        <f t="shared" si="68"/>
        <v>13772.015014399998</v>
      </c>
      <c r="P487">
        <f t="shared" si="69"/>
        <v>7.1411199999999994E-2</v>
      </c>
      <c r="Q487">
        <f t="shared" si="70"/>
        <v>6.708165961784858E-2</v>
      </c>
      <c r="R487">
        <f t="shared" si="71"/>
        <v>1630.801806979488</v>
      </c>
    </row>
    <row r="488" spans="2:18">
      <c r="B488">
        <v>30.9</v>
      </c>
      <c r="C488">
        <v>2.32098</v>
      </c>
      <c r="D488">
        <v>29877.448079999998</v>
      </c>
      <c r="E488">
        <v>1.74281</v>
      </c>
      <c r="F488">
        <v>1.74281</v>
      </c>
      <c r="G488" s="3">
        <v>1521.6459600000001</v>
      </c>
      <c r="H488">
        <v>1.00898</v>
      </c>
      <c r="I488">
        <v>4173590225.24266</v>
      </c>
      <c r="J488">
        <f t="shared" si="63"/>
        <v>6.9712399999999994E-2</v>
      </c>
      <c r="K488" s="3">
        <f t="shared" si="64"/>
        <v>6.9740799999999992E-2</v>
      </c>
      <c r="L488">
        <f t="shared" si="65"/>
        <v>2.2569838187702263E-3</v>
      </c>
      <c r="M488">
        <f t="shared" si="66"/>
        <v>19.634953770718123</v>
      </c>
      <c r="N488">
        <f t="shared" si="67"/>
        <v>19.634954084936208</v>
      </c>
      <c r="O488">
        <f t="shared" si="68"/>
        <v>13837.411609599998</v>
      </c>
      <c r="P488">
        <f t="shared" si="69"/>
        <v>7.1740799999999993E-2</v>
      </c>
      <c r="Q488">
        <f t="shared" si="70"/>
        <v>6.7389827297911029E-2</v>
      </c>
      <c r="R488">
        <f t="shared" si="71"/>
        <v>1627.7667665671679</v>
      </c>
    </row>
    <row r="489" spans="2:18">
      <c r="B489">
        <v>31</v>
      </c>
      <c r="C489">
        <v>2.32965</v>
      </c>
      <c r="D489">
        <v>29822.564129999999</v>
      </c>
      <c r="E489">
        <v>1.7515000000000001</v>
      </c>
      <c r="F489">
        <v>1.7515000000000001</v>
      </c>
      <c r="G489" s="3">
        <v>1518.8507400000001</v>
      </c>
      <c r="H489">
        <v>1.01214</v>
      </c>
      <c r="I489">
        <v>4179111506.6134701</v>
      </c>
      <c r="J489">
        <f t="shared" si="63"/>
        <v>7.0059999999999997E-2</v>
      </c>
      <c r="K489" s="3">
        <f t="shared" si="64"/>
        <v>7.0088399999999995E-2</v>
      </c>
      <c r="L489">
        <f t="shared" si="65"/>
        <v>2.2609161290322579E-3</v>
      </c>
      <c r="M489">
        <f t="shared" si="66"/>
        <v>19.634953813829</v>
      </c>
      <c r="N489">
        <f t="shared" si="67"/>
        <v>19.634954084936208</v>
      </c>
      <c r="O489">
        <f t="shared" si="68"/>
        <v>13906.379620799999</v>
      </c>
      <c r="P489">
        <f t="shared" si="69"/>
        <v>7.2088399999999997E-2</v>
      </c>
      <c r="Q489">
        <f t="shared" si="70"/>
        <v>6.7714721668039018E-2</v>
      </c>
      <c r="R489">
        <f t="shared" si="71"/>
        <v>1625.304558205416</v>
      </c>
    </row>
    <row r="490" spans="2:18">
      <c r="B490">
        <v>31.1</v>
      </c>
      <c r="C490">
        <v>2.3347500000000001</v>
      </c>
      <c r="D490">
        <v>29769.84978</v>
      </c>
      <c r="E490">
        <v>1.75935</v>
      </c>
      <c r="F490">
        <v>1.75935</v>
      </c>
      <c r="G490" s="3">
        <v>1516.1660199999999</v>
      </c>
      <c r="H490">
        <v>1.0149900000000001</v>
      </c>
      <c r="I490">
        <v>4183630829.3338399</v>
      </c>
      <c r="J490">
        <f t="shared" si="63"/>
        <v>7.0373999999999992E-2</v>
      </c>
      <c r="K490" s="3">
        <f t="shared" si="64"/>
        <v>7.040239999999999E-2</v>
      </c>
      <c r="L490">
        <f t="shared" si="65"/>
        <v>2.2637427652733113E-3</v>
      </c>
      <c r="M490">
        <f t="shared" si="66"/>
        <v>19.634953815941611</v>
      </c>
      <c r="N490">
        <f t="shared" si="67"/>
        <v>19.634954084936208</v>
      </c>
      <c r="O490">
        <f t="shared" si="68"/>
        <v>13968.680988799999</v>
      </c>
      <c r="P490">
        <f t="shared" si="69"/>
        <v>7.2402399999999992E-2</v>
      </c>
      <c r="Q490">
        <f t="shared" si="70"/>
        <v>6.8008120111768322E-2</v>
      </c>
      <c r="R490">
        <f t="shared" si="71"/>
        <v>1622.907746606448</v>
      </c>
    </row>
    <row r="491" spans="2:18">
      <c r="B491">
        <v>31.2</v>
      </c>
      <c r="C491">
        <v>2.3439199999999998</v>
      </c>
      <c r="D491">
        <v>29698.729520000001</v>
      </c>
      <c r="E491">
        <v>1.7684299999999999</v>
      </c>
      <c r="F491">
        <v>1.7684299999999999</v>
      </c>
      <c r="G491" s="3">
        <v>1512.5438999999999</v>
      </c>
      <c r="H491">
        <v>1.0182800000000001</v>
      </c>
      <c r="I491">
        <v>4187364420.1300001</v>
      </c>
      <c r="J491">
        <f t="shared" si="63"/>
        <v>7.07372E-2</v>
      </c>
      <c r="K491" s="3">
        <f t="shared" si="64"/>
        <v>7.0765599999999998E-2</v>
      </c>
      <c r="L491">
        <f t="shared" si="65"/>
        <v>2.2681282051282051E-3</v>
      </c>
      <c r="M491">
        <f t="shared" si="66"/>
        <v>19.63495374911102</v>
      </c>
      <c r="N491">
        <f t="shared" si="67"/>
        <v>19.634954084936208</v>
      </c>
      <c r="O491">
        <f t="shared" si="68"/>
        <v>14040.744227199999</v>
      </c>
      <c r="P491">
        <f t="shared" si="69"/>
        <v>7.27656E-2</v>
      </c>
      <c r="Q491">
        <f t="shared" si="70"/>
        <v>6.8347383204206927E-2</v>
      </c>
      <c r="R491">
        <f t="shared" si="71"/>
        <v>1619.5799766098401</v>
      </c>
    </row>
    <row r="492" spans="2:18">
      <c r="B492">
        <v>31.216799999999999</v>
      </c>
      <c r="C492">
        <v>2.3455400000000002</v>
      </c>
      <c r="D492">
        <v>29691.898819999999</v>
      </c>
      <c r="E492">
        <v>1.76986</v>
      </c>
      <c r="F492">
        <v>1.76986</v>
      </c>
      <c r="G492" s="3">
        <v>1512.1960200000001</v>
      </c>
      <c r="H492">
        <v>1.0187999999999999</v>
      </c>
      <c r="I492">
        <v>4188569048.8748999</v>
      </c>
      <c r="J492">
        <f t="shared" si="63"/>
        <v>7.0794399999999993E-2</v>
      </c>
      <c r="K492" s="3">
        <f t="shared" si="64"/>
        <v>7.0822799999999991E-2</v>
      </c>
      <c r="L492">
        <f t="shared" si="65"/>
        <v>2.2687399092796183E-3</v>
      </c>
      <c r="M492">
        <f t="shared" si="66"/>
        <v>19.634953688080728</v>
      </c>
      <c r="N492">
        <f t="shared" si="67"/>
        <v>19.634954084936208</v>
      </c>
      <c r="O492">
        <f t="shared" si="68"/>
        <v>14052.093393599998</v>
      </c>
      <c r="P492">
        <f t="shared" si="69"/>
        <v>7.2822799999999993E-2</v>
      </c>
      <c r="Q492">
        <f t="shared" si="70"/>
        <v>6.8400802915607573E-2</v>
      </c>
      <c r="R492">
        <f t="shared" si="71"/>
        <v>1619.2939762852561</v>
      </c>
    </row>
    <row r="493" spans="2:18">
      <c r="B493">
        <v>31.3</v>
      </c>
      <c r="C493">
        <v>2.3525800000000001</v>
      </c>
      <c r="D493">
        <v>29632.43723</v>
      </c>
      <c r="E493">
        <v>1.7769699999999999</v>
      </c>
      <c r="F493">
        <v>1.7769699999999999</v>
      </c>
      <c r="G493" s="3">
        <v>1509.1676600000001</v>
      </c>
      <c r="H493">
        <v>1.02136</v>
      </c>
      <c r="I493">
        <v>4190916874.49476</v>
      </c>
      <c r="J493">
        <f t="shared" si="63"/>
        <v>7.1078799999999998E-2</v>
      </c>
      <c r="K493" s="3">
        <f t="shared" si="64"/>
        <v>7.1107199999999995E-2</v>
      </c>
      <c r="L493">
        <f t="shared" si="65"/>
        <v>2.2717955271565494E-3</v>
      </c>
      <c r="M493">
        <f t="shared" si="66"/>
        <v>19.634953766501994</v>
      </c>
      <c r="N493">
        <f t="shared" si="67"/>
        <v>19.634954084936208</v>
      </c>
      <c r="O493">
        <f t="shared" si="68"/>
        <v>14108.521766399999</v>
      </c>
      <c r="P493">
        <f t="shared" si="69"/>
        <v>7.3107199999999997E-2</v>
      </c>
      <c r="Q493">
        <f t="shared" si="70"/>
        <v>6.8666364856128953E-2</v>
      </c>
      <c r="R493">
        <f t="shared" si="71"/>
        <v>1616.4803466331521</v>
      </c>
    </row>
    <row r="494" spans="2:18">
      <c r="B494">
        <v>31.4</v>
      </c>
      <c r="C494">
        <v>2.3576299999999999</v>
      </c>
      <c r="D494">
        <v>29569.971560000002</v>
      </c>
      <c r="E494">
        <v>1.7852399999999999</v>
      </c>
      <c r="F494">
        <v>1.7852399999999999</v>
      </c>
      <c r="G494" s="3">
        <v>1505.98631</v>
      </c>
      <c r="H494">
        <v>1.02433</v>
      </c>
      <c r="I494">
        <v>4194528099.9818702</v>
      </c>
      <c r="J494">
        <f t="shared" si="63"/>
        <v>7.1409600000000004E-2</v>
      </c>
      <c r="K494" s="3">
        <f t="shared" si="64"/>
        <v>7.1438000000000001E-2</v>
      </c>
      <c r="L494">
        <f t="shared" si="65"/>
        <v>2.2750955414012741E-3</v>
      </c>
      <c r="M494">
        <f t="shared" si="66"/>
        <v>19.634953759971431</v>
      </c>
      <c r="N494">
        <f t="shared" si="67"/>
        <v>19.634954084936208</v>
      </c>
      <c r="O494">
        <f t="shared" si="68"/>
        <v>14174.156456000001</v>
      </c>
      <c r="P494">
        <f t="shared" si="69"/>
        <v>7.3438000000000003E-2</v>
      </c>
      <c r="Q494">
        <f t="shared" si="70"/>
        <v>6.8975164663519883E-2</v>
      </c>
      <c r="R494">
        <f t="shared" si="71"/>
        <v>1613.5709600137802</v>
      </c>
    </row>
    <row r="495" spans="2:18">
      <c r="B495">
        <v>31.5</v>
      </c>
      <c r="C495">
        <v>2.3681199999999998</v>
      </c>
      <c r="D495">
        <v>29509.639739999999</v>
      </c>
      <c r="E495">
        <v>1.7939000000000001</v>
      </c>
      <c r="F495">
        <v>1.7939000000000001</v>
      </c>
      <c r="G495" s="3">
        <v>1502.91364</v>
      </c>
      <c r="H495">
        <v>1.0274399999999999</v>
      </c>
      <c r="I495">
        <v>4198988279.85636</v>
      </c>
      <c r="J495">
        <f t="shared" si="63"/>
        <v>7.1756E-2</v>
      </c>
      <c r="K495" s="3">
        <f t="shared" si="64"/>
        <v>7.1784399999999998E-2</v>
      </c>
      <c r="L495">
        <f t="shared" si="65"/>
        <v>2.2788698412698413E-3</v>
      </c>
      <c r="M495">
        <f t="shared" si="66"/>
        <v>19.634953702329828</v>
      </c>
      <c r="N495">
        <f t="shared" si="67"/>
        <v>19.634954084936208</v>
      </c>
      <c r="O495">
        <f t="shared" si="68"/>
        <v>14242.8863728</v>
      </c>
      <c r="P495">
        <f t="shared" si="69"/>
        <v>7.37844E-2</v>
      </c>
      <c r="Q495">
        <f t="shared" si="70"/>
        <v>6.9298424800782674E-2</v>
      </c>
      <c r="R495">
        <f t="shared" si="71"/>
        <v>1610.7993938992161</v>
      </c>
    </row>
    <row r="496" spans="2:18">
      <c r="B496">
        <v>31.585799999999999</v>
      </c>
      <c r="C496">
        <v>2.3734000000000002</v>
      </c>
      <c r="D496">
        <v>29454.505440000001</v>
      </c>
      <c r="E496">
        <v>1.80091</v>
      </c>
      <c r="F496">
        <v>1.80091</v>
      </c>
      <c r="G496" s="3">
        <v>1500.1056699999999</v>
      </c>
      <c r="H496">
        <v>1.0299400000000001</v>
      </c>
      <c r="I496">
        <v>4201655870.0078802</v>
      </c>
      <c r="J496">
        <f t="shared" si="63"/>
        <v>7.20364E-2</v>
      </c>
      <c r="K496" s="3">
        <f t="shared" si="64"/>
        <v>7.2064799999999998E-2</v>
      </c>
      <c r="L496">
        <f t="shared" si="65"/>
        <v>2.2815569021522328E-3</v>
      </c>
      <c r="M496">
        <f t="shared" si="66"/>
        <v>19.634953742958658</v>
      </c>
      <c r="N496">
        <f t="shared" si="67"/>
        <v>19.634954084936208</v>
      </c>
      <c r="O496">
        <f t="shared" si="68"/>
        <v>14298.5210976</v>
      </c>
      <c r="P496">
        <f t="shared" si="69"/>
        <v>7.40648E-2</v>
      </c>
      <c r="Q496">
        <f t="shared" si="70"/>
        <v>6.9560017296025276E-2</v>
      </c>
      <c r="R496">
        <f t="shared" si="71"/>
        <v>1608.2104850874159</v>
      </c>
    </row>
    <row r="497" spans="2:18">
      <c r="B497">
        <v>31.6</v>
      </c>
      <c r="C497">
        <v>2.3748100000000001</v>
      </c>
      <c r="D497">
        <v>29444.73028</v>
      </c>
      <c r="E497">
        <v>1.8016700000000001</v>
      </c>
      <c r="F497">
        <v>1.8016700000000001</v>
      </c>
      <c r="G497" s="3">
        <v>1499.6078199999999</v>
      </c>
      <c r="H497">
        <v>1.0302100000000001</v>
      </c>
      <c r="I497">
        <v>4201401093.6765399</v>
      </c>
      <c r="J497">
        <f t="shared" si="63"/>
        <v>7.20668E-2</v>
      </c>
      <c r="K497" s="3">
        <f t="shared" si="64"/>
        <v>7.2095199999999998E-2</v>
      </c>
      <c r="L497">
        <f t="shared" si="65"/>
        <v>2.2814936708860757E-3</v>
      </c>
      <c r="M497">
        <f t="shared" si="66"/>
        <v>19.634953810790343</v>
      </c>
      <c r="N497">
        <f t="shared" si="67"/>
        <v>19.634954084936208</v>
      </c>
      <c r="O497">
        <f t="shared" si="68"/>
        <v>14304.552822399999</v>
      </c>
      <c r="P497">
        <f t="shared" si="69"/>
        <v>7.40952E-2</v>
      </c>
      <c r="Q497">
        <f t="shared" si="70"/>
        <v>6.9588374140044748E-2</v>
      </c>
      <c r="R497">
        <f t="shared" si="71"/>
        <v>1607.7223457044638</v>
      </c>
    </row>
    <row r="498" spans="2:18">
      <c r="B498">
        <v>31.7</v>
      </c>
      <c r="C498">
        <v>2.38192</v>
      </c>
      <c r="D498">
        <v>29379.248619999998</v>
      </c>
      <c r="E498">
        <v>1.81074</v>
      </c>
      <c r="F498">
        <v>1.81074</v>
      </c>
      <c r="G498" s="3">
        <v>1496.27287</v>
      </c>
      <c r="H498">
        <v>1.03345</v>
      </c>
      <c r="I498">
        <v>4205638282.2157698</v>
      </c>
      <c r="J498">
        <f t="shared" si="63"/>
        <v>7.2429599999999997E-2</v>
      </c>
      <c r="K498" s="3">
        <f t="shared" si="64"/>
        <v>7.2457999999999995E-2</v>
      </c>
      <c r="L498">
        <f t="shared" si="65"/>
        <v>2.2857413249211356E-3</v>
      </c>
      <c r="M498">
        <f t="shared" si="66"/>
        <v>19.634953763480318</v>
      </c>
      <c r="N498">
        <f t="shared" si="67"/>
        <v>19.634954084936208</v>
      </c>
      <c r="O498">
        <f t="shared" si="68"/>
        <v>14376.536695999999</v>
      </c>
      <c r="P498">
        <f t="shared" si="69"/>
        <v>7.4457999999999996E-2</v>
      </c>
      <c r="Q498">
        <f t="shared" si="70"/>
        <v>6.9926728639927535E-2</v>
      </c>
      <c r="R498">
        <f t="shared" si="71"/>
        <v>1604.6898096144598</v>
      </c>
    </row>
    <row r="499" spans="2:18">
      <c r="B499">
        <v>31.8</v>
      </c>
      <c r="C499">
        <v>2.3893</v>
      </c>
      <c r="D499">
        <v>29322.981830000001</v>
      </c>
      <c r="E499">
        <v>1.8188899999999999</v>
      </c>
      <c r="F499">
        <v>1.8188899999999999</v>
      </c>
      <c r="G499" s="3">
        <v>1493.40723</v>
      </c>
      <c r="H499">
        <v>1.03634</v>
      </c>
      <c r="I499">
        <v>4209754133.9558902</v>
      </c>
      <c r="J499">
        <f t="shared" si="63"/>
        <v>7.275559999999999E-2</v>
      </c>
      <c r="K499" s="3">
        <f t="shared" si="64"/>
        <v>7.2783999999999988E-2</v>
      </c>
      <c r="L499">
        <f t="shared" si="65"/>
        <v>2.2888050314465403E-3</v>
      </c>
      <c r="M499">
        <f t="shared" si="66"/>
        <v>19.634953709176834</v>
      </c>
      <c r="N499">
        <f t="shared" si="67"/>
        <v>19.634954084936208</v>
      </c>
      <c r="O499">
        <f t="shared" si="68"/>
        <v>14441.219007999998</v>
      </c>
      <c r="P499">
        <f t="shared" si="69"/>
        <v>7.4783999999999989E-2</v>
      </c>
      <c r="Q499">
        <f t="shared" si="70"/>
        <v>7.0230665104256712E-2</v>
      </c>
      <c r="R499">
        <f t="shared" si="71"/>
        <v>1602.1033818283199</v>
      </c>
    </row>
    <row r="500" spans="2:18">
      <c r="B500">
        <v>31.9</v>
      </c>
      <c r="C500">
        <v>2.39601</v>
      </c>
      <c r="D500">
        <v>29262.018199999999</v>
      </c>
      <c r="E500">
        <v>1.82673</v>
      </c>
      <c r="F500">
        <v>1.82673</v>
      </c>
      <c r="G500" s="3">
        <v>1490.3023700000001</v>
      </c>
      <c r="H500">
        <v>1.03912</v>
      </c>
      <c r="I500">
        <v>4212687336.9622402</v>
      </c>
      <c r="J500">
        <f t="shared" si="63"/>
        <v>7.3069200000000001E-2</v>
      </c>
      <c r="K500" s="3">
        <f t="shared" si="64"/>
        <v>7.3097599999999999E-2</v>
      </c>
      <c r="L500">
        <f t="shared" si="65"/>
        <v>2.291460815047022E-3</v>
      </c>
      <c r="M500">
        <f t="shared" si="66"/>
        <v>19.634953811420161</v>
      </c>
      <c r="N500">
        <f t="shared" si="67"/>
        <v>19.634954084936208</v>
      </c>
      <c r="O500">
        <f t="shared" si="68"/>
        <v>14503.441011200001</v>
      </c>
      <c r="P500">
        <f t="shared" si="69"/>
        <v>7.50976E-2</v>
      </c>
      <c r="Q500">
        <f t="shared" si="70"/>
        <v>7.0522953647321876E-2</v>
      </c>
      <c r="R500">
        <f t="shared" si="71"/>
        <v>1599.2398965213122</v>
      </c>
    </row>
    <row r="501" spans="2:18">
      <c r="B501">
        <v>32</v>
      </c>
      <c r="C501">
        <v>2.4027799999999999</v>
      </c>
      <c r="D501">
        <v>29201.436040000001</v>
      </c>
      <c r="E501">
        <v>1.83528</v>
      </c>
      <c r="F501">
        <v>1.83528</v>
      </c>
      <c r="G501" s="3">
        <v>1487.21695</v>
      </c>
      <c r="H501">
        <v>1.0421400000000001</v>
      </c>
      <c r="I501">
        <v>4216672931.5230699</v>
      </c>
      <c r="J501">
        <f t="shared" si="63"/>
        <v>7.3411199999999996E-2</v>
      </c>
      <c r="K501" s="3">
        <f t="shared" si="64"/>
        <v>7.3439599999999994E-2</v>
      </c>
      <c r="L501">
        <f t="shared" si="65"/>
        <v>2.2949874999999998E-3</v>
      </c>
      <c r="M501">
        <f t="shared" si="66"/>
        <v>19.634953757082986</v>
      </c>
      <c r="N501">
        <f t="shared" si="67"/>
        <v>19.634954084936208</v>
      </c>
      <c r="O501">
        <f t="shared" si="68"/>
        <v>14571.297915199999</v>
      </c>
      <c r="P501">
        <f t="shared" si="69"/>
        <v>7.5439599999999996E-2</v>
      </c>
      <c r="Q501">
        <f t="shared" si="70"/>
        <v>7.0841614840682035E-2</v>
      </c>
      <c r="R501">
        <f t="shared" si="71"/>
        <v>1596.4375679212199</v>
      </c>
    </row>
    <row r="502" spans="2:18">
      <c r="B502">
        <v>32.012799999999999</v>
      </c>
      <c r="C502">
        <v>2.40659</v>
      </c>
      <c r="D502">
        <v>29192.948339999999</v>
      </c>
      <c r="E502">
        <v>1.83714</v>
      </c>
      <c r="F502">
        <v>1.83714</v>
      </c>
      <c r="G502" s="3">
        <v>1486.78468</v>
      </c>
      <c r="H502">
        <v>1.0427999999999999</v>
      </c>
      <c r="I502">
        <v>4218223310.2526002</v>
      </c>
      <c r="J502">
        <f t="shared" si="63"/>
        <v>7.3485599999999998E-2</v>
      </c>
      <c r="K502" s="3">
        <f t="shared" si="64"/>
        <v>7.3513999999999996E-2</v>
      </c>
      <c r="L502">
        <f t="shared" si="65"/>
        <v>2.296393942423031E-3</v>
      </c>
      <c r="M502">
        <f t="shared" si="66"/>
        <v>19.634953690806121</v>
      </c>
      <c r="N502">
        <f t="shared" si="67"/>
        <v>19.634954084936208</v>
      </c>
      <c r="O502">
        <f t="shared" si="68"/>
        <v>14586.059767999999</v>
      </c>
      <c r="P502">
        <f t="shared" si="69"/>
        <v>7.5513999999999998E-2</v>
      </c>
      <c r="Q502">
        <f t="shared" si="70"/>
        <v>7.0910924180590626E-2</v>
      </c>
      <c r="R502">
        <f t="shared" si="71"/>
        <v>1596.0841689655201</v>
      </c>
    </row>
    <row r="503" spans="2:18">
      <c r="B503">
        <v>32.1</v>
      </c>
      <c r="C503">
        <v>2.4115000000000002</v>
      </c>
      <c r="D503">
        <v>29134.607319999999</v>
      </c>
      <c r="E503">
        <v>1.8438000000000001</v>
      </c>
      <c r="F503">
        <v>1.8438000000000001</v>
      </c>
      <c r="G503" s="3">
        <v>1483.81339</v>
      </c>
      <c r="H503">
        <v>1.04514</v>
      </c>
      <c r="I503">
        <v>4219672337.2384901</v>
      </c>
      <c r="J503">
        <f t="shared" si="63"/>
        <v>7.3751999999999998E-2</v>
      </c>
      <c r="K503" s="3">
        <f t="shared" si="64"/>
        <v>7.3780399999999996E-2</v>
      </c>
      <c r="L503">
        <f t="shared" si="65"/>
        <v>2.298454828660436E-3</v>
      </c>
      <c r="M503">
        <f t="shared" si="66"/>
        <v>19.634953772724749</v>
      </c>
      <c r="N503">
        <f t="shared" si="67"/>
        <v>19.634954084936208</v>
      </c>
      <c r="O503">
        <f t="shared" si="68"/>
        <v>14638.916724799999</v>
      </c>
      <c r="P503">
        <f t="shared" si="69"/>
        <v>7.5780399999999998E-2</v>
      </c>
      <c r="Q503">
        <f t="shared" si="70"/>
        <v>7.1159056945559657E-2</v>
      </c>
      <c r="R503">
        <f t="shared" si="71"/>
        <v>1593.2897354395559</v>
      </c>
    </row>
    <row r="504" spans="2:18">
      <c r="B504">
        <v>32.200000000000003</v>
      </c>
      <c r="C504">
        <v>2.4194499999999999</v>
      </c>
      <c r="D504">
        <v>29079.866409999999</v>
      </c>
      <c r="E504">
        <v>1.85198</v>
      </c>
      <c r="F504">
        <v>1.85198</v>
      </c>
      <c r="G504" s="3">
        <v>1481.0254600000001</v>
      </c>
      <c r="H504">
        <v>1.0480100000000001</v>
      </c>
      <c r="I504">
        <v>4223853269.93257</v>
      </c>
      <c r="J504">
        <f t="shared" si="63"/>
        <v>7.4079199999999998E-2</v>
      </c>
      <c r="K504" s="3">
        <f t="shared" si="64"/>
        <v>7.4107599999999996E-2</v>
      </c>
      <c r="L504">
        <f t="shared" si="65"/>
        <v>2.3014782608695647E-3</v>
      </c>
      <c r="M504">
        <f t="shared" si="66"/>
        <v>19.634953750221147</v>
      </c>
      <c r="N504">
        <f t="shared" si="67"/>
        <v>19.634954084936208</v>
      </c>
      <c r="O504">
        <f t="shared" si="68"/>
        <v>14703.8371312</v>
      </c>
      <c r="P504">
        <f t="shared" si="69"/>
        <v>7.6107599999999997E-2</v>
      </c>
      <c r="Q504">
        <f t="shared" si="70"/>
        <v>7.1463736384550239E-2</v>
      </c>
      <c r="R504">
        <f t="shared" si="71"/>
        <v>1590.7807023794962</v>
      </c>
    </row>
    <row r="505" spans="2:18">
      <c r="B505">
        <v>32.299999999999997</v>
      </c>
      <c r="C505">
        <v>2.4258700000000002</v>
      </c>
      <c r="D505">
        <v>29011.058809999999</v>
      </c>
      <c r="E505">
        <v>1.8599000000000001</v>
      </c>
      <c r="F505">
        <v>1.8599000000000001</v>
      </c>
      <c r="G505" s="3">
        <v>1477.5211200000001</v>
      </c>
      <c r="H505">
        <v>1.0507899999999999</v>
      </c>
      <c r="I505">
        <v>4225556474.43852</v>
      </c>
      <c r="J505">
        <f t="shared" si="63"/>
        <v>7.4396000000000004E-2</v>
      </c>
      <c r="K505" s="3">
        <f t="shared" si="64"/>
        <v>7.4424400000000002E-2</v>
      </c>
      <c r="L505">
        <f t="shared" si="65"/>
        <v>2.3041609907120744E-3</v>
      </c>
      <c r="M505">
        <f t="shared" si="66"/>
        <v>19.634953718969509</v>
      </c>
      <c r="N505">
        <f t="shared" si="67"/>
        <v>19.634954084936208</v>
      </c>
      <c r="O505">
        <f t="shared" si="68"/>
        <v>14766.6940528</v>
      </c>
      <c r="P505">
        <f t="shared" si="69"/>
        <v>7.6424400000000003E-2</v>
      </c>
      <c r="Q505">
        <f t="shared" si="70"/>
        <v>7.1758643211769654E-2</v>
      </c>
      <c r="R505">
        <f t="shared" si="71"/>
        <v>1587.4847428433281</v>
      </c>
    </row>
    <row r="506" spans="2:18">
      <c r="B506">
        <v>32.4</v>
      </c>
      <c r="C506">
        <v>2.4351799999999999</v>
      </c>
      <c r="D506">
        <v>28942.668440000001</v>
      </c>
      <c r="E506">
        <v>1.8694</v>
      </c>
      <c r="F506">
        <v>1.8694</v>
      </c>
      <c r="G506" s="3">
        <v>1474.03802</v>
      </c>
      <c r="H506">
        <v>1.0541</v>
      </c>
      <c r="I506">
        <v>4229604390.2571402</v>
      </c>
      <c r="J506">
        <f t="shared" si="63"/>
        <v>7.4775999999999995E-2</v>
      </c>
      <c r="K506" s="3">
        <f t="shared" si="64"/>
        <v>7.4804399999999993E-2</v>
      </c>
      <c r="L506">
        <f t="shared" si="65"/>
        <v>2.3087777777777777E-3</v>
      </c>
      <c r="M506">
        <f t="shared" si="66"/>
        <v>19.63495381211402</v>
      </c>
      <c r="N506">
        <f t="shared" si="67"/>
        <v>19.634954084936208</v>
      </c>
      <c r="O506">
        <f t="shared" si="68"/>
        <v>14842.090612799999</v>
      </c>
      <c r="P506">
        <f t="shared" si="69"/>
        <v>7.6804399999999995E-2</v>
      </c>
      <c r="Q506">
        <f t="shared" si="70"/>
        <v>7.211226777412201E-2</v>
      </c>
      <c r="R506">
        <f t="shared" si="71"/>
        <v>1584.3025496632881</v>
      </c>
    </row>
    <row r="507" spans="2:18">
      <c r="B507">
        <v>32.406799999999997</v>
      </c>
      <c r="C507">
        <v>2.4337800000000001</v>
      </c>
      <c r="D507">
        <v>28939.58092</v>
      </c>
      <c r="E507">
        <v>1.86913</v>
      </c>
      <c r="F507">
        <v>1.86913</v>
      </c>
      <c r="G507" s="3">
        <v>1473.88078</v>
      </c>
      <c r="H507">
        <v>1.0540099999999999</v>
      </c>
      <c r="I507">
        <v>4228755666.3579602</v>
      </c>
      <c r="J507">
        <f t="shared" si="63"/>
        <v>7.4765200000000004E-2</v>
      </c>
      <c r="K507" s="3">
        <f t="shared" si="64"/>
        <v>7.4793600000000002E-2</v>
      </c>
      <c r="L507">
        <f t="shared" si="65"/>
        <v>2.3079600577656542E-3</v>
      </c>
      <c r="M507">
        <f t="shared" si="66"/>
        <v>19.634953730789544</v>
      </c>
      <c r="N507">
        <f t="shared" si="67"/>
        <v>19.634954084936208</v>
      </c>
      <c r="O507">
        <f t="shared" si="68"/>
        <v>14839.9477632</v>
      </c>
      <c r="P507">
        <f t="shared" si="69"/>
        <v>7.6793600000000004E-2</v>
      </c>
      <c r="Q507">
        <f t="shared" si="70"/>
        <v>7.2102219118157493E-2</v>
      </c>
      <c r="R507">
        <f t="shared" si="71"/>
        <v>1584.1176295070079</v>
      </c>
    </row>
    <row r="508" spans="2:18">
      <c r="B508">
        <v>32.5</v>
      </c>
      <c r="C508">
        <v>2.4418700000000002</v>
      </c>
      <c r="D508">
        <v>28880.918030000001</v>
      </c>
      <c r="E508">
        <v>1.8775599999999999</v>
      </c>
      <c r="F508">
        <v>1.8775599999999999</v>
      </c>
      <c r="G508" s="3">
        <v>1470.8931</v>
      </c>
      <c r="H508">
        <v>1.05694</v>
      </c>
      <c r="I508">
        <v>4232580462.6420898</v>
      </c>
      <c r="J508">
        <f t="shared" si="63"/>
        <v>7.51024E-2</v>
      </c>
      <c r="K508" s="3">
        <f t="shared" si="64"/>
        <v>7.5130799999999998E-2</v>
      </c>
      <c r="L508">
        <f t="shared" si="65"/>
        <v>2.3117169230769232E-3</v>
      </c>
      <c r="M508">
        <f t="shared" si="66"/>
        <v>19.634953777402316</v>
      </c>
      <c r="N508">
        <f t="shared" si="67"/>
        <v>19.634954084936208</v>
      </c>
      <c r="O508">
        <f t="shared" si="68"/>
        <v>14906.852289599999</v>
      </c>
      <c r="P508">
        <f t="shared" si="69"/>
        <v>7.7130799999999999E-2</v>
      </c>
      <c r="Q508">
        <f t="shared" si="70"/>
        <v>7.2415912857032666E-2</v>
      </c>
      <c r="R508">
        <f t="shared" si="71"/>
        <v>1581.4024753174799</v>
      </c>
    </row>
    <row r="509" spans="2:18">
      <c r="B509">
        <v>32.6</v>
      </c>
      <c r="C509">
        <v>2.44922</v>
      </c>
      <c r="D509">
        <v>28808.927540000001</v>
      </c>
      <c r="E509">
        <v>1.8862000000000001</v>
      </c>
      <c r="F509">
        <v>1.8862000000000001</v>
      </c>
      <c r="G509" s="3">
        <v>1467.22666</v>
      </c>
      <c r="H509">
        <v>1.0599400000000001</v>
      </c>
      <c r="I509">
        <v>4234715185.3164301</v>
      </c>
      <c r="J509">
        <f t="shared" si="63"/>
        <v>7.5448000000000001E-2</v>
      </c>
      <c r="K509" s="3">
        <f t="shared" si="64"/>
        <v>7.5476399999999999E-2</v>
      </c>
      <c r="L509">
        <f t="shared" si="65"/>
        <v>2.3152269938650307E-3</v>
      </c>
      <c r="M509">
        <f t="shared" si="66"/>
        <v>19.634953702381608</v>
      </c>
      <c r="N509">
        <f t="shared" si="67"/>
        <v>19.634954084936208</v>
      </c>
      <c r="O509">
        <f t="shared" si="68"/>
        <v>14975.423476800001</v>
      </c>
      <c r="P509">
        <f t="shared" si="69"/>
        <v>7.7476400000000001E-2</v>
      </c>
      <c r="Q509">
        <f t="shared" si="70"/>
        <v>7.2737318951932875E-2</v>
      </c>
      <c r="R509">
        <f t="shared" si="71"/>
        <v>1577.9676462808238</v>
      </c>
    </row>
    <row r="510" spans="2:18">
      <c r="B510">
        <v>32.700000000000003</v>
      </c>
      <c r="C510">
        <v>2.4565100000000002</v>
      </c>
      <c r="D510">
        <v>28744.69757</v>
      </c>
      <c r="E510">
        <v>1.8947000000000001</v>
      </c>
      <c r="F510">
        <v>1.8947000000000001</v>
      </c>
      <c r="G510" s="3">
        <v>1463.9554499999999</v>
      </c>
      <c r="H510">
        <v>1.06288</v>
      </c>
      <c r="I510">
        <v>4237708162.21034</v>
      </c>
      <c r="J510">
        <f t="shared" si="63"/>
        <v>7.5788000000000008E-2</v>
      </c>
      <c r="K510" s="3">
        <f t="shared" si="64"/>
        <v>7.5816400000000006E-2</v>
      </c>
      <c r="L510">
        <f t="shared" si="65"/>
        <v>2.3185443425076451E-3</v>
      </c>
      <c r="M510">
        <f t="shared" si="66"/>
        <v>19.634953761741862</v>
      </c>
      <c r="N510">
        <f t="shared" si="67"/>
        <v>19.634954084936208</v>
      </c>
      <c r="O510">
        <f t="shared" si="68"/>
        <v>15042.883556800001</v>
      </c>
      <c r="P510">
        <f t="shared" si="69"/>
        <v>7.7816400000000008E-2</v>
      </c>
      <c r="Q510">
        <f t="shared" si="70"/>
        <v>7.3053416305111238E-2</v>
      </c>
      <c r="R510">
        <f t="shared" si="71"/>
        <v>1574.9472819793798</v>
      </c>
    </row>
    <row r="511" spans="2:18">
      <c r="B511">
        <v>32.7898</v>
      </c>
      <c r="C511">
        <v>2.46251</v>
      </c>
      <c r="D511">
        <v>28692.042829999999</v>
      </c>
      <c r="E511">
        <v>1.9024099999999999</v>
      </c>
      <c r="F511">
        <v>1.9024099999999999</v>
      </c>
      <c r="G511" s="3">
        <v>1461.27377</v>
      </c>
      <c r="H511">
        <v>1.0655399999999999</v>
      </c>
      <c r="I511">
        <v>4241220424.8401299</v>
      </c>
      <c r="J511">
        <f t="shared" si="63"/>
        <v>7.6096399999999995E-2</v>
      </c>
      <c r="K511" s="3">
        <f t="shared" si="64"/>
        <v>7.6124799999999992E-2</v>
      </c>
      <c r="L511">
        <f t="shared" si="65"/>
        <v>2.3216000097591324E-3</v>
      </c>
      <c r="M511">
        <f t="shared" si="66"/>
        <v>19.634953708913834</v>
      </c>
      <c r="N511">
        <f t="shared" si="67"/>
        <v>19.634954084936208</v>
      </c>
      <c r="O511">
        <f t="shared" si="68"/>
        <v>15104.073817599998</v>
      </c>
      <c r="P511">
        <f t="shared" si="69"/>
        <v>7.8124799999999994E-2</v>
      </c>
      <c r="Q511">
        <f t="shared" si="70"/>
        <v>7.3340048804618599E-2</v>
      </c>
      <c r="R511">
        <f t="shared" si="71"/>
        <v>1572.5129434864962</v>
      </c>
    </row>
    <row r="512" spans="2:18">
      <c r="B512">
        <v>32.799999999999997</v>
      </c>
      <c r="C512">
        <v>2.4636</v>
      </c>
      <c r="D512">
        <v>28689.360619999999</v>
      </c>
      <c r="E512">
        <v>1.9031</v>
      </c>
      <c r="F512">
        <v>1.9031</v>
      </c>
      <c r="G512" s="3">
        <v>1461.13716</v>
      </c>
      <c r="H512">
        <v>1.0657799999999999</v>
      </c>
      <c r="I512">
        <v>4241823308.3562002</v>
      </c>
      <c r="J512">
        <f t="shared" si="63"/>
        <v>7.6123999999999997E-2</v>
      </c>
      <c r="K512" s="3">
        <f t="shared" si="64"/>
        <v>7.6152399999999995E-2</v>
      </c>
      <c r="L512">
        <f t="shared" si="65"/>
        <v>2.3217195121951221E-3</v>
      </c>
      <c r="M512">
        <f t="shared" si="66"/>
        <v>19.63495379174396</v>
      </c>
      <c r="N512">
        <f t="shared" si="67"/>
        <v>19.634954084936208</v>
      </c>
      <c r="O512">
        <f t="shared" si="68"/>
        <v>15109.549988799999</v>
      </c>
      <c r="P512">
        <f t="shared" si="69"/>
        <v>7.8152399999999997E-2</v>
      </c>
      <c r="Q512">
        <f t="shared" si="70"/>
        <v>7.3365696735473093E-2</v>
      </c>
      <c r="R512">
        <f t="shared" si="71"/>
        <v>1572.4062614631839</v>
      </c>
    </row>
    <row r="513" spans="2:18">
      <c r="B513">
        <v>32.9</v>
      </c>
      <c r="C513">
        <v>2.47323</v>
      </c>
      <c r="D513">
        <v>28617.21516</v>
      </c>
      <c r="E513">
        <v>1.91168</v>
      </c>
      <c r="F513">
        <v>1.91168</v>
      </c>
      <c r="G513" s="3">
        <v>1457.46282</v>
      </c>
      <c r="H513">
        <v>1.06873</v>
      </c>
      <c r="I513">
        <v>4243665850.31112</v>
      </c>
      <c r="J513">
        <f t="shared" si="63"/>
        <v>7.6467199999999999E-2</v>
      </c>
      <c r="K513" s="3">
        <f t="shared" si="64"/>
        <v>7.6495599999999997E-2</v>
      </c>
      <c r="L513">
        <f t="shared" si="65"/>
        <v>2.3250942249240123E-3</v>
      </c>
      <c r="M513">
        <f t="shared" si="66"/>
        <v>19.634953816523431</v>
      </c>
      <c r="N513">
        <f t="shared" si="67"/>
        <v>19.634954084936208</v>
      </c>
      <c r="O513">
        <f t="shared" si="68"/>
        <v>15177.644987199999</v>
      </c>
      <c r="P513">
        <f t="shared" si="69"/>
        <v>7.8495599999999999E-2</v>
      </c>
      <c r="Q513">
        <f t="shared" si="70"/>
        <v>7.3684568245222015E-2</v>
      </c>
      <c r="R513">
        <f t="shared" si="71"/>
        <v>1568.9523128935919</v>
      </c>
    </row>
    <row r="514" spans="2:18">
      <c r="B514">
        <v>33</v>
      </c>
      <c r="C514">
        <v>2.4781599999999999</v>
      </c>
      <c r="D514">
        <v>28543.82992</v>
      </c>
      <c r="E514">
        <v>1.9200299999999999</v>
      </c>
      <c r="F514">
        <v>1.9200299999999999</v>
      </c>
      <c r="G514" s="3">
        <v>1453.7253499999999</v>
      </c>
      <c r="H514">
        <v>1.07159</v>
      </c>
      <c r="I514">
        <v>4244925164.8053498</v>
      </c>
      <c r="J514">
        <f t="shared" si="63"/>
        <v>7.68012E-2</v>
      </c>
      <c r="K514" s="3">
        <f t="shared" si="64"/>
        <v>7.6829599999999998E-2</v>
      </c>
      <c r="L514">
        <f t="shared" si="65"/>
        <v>2.328169696969697E-3</v>
      </c>
      <c r="M514">
        <f t="shared" si="66"/>
        <v>19.634953686403009</v>
      </c>
      <c r="N514">
        <f t="shared" si="67"/>
        <v>19.634954084936208</v>
      </c>
      <c r="O514">
        <f t="shared" si="68"/>
        <v>15243.9145952</v>
      </c>
      <c r="P514">
        <f t="shared" si="69"/>
        <v>7.88296E-2</v>
      </c>
      <c r="Q514">
        <f t="shared" si="70"/>
        <v>7.399479432078114E-2</v>
      </c>
      <c r="R514">
        <f t="shared" si="71"/>
        <v>1565.4144871503599</v>
      </c>
    </row>
    <row r="515" spans="2:18">
      <c r="B515">
        <v>33.1</v>
      </c>
      <c r="C515">
        <v>2.4868199999999998</v>
      </c>
      <c r="D515">
        <v>28481.137750000002</v>
      </c>
      <c r="E515">
        <v>1.9290799999999999</v>
      </c>
      <c r="F515">
        <v>1.9290799999999999</v>
      </c>
      <c r="G515" s="3">
        <v>1450.5324599999999</v>
      </c>
      <c r="H515">
        <v>1.0746899999999999</v>
      </c>
      <c r="I515">
        <v>4248728391.7223802</v>
      </c>
      <c r="J515">
        <f t="shared" si="63"/>
        <v>7.7163200000000001E-2</v>
      </c>
      <c r="K515" s="3">
        <f t="shared" si="64"/>
        <v>7.7191599999999999E-2</v>
      </c>
      <c r="L515">
        <f t="shared" si="65"/>
        <v>2.3320725075528701E-3</v>
      </c>
      <c r="M515">
        <f t="shared" si="66"/>
        <v>19.634953739677087</v>
      </c>
      <c r="N515">
        <f t="shared" si="67"/>
        <v>19.634954084936208</v>
      </c>
      <c r="O515">
        <f t="shared" si="68"/>
        <v>15315.7397392</v>
      </c>
      <c r="P515">
        <f t="shared" si="69"/>
        <v>7.9191600000000001E-2</v>
      </c>
      <c r="Q515">
        <f t="shared" si="70"/>
        <v>7.4330918727858797E-2</v>
      </c>
      <c r="R515">
        <f t="shared" si="71"/>
        <v>1562.5013814393358</v>
      </c>
    </row>
    <row r="516" spans="2:18">
      <c r="B516">
        <v>33.155799999999999</v>
      </c>
      <c r="C516">
        <v>2.4917799999999999</v>
      </c>
      <c r="D516">
        <v>28444.135190000001</v>
      </c>
      <c r="E516">
        <v>1.9338599999999999</v>
      </c>
      <c r="F516">
        <v>1.9338599999999999</v>
      </c>
      <c r="G516" s="3">
        <v>1448.6479300000001</v>
      </c>
      <c r="H516">
        <v>1.0763199999999999</v>
      </c>
      <c r="I516">
        <v>4250131265.2838802</v>
      </c>
      <c r="J516">
        <f t="shared" si="63"/>
        <v>7.735439999999999E-2</v>
      </c>
      <c r="K516" s="3">
        <f t="shared" si="64"/>
        <v>7.7382799999999988E-2</v>
      </c>
      <c r="L516">
        <f t="shared" si="65"/>
        <v>2.3339144282448318E-3</v>
      </c>
      <c r="M516">
        <f t="shared" si="66"/>
        <v>19.634953808272794</v>
      </c>
      <c r="N516">
        <f t="shared" si="67"/>
        <v>19.634954084936208</v>
      </c>
      <c r="O516">
        <f t="shared" si="68"/>
        <v>15353.676113599997</v>
      </c>
      <c r="P516">
        <f t="shared" si="69"/>
        <v>7.9382799999999989E-2</v>
      </c>
      <c r="Q516">
        <f t="shared" si="70"/>
        <v>7.4508406254998868E-2</v>
      </c>
      <c r="R516">
        <f t="shared" si="71"/>
        <v>1560.7483630376041</v>
      </c>
    </row>
    <row r="517" spans="2:18">
      <c r="B517">
        <v>33.200000000000003</v>
      </c>
      <c r="C517">
        <v>2.4938199999999999</v>
      </c>
      <c r="D517">
        <v>28409.338</v>
      </c>
      <c r="E517">
        <v>1.9373499999999999</v>
      </c>
      <c r="F517">
        <v>1.9373499999999999</v>
      </c>
      <c r="G517" s="3">
        <v>1446.87573</v>
      </c>
      <c r="H517">
        <v>1.07751</v>
      </c>
      <c r="I517">
        <v>4249979084.3141799</v>
      </c>
      <c r="J517">
        <f t="shared" si="63"/>
        <v>7.7493999999999993E-2</v>
      </c>
      <c r="K517" s="3">
        <f t="shared" si="64"/>
        <v>7.7522399999999991E-2</v>
      </c>
      <c r="L517">
        <f t="shared" si="65"/>
        <v>2.3350120481927705E-3</v>
      </c>
      <c r="M517">
        <f t="shared" si="66"/>
        <v>19.634953721975833</v>
      </c>
      <c r="N517">
        <f t="shared" si="67"/>
        <v>19.634954084936208</v>
      </c>
      <c r="O517">
        <f t="shared" si="68"/>
        <v>15381.374428799998</v>
      </c>
      <c r="P517">
        <f t="shared" si="69"/>
        <v>7.9522399999999993E-2</v>
      </c>
      <c r="Q517">
        <f t="shared" si="70"/>
        <v>7.4637974534786267E-2</v>
      </c>
      <c r="R517">
        <f t="shared" si="71"/>
        <v>1559.0410090913517</v>
      </c>
    </row>
    <row r="518" spans="2:18">
      <c r="B518">
        <v>33.299999999999997</v>
      </c>
      <c r="C518">
        <v>2.5015200000000002</v>
      </c>
      <c r="D518">
        <v>28340.756890000001</v>
      </c>
      <c r="E518">
        <v>1.94574</v>
      </c>
      <c r="F518">
        <v>1.94574</v>
      </c>
      <c r="G518" s="3">
        <v>1443.38292</v>
      </c>
      <c r="H518">
        <v>1.08036</v>
      </c>
      <c r="I518">
        <v>4251837143.5985298</v>
      </c>
      <c r="J518">
        <f t="shared" si="63"/>
        <v>7.7829599999999999E-2</v>
      </c>
      <c r="K518" s="3">
        <f t="shared" si="64"/>
        <v>7.7857999999999997E-2</v>
      </c>
      <c r="L518">
        <f t="shared" si="65"/>
        <v>2.3380780780780782E-3</v>
      </c>
      <c r="M518">
        <f t="shared" si="66"/>
        <v>19.634953758493971</v>
      </c>
      <c r="N518">
        <f t="shared" si="67"/>
        <v>19.634954084936208</v>
      </c>
      <c r="O518">
        <f t="shared" si="68"/>
        <v>15447.961496</v>
      </c>
      <c r="P518">
        <f t="shared" si="69"/>
        <v>7.9857999999999998E-2</v>
      </c>
      <c r="Q518">
        <f t="shared" si="70"/>
        <v>7.4949389491419494E-2</v>
      </c>
      <c r="R518">
        <f t="shared" si="71"/>
        <v>1555.76182738536</v>
      </c>
    </row>
    <row r="519" spans="2:18">
      <c r="B519">
        <v>33.4</v>
      </c>
      <c r="C519">
        <v>2.5093399999999999</v>
      </c>
      <c r="D519">
        <v>28283.607960000001</v>
      </c>
      <c r="E519">
        <v>1.9547099999999999</v>
      </c>
      <c r="F519">
        <v>1.9547099999999999</v>
      </c>
      <c r="G519" s="3">
        <v>1440.47235</v>
      </c>
      <c r="H519">
        <v>1.0833999999999999</v>
      </c>
      <c r="I519">
        <v>4256178660.42519</v>
      </c>
      <c r="J519">
        <f t="shared" si="63"/>
        <v>7.8188399999999991E-2</v>
      </c>
      <c r="K519" s="3">
        <f t="shared" si="64"/>
        <v>7.8216799999999989E-2</v>
      </c>
      <c r="L519">
        <f t="shared" si="65"/>
        <v>2.3418203592814367E-3</v>
      </c>
      <c r="M519">
        <f t="shared" si="66"/>
        <v>19.634953742777501</v>
      </c>
      <c r="N519">
        <f t="shared" si="67"/>
        <v>19.634954084936208</v>
      </c>
      <c r="O519">
        <f t="shared" si="68"/>
        <v>15519.151721599997</v>
      </c>
      <c r="P519">
        <f t="shared" si="69"/>
        <v>8.0216799999999991E-2</v>
      </c>
      <c r="Q519">
        <f t="shared" si="70"/>
        <v>7.528222530569581E-2</v>
      </c>
      <c r="R519">
        <f t="shared" si="71"/>
        <v>1553.1414877054801</v>
      </c>
    </row>
    <row r="520" spans="2:18">
      <c r="B520">
        <v>33.5</v>
      </c>
      <c r="C520">
        <v>2.5160399999999998</v>
      </c>
      <c r="D520">
        <v>28214.776519999999</v>
      </c>
      <c r="E520">
        <v>1.9626300000000001</v>
      </c>
      <c r="F520">
        <v>1.9626300000000001</v>
      </c>
      <c r="G520" s="3">
        <v>1436.9667899999999</v>
      </c>
      <c r="H520">
        <v>1.0860799999999999</v>
      </c>
      <c r="I520">
        <v>4257195061.2157798</v>
      </c>
      <c r="J520">
        <f t="shared" ref="J520:J583" si="72">E520/25</f>
        <v>7.8505199999999997E-2</v>
      </c>
      <c r="K520" s="3">
        <f t="shared" ref="K520:K583" si="73">J520-$J$7</f>
        <v>7.8533599999999995E-2</v>
      </c>
      <c r="L520">
        <f t="shared" ref="L520:L583" si="74">K520/B520</f>
        <v>2.344286567164179E-3</v>
      </c>
      <c r="M520">
        <f t="shared" ref="M520:M583" si="75">D520/G520</f>
        <v>19.634953790407362</v>
      </c>
      <c r="N520">
        <f t="shared" ref="N520:N583" si="76">PI()*(2.5^2)</f>
        <v>19.634954084936208</v>
      </c>
      <c r="O520">
        <f t="shared" ref="O520:O583" si="77">198412*K520</f>
        <v>15582.008643199999</v>
      </c>
      <c r="P520">
        <f t="shared" ref="P520:P583" si="78">K520+0.002</f>
        <v>8.0533599999999997E-2</v>
      </c>
      <c r="Q520">
        <f t="shared" ref="Q520:Q583" si="79">LN((25+F520)/25)</f>
        <v>7.5576008346808887E-2</v>
      </c>
      <c r="R520">
        <f t="shared" ref="R520:R583" si="80">G520*(K520+1)</f>
        <v>1549.816965099144</v>
      </c>
    </row>
    <row r="521" spans="2:18">
      <c r="B521">
        <v>33.535800000000002</v>
      </c>
      <c r="C521">
        <v>2.52</v>
      </c>
      <c r="D521">
        <v>28186.035159999999</v>
      </c>
      <c r="E521">
        <v>1.96549</v>
      </c>
      <c r="F521">
        <v>1.96549</v>
      </c>
      <c r="G521" s="3">
        <v>1435.5030099999999</v>
      </c>
      <c r="H521">
        <v>1.08704</v>
      </c>
      <c r="I521">
        <v>4256973975.66855</v>
      </c>
      <c r="J521">
        <f t="shared" si="72"/>
        <v>7.8619599999999998E-2</v>
      </c>
      <c r="K521" s="3">
        <f t="shared" si="73"/>
        <v>7.8647999999999996E-2</v>
      </c>
      <c r="L521">
        <f t="shared" si="74"/>
        <v>2.3451952838459194E-3</v>
      </c>
      <c r="M521">
        <f t="shared" si="75"/>
        <v>19.63495371563171</v>
      </c>
      <c r="N521">
        <f t="shared" si="76"/>
        <v>19.634954084936208</v>
      </c>
      <c r="O521">
        <f t="shared" si="77"/>
        <v>15604.706975999999</v>
      </c>
      <c r="P521">
        <f t="shared" si="78"/>
        <v>8.0647999999999997E-2</v>
      </c>
      <c r="Q521">
        <f t="shared" si="79"/>
        <v>7.5682075459946901E-2</v>
      </c>
      <c r="R521">
        <f t="shared" si="80"/>
        <v>1548.40245073048</v>
      </c>
    </row>
    <row r="522" spans="2:18">
      <c r="B522">
        <v>33.6</v>
      </c>
      <c r="C522">
        <v>2.5238999999999998</v>
      </c>
      <c r="D522">
        <v>28148.94915</v>
      </c>
      <c r="E522">
        <v>1.97105</v>
      </c>
      <c r="F522">
        <v>1.97105</v>
      </c>
      <c r="G522" s="3">
        <v>1433.6142299999999</v>
      </c>
      <c r="H522">
        <v>1.08891</v>
      </c>
      <c r="I522">
        <v>4259332500.2723598</v>
      </c>
      <c r="J522">
        <f t="shared" si="72"/>
        <v>7.8841999999999995E-2</v>
      </c>
      <c r="K522" s="3">
        <f t="shared" si="73"/>
        <v>7.8870399999999993E-2</v>
      </c>
      <c r="L522">
        <f t="shared" si="74"/>
        <v>2.3473333333333332E-3</v>
      </c>
      <c r="M522">
        <f t="shared" si="75"/>
        <v>19.63495378390601</v>
      </c>
      <c r="N522">
        <f t="shared" si="76"/>
        <v>19.634954084936208</v>
      </c>
      <c r="O522">
        <f t="shared" si="77"/>
        <v>15648.833804799999</v>
      </c>
      <c r="P522">
        <f t="shared" si="78"/>
        <v>8.0870399999999995E-2</v>
      </c>
      <c r="Q522">
        <f t="shared" si="79"/>
        <v>7.588824367243116E-2</v>
      </c>
      <c r="R522">
        <f t="shared" si="80"/>
        <v>1546.683957765792</v>
      </c>
    </row>
    <row r="523" spans="2:18">
      <c r="B523">
        <v>33.700000000000003</v>
      </c>
      <c r="C523">
        <v>2.5312700000000001</v>
      </c>
      <c r="D523">
        <v>28084.969519999999</v>
      </c>
      <c r="E523">
        <v>1.9793400000000001</v>
      </c>
      <c r="F523">
        <v>1.9793400000000001</v>
      </c>
      <c r="G523" s="3">
        <v>1430.3557800000001</v>
      </c>
      <c r="H523">
        <v>1.0916999999999999</v>
      </c>
      <c r="I523">
        <v>4261516963.9675498</v>
      </c>
      <c r="J523">
        <f t="shared" si="72"/>
        <v>7.9173600000000011E-2</v>
      </c>
      <c r="K523" s="3">
        <f t="shared" si="73"/>
        <v>7.9202000000000009E-2</v>
      </c>
      <c r="L523">
        <f t="shared" si="74"/>
        <v>2.3502077151335314E-3</v>
      </c>
      <c r="M523">
        <f t="shared" si="75"/>
        <v>19.634953703616311</v>
      </c>
      <c r="N523">
        <f t="shared" si="76"/>
        <v>19.634954084936208</v>
      </c>
      <c r="O523">
        <f t="shared" si="77"/>
        <v>15714.627224000002</v>
      </c>
      <c r="P523">
        <f t="shared" si="78"/>
        <v>8.120200000000001E-2</v>
      </c>
      <c r="Q523">
        <f t="shared" si="79"/>
        <v>7.6195563047332854E-2</v>
      </c>
      <c r="R523">
        <f t="shared" si="80"/>
        <v>1543.6428184875601</v>
      </c>
    </row>
    <row r="524" spans="2:18">
      <c r="B524">
        <v>33.799999999999997</v>
      </c>
      <c r="C524">
        <v>2.5386500000000001</v>
      </c>
      <c r="D524">
        <v>28023.147580000001</v>
      </c>
      <c r="E524">
        <v>1.9881899999999999</v>
      </c>
      <c r="F524">
        <v>1.9881899999999999</v>
      </c>
      <c r="G524" s="3">
        <v>1427.20721</v>
      </c>
      <c r="H524">
        <v>1.09467</v>
      </c>
      <c r="I524">
        <v>4264773192.7216301</v>
      </c>
      <c r="J524">
        <f t="shared" si="72"/>
        <v>7.952759999999999E-2</v>
      </c>
      <c r="K524" s="3">
        <f t="shared" si="73"/>
        <v>7.9555999999999988E-2</v>
      </c>
      <c r="L524">
        <f t="shared" si="74"/>
        <v>2.3537278106508875E-3</v>
      </c>
      <c r="M524">
        <f t="shared" si="75"/>
        <v>19.634953764001796</v>
      </c>
      <c r="N524">
        <f t="shared" si="76"/>
        <v>19.634954084936208</v>
      </c>
      <c r="O524">
        <f t="shared" si="77"/>
        <v>15784.865071999997</v>
      </c>
      <c r="P524">
        <f t="shared" si="78"/>
        <v>8.155599999999999E-2</v>
      </c>
      <c r="Q524">
        <f t="shared" si="79"/>
        <v>7.6523538038196073E-2</v>
      </c>
      <c r="R524">
        <f t="shared" si="80"/>
        <v>1540.75010679876</v>
      </c>
    </row>
    <row r="525" spans="2:18">
      <c r="B525">
        <v>33.897799999999997</v>
      </c>
      <c r="C525">
        <v>2.5457999999999998</v>
      </c>
      <c r="D525">
        <v>27953.100200000001</v>
      </c>
      <c r="E525">
        <v>1.9963500000000001</v>
      </c>
      <c r="F525">
        <v>1.9963500000000001</v>
      </c>
      <c r="G525" s="3">
        <v>1423.6397300000001</v>
      </c>
      <c r="H525">
        <v>1.0973999999999999</v>
      </c>
      <c r="I525">
        <v>4265725336.5538201</v>
      </c>
      <c r="J525">
        <f t="shared" si="72"/>
        <v>7.9854000000000008E-2</v>
      </c>
      <c r="K525" s="3">
        <f t="shared" si="73"/>
        <v>7.9882400000000006E-2</v>
      </c>
      <c r="L525">
        <f t="shared" si="74"/>
        <v>2.3565659128321017E-3</v>
      </c>
      <c r="M525">
        <f t="shared" si="75"/>
        <v>19.634953711217374</v>
      </c>
      <c r="N525">
        <f t="shared" si="76"/>
        <v>19.634954084936208</v>
      </c>
      <c r="O525">
        <f t="shared" si="77"/>
        <v>15849.626748800001</v>
      </c>
      <c r="P525">
        <f t="shared" si="78"/>
        <v>8.1882400000000008E-2</v>
      </c>
      <c r="Q525">
        <f t="shared" si="79"/>
        <v>7.6825846812602488E-2</v>
      </c>
      <c r="R525">
        <f t="shared" si="80"/>
        <v>1537.3634883677521</v>
      </c>
    </row>
    <row r="526" spans="2:18">
      <c r="B526">
        <v>33.9</v>
      </c>
      <c r="C526">
        <v>2.5453700000000001</v>
      </c>
      <c r="D526">
        <v>27944.30256</v>
      </c>
      <c r="E526">
        <v>1.99671</v>
      </c>
      <c r="F526">
        <v>1.99671</v>
      </c>
      <c r="G526" s="3">
        <v>1423.1916699999999</v>
      </c>
      <c r="H526">
        <v>1.09751</v>
      </c>
      <c r="I526">
        <v>4264891762.94099</v>
      </c>
      <c r="J526">
        <f t="shared" si="72"/>
        <v>7.9868400000000006E-2</v>
      </c>
      <c r="K526" s="3">
        <f t="shared" si="73"/>
        <v>7.9896800000000004E-2</v>
      </c>
      <c r="L526">
        <f t="shared" si="74"/>
        <v>2.3568377581120944E-3</v>
      </c>
      <c r="M526">
        <f t="shared" si="75"/>
        <v>19.634953709362282</v>
      </c>
      <c r="N526">
        <f t="shared" si="76"/>
        <v>19.634954084936208</v>
      </c>
      <c r="O526">
        <f t="shared" si="77"/>
        <v>15852.483881600001</v>
      </c>
      <c r="P526">
        <f t="shared" si="78"/>
        <v>8.1896800000000006E-2</v>
      </c>
      <c r="Q526">
        <f t="shared" si="79"/>
        <v>7.6839181859736497E-2</v>
      </c>
      <c r="R526">
        <f t="shared" si="80"/>
        <v>1536.9001302196559</v>
      </c>
    </row>
    <row r="527" spans="2:18">
      <c r="B527">
        <v>34</v>
      </c>
      <c r="C527">
        <v>2.5536099999999999</v>
      </c>
      <c r="D527">
        <v>27881.09779</v>
      </c>
      <c r="E527">
        <v>2.0055299999999998</v>
      </c>
      <c r="F527">
        <v>2.0055299999999998</v>
      </c>
      <c r="G527" s="3">
        <v>1419.9726700000001</v>
      </c>
      <c r="H527">
        <v>1.1004499999999999</v>
      </c>
      <c r="I527">
        <v>4267769533.3504701</v>
      </c>
      <c r="J527">
        <f t="shared" si="72"/>
        <v>8.0221199999999993E-2</v>
      </c>
      <c r="K527" s="3">
        <f t="shared" si="73"/>
        <v>8.024959999999999E-2</v>
      </c>
      <c r="L527">
        <f t="shared" si="74"/>
        <v>2.3602823529411763E-3</v>
      </c>
      <c r="M527">
        <f t="shared" si="75"/>
        <v>19.634953812174427</v>
      </c>
      <c r="N527">
        <f t="shared" si="76"/>
        <v>19.634954084936208</v>
      </c>
      <c r="O527">
        <f t="shared" si="77"/>
        <v>15922.483635199998</v>
      </c>
      <c r="P527">
        <f t="shared" si="78"/>
        <v>8.2249599999999992E-2</v>
      </c>
      <c r="Q527">
        <f t="shared" si="79"/>
        <v>7.7165834979252446E-2</v>
      </c>
      <c r="R527">
        <f t="shared" si="80"/>
        <v>1533.9249087784319</v>
      </c>
    </row>
    <row r="528" spans="2:18">
      <c r="B528">
        <v>34.1</v>
      </c>
      <c r="C528">
        <v>2.5615800000000002</v>
      </c>
      <c r="D528">
        <v>27799.224849999999</v>
      </c>
      <c r="E528">
        <v>2.01403</v>
      </c>
      <c r="F528">
        <v>2.01403</v>
      </c>
      <c r="G528" s="3">
        <v>1415.8029200000001</v>
      </c>
      <c r="H528">
        <v>1.10328</v>
      </c>
      <c r="I528">
        <v>4267273112.8143501</v>
      </c>
      <c r="J528">
        <f t="shared" si="72"/>
        <v>8.0561199999999999E-2</v>
      </c>
      <c r="K528" s="3">
        <f t="shared" si="73"/>
        <v>8.0589599999999997E-2</v>
      </c>
      <c r="L528">
        <f t="shared" si="74"/>
        <v>2.3633313782991201E-3</v>
      </c>
      <c r="M528">
        <f t="shared" si="75"/>
        <v>19.634953747658606</v>
      </c>
      <c r="N528">
        <f t="shared" si="76"/>
        <v>19.634954084936208</v>
      </c>
      <c r="O528">
        <f t="shared" si="77"/>
        <v>15989.943715199999</v>
      </c>
      <c r="P528">
        <f t="shared" si="78"/>
        <v>8.2589599999999999E-2</v>
      </c>
      <c r="Q528">
        <f t="shared" si="79"/>
        <v>7.7480535805033002E-2</v>
      </c>
      <c r="R528">
        <f t="shared" si="80"/>
        <v>1529.901911001632</v>
      </c>
    </row>
    <row r="529" spans="2:18">
      <c r="B529">
        <v>34.200000000000003</v>
      </c>
      <c r="C529">
        <v>2.5696500000000002</v>
      </c>
      <c r="D529">
        <v>27721.76266</v>
      </c>
      <c r="E529">
        <v>2.02278</v>
      </c>
      <c r="F529">
        <v>2.02278</v>
      </c>
      <c r="G529" s="3">
        <v>1411.8578</v>
      </c>
      <c r="H529">
        <v>1.1061799999999999</v>
      </c>
      <c r="I529">
        <v>4267740318.22189</v>
      </c>
      <c r="J529">
        <f t="shared" si="72"/>
        <v>8.0911200000000003E-2</v>
      </c>
      <c r="K529" s="3">
        <f t="shared" si="73"/>
        <v>8.09396E-2</v>
      </c>
      <c r="L529">
        <f t="shared" si="74"/>
        <v>2.3666549707602336E-3</v>
      </c>
      <c r="M529">
        <f t="shared" si="75"/>
        <v>19.634953789255547</v>
      </c>
      <c r="N529">
        <f t="shared" si="76"/>
        <v>19.634954084936208</v>
      </c>
      <c r="O529">
        <f t="shared" si="77"/>
        <v>16059.387915200001</v>
      </c>
      <c r="P529">
        <f t="shared" si="78"/>
        <v>8.2939600000000002E-2</v>
      </c>
      <c r="Q529">
        <f t="shared" si="79"/>
        <v>7.7804389121928552E-2</v>
      </c>
      <c r="R529">
        <f t="shared" si="80"/>
        <v>1526.13300558888</v>
      </c>
    </row>
    <row r="530" spans="2:18">
      <c r="B530">
        <v>34.242800000000003</v>
      </c>
      <c r="C530">
        <v>2.5725699999999998</v>
      </c>
      <c r="D530">
        <v>27699.75662</v>
      </c>
      <c r="E530">
        <v>2.0262500000000001</v>
      </c>
      <c r="F530">
        <v>2.0262500000000001</v>
      </c>
      <c r="G530" s="3">
        <v>1410.73704</v>
      </c>
      <c r="H530">
        <v>1.1073299999999999</v>
      </c>
      <c r="I530">
        <v>4269248444.1982698</v>
      </c>
      <c r="J530">
        <f t="shared" si="72"/>
        <v>8.1050000000000011E-2</v>
      </c>
      <c r="K530" s="3">
        <f t="shared" si="73"/>
        <v>8.1078400000000009E-2</v>
      </c>
      <c r="L530">
        <f t="shared" si="74"/>
        <v>2.3677503007931595E-3</v>
      </c>
      <c r="M530">
        <f t="shared" si="75"/>
        <v>19.634953811094377</v>
      </c>
      <c r="N530">
        <f t="shared" si="76"/>
        <v>19.634954084936208</v>
      </c>
      <c r="O530">
        <f t="shared" si="77"/>
        <v>16086.927500800002</v>
      </c>
      <c r="P530">
        <f t="shared" si="78"/>
        <v>8.3078400000000011E-2</v>
      </c>
      <c r="Q530">
        <f t="shared" si="79"/>
        <v>7.7932791056422743E-2</v>
      </c>
      <c r="R530">
        <f t="shared" si="80"/>
        <v>1525.1173420239359</v>
      </c>
    </row>
    <row r="531" spans="2:18">
      <c r="B531">
        <v>34.299999999999997</v>
      </c>
      <c r="C531">
        <v>2.5773600000000001</v>
      </c>
      <c r="D531">
        <v>27656.650539999999</v>
      </c>
      <c r="E531">
        <v>2.0319099999999999</v>
      </c>
      <c r="F531">
        <v>2.0319099999999999</v>
      </c>
      <c r="G531" s="3">
        <v>1408.5416700000001</v>
      </c>
      <c r="H531">
        <v>1.1091899999999999</v>
      </c>
      <c r="I531">
        <v>4270574170.7840099</v>
      </c>
      <c r="J531">
        <f t="shared" si="72"/>
        <v>8.1276399999999999E-2</v>
      </c>
      <c r="K531" s="3">
        <f t="shared" si="73"/>
        <v>8.1304799999999997E-2</v>
      </c>
      <c r="L531">
        <f t="shared" si="74"/>
        <v>2.3704023323615161E-3</v>
      </c>
      <c r="M531">
        <f t="shared" si="75"/>
        <v>19.634953746167835</v>
      </c>
      <c r="N531">
        <f t="shared" si="76"/>
        <v>19.634954084936208</v>
      </c>
      <c r="O531">
        <f t="shared" si="77"/>
        <v>16131.847977599999</v>
      </c>
      <c r="P531">
        <f t="shared" si="78"/>
        <v>8.3304799999999998E-2</v>
      </c>
      <c r="Q531">
        <f t="shared" si="79"/>
        <v>7.8142195150852856E-2</v>
      </c>
      <c r="R531">
        <f t="shared" si="80"/>
        <v>1523.0628687710162</v>
      </c>
    </row>
    <row r="532" spans="2:18">
      <c r="B532">
        <v>34.4</v>
      </c>
      <c r="C532">
        <v>2.5842100000000001</v>
      </c>
      <c r="D532">
        <v>27587.127690000001</v>
      </c>
      <c r="E532">
        <v>2.0398999999999998</v>
      </c>
      <c r="F532">
        <v>2.0398999999999998</v>
      </c>
      <c r="G532" s="3">
        <v>1405.0009</v>
      </c>
      <c r="H532">
        <v>1.11182</v>
      </c>
      <c r="I532">
        <v>4271060641.1965098</v>
      </c>
      <c r="J532">
        <f t="shared" si="72"/>
        <v>8.1595999999999988E-2</v>
      </c>
      <c r="K532" s="3">
        <f t="shared" si="73"/>
        <v>8.1624399999999986E-2</v>
      </c>
      <c r="L532">
        <f t="shared" si="74"/>
        <v>2.372802325581395E-3</v>
      </c>
      <c r="M532">
        <f t="shared" si="75"/>
        <v>19.634953749851693</v>
      </c>
      <c r="N532">
        <f t="shared" si="76"/>
        <v>19.634954084936208</v>
      </c>
      <c r="O532">
        <f t="shared" si="77"/>
        <v>16195.260452799997</v>
      </c>
      <c r="P532">
        <f t="shared" si="78"/>
        <v>8.3624399999999988E-2</v>
      </c>
      <c r="Q532">
        <f t="shared" si="79"/>
        <v>7.8437728074872079E-2</v>
      </c>
      <c r="R532">
        <f t="shared" si="80"/>
        <v>1519.68325546196</v>
      </c>
    </row>
    <row r="533" spans="2:18">
      <c r="B533">
        <v>34.5</v>
      </c>
      <c r="C533">
        <v>2.5928900000000001</v>
      </c>
      <c r="D533">
        <v>27512.216570000001</v>
      </c>
      <c r="E533">
        <v>2.04887</v>
      </c>
      <c r="F533">
        <v>2.04887</v>
      </c>
      <c r="G533" s="3">
        <v>1401.18571</v>
      </c>
      <c r="H533">
        <v>1.11477</v>
      </c>
      <c r="I533">
        <v>4272036353.9994602</v>
      </c>
      <c r="J533">
        <f t="shared" si="72"/>
        <v>8.1954799999999994E-2</v>
      </c>
      <c r="K533" s="3">
        <f t="shared" si="73"/>
        <v>8.1983199999999992E-2</v>
      </c>
      <c r="L533">
        <f t="shared" si="74"/>
        <v>2.3763246376811591E-3</v>
      </c>
      <c r="M533">
        <f t="shared" si="75"/>
        <v>19.634953720731282</v>
      </c>
      <c r="N533">
        <f t="shared" si="76"/>
        <v>19.634954084936208</v>
      </c>
      <c r="O533">
        <f t="shared" si="77"/>
        <v>16266.450678399999</v>
      </c>
      <c r="P533">
        <f t="shared" si="78"/>
        <v>8.3983199999999994E-2</v>
      </c>
      <c r="Q533">
        <f t="shared" si="79"/>
        <v>7.8769405060029427E-2</v>
      </c>
      <c r="R533">
        <f t="shared" si="80"/>
        <v>1516.059398300072</v>
      </c>
    </row>
    <row r="534" spans="2:18">
      <c r="B534">
        <v>34.6</v>
      </c>
      <c r="C534">
        <v>2.59924</v>
      </c>
      <c r="D534">
        <v>27453.076840000002</v>
      </c>
      <c r="E534">
        <v>2.05653</v>
      </c>
      <c r="F534">
        <v>2.05653</v>
      </c>
      <c r="G534" s="3">
        <v>1398.1737499999999</v>
      </c>
      <c r="H534">
        <v>1.1172800000000001</v>
      </c>
      <c r="I534">
        <v>4273553821.1332898</v>
      </c>
      <c r="J534">
        <f t="shared" si="72"/>
        <v>8.2261199999999993E-2</v>
      </c>
      <c r="K534" s="3">
        <f t="shared" si="73"/>
        <v>8.2289599999999991E-2</v>
      </c>
      <c r="L534">
        <f t="shared" si="74"/>
        <v>2.3783121387283231E-3</v>
      </c>
      <c r="M534">
        <f t="shared" si="75"/>
        <v>19.634953695847891</v>
      </c>
      <c r="N534">
        <f t="shared" si="76"/>
        <v>19.634954084936208</v>
      </c>
      <c r="O534">
        <f t="shared" si="77"/>
        <v>16327.244115199997</v>
      </c>
      <c r="P534">
        <f t="shared" si="78"/>
        <v>8.4289599999999992E-2</v>
      </c>
      <c r="Q534">
        <f t="shared" si="79"/>
        <v>7.9052556096753171E-2</v>
      </c>
      <c r="R534">
        <f t="shared" si="80"/>
        <v>1513.2289086179999</v>
      </c>
    </row>
    <row r="535" spans="2:18">
      <c r="B535">
        <v>34.608800000000002</v>
      </c>
      <c r="C535">
        <v>2.5985100000000001</v>
      </c>
      <c r="D535">
        <v>27451.479429999999</v>
      </c>
      <c r="E535">
        <v>2.0571899999999999</v>
      </c>
      <c r="F535">
        <v>2.0571899999999999</v>
      </c>
      <c r="G535" s="3">
        <v>1398.09239</v>
      </c>
      <c r="H535">
        <v>1.1174999999999999</v>
      </c>
      <c r="I535">
        <v>4274238484.3892999</v>
      </c>
      <c r="J535">
        <f t="shared" si="72"/>
        <v>8.2287599999999989E-2</v>
      </c>
      <c r="K535" s="3">
        <f t="shared" si="73"/>
        <v>8.2315999999999986E-2</v>
      </c>
      <c r="L535">
        <f t="shared" si="74"/>
        <v>2.3784702156676909E-3</v>
      </c>
      <c r="M535">
        <f t="shared" si="75"/>
        <v>19.634953760101649</v>
      </c>
      <c r="N535">
        <f t="shared" si="76"/>
        <v>19.634954084936208</v>
      </c>
      <c r="O535">
        <f t="shared" si="77"/>
        <v>16332.482191999998</v>
      </c>
      <c r="P535">
        <f t="shared" si="78"/>
        <v>8.4315999999999988E-2</v>
      </c>
      <c r="Q535">
        <f t="shared" si="79"/>
        <v>7.9076949171190833E-2</v>
      </c>
      <c r="R535">
        <f t="shared" si="80"/>
        <v>1513.1777631752402</v>
      </c>
    </row>
    <row r="536" spans="2:18">
      <c r="B536">
        <v>34.700000000000003</v>
      </c>
      <c r="C536">
        <v>2.6053700000000002</v>
      </c>
      <c r="D536">
        <v>27374.875550000001</v>
      </c>
      <c r="E536">
        <v>2.0653899999999998</v>
      </c>
      <c r="F536">
        <v>2.0653899999999998</v>
      </c>
      <c r="G536" s="3">
        <v>1394.1909900000001</v>
      </c>
      <c r="H536">
        <v>1.12018</v>
      </c>
      <c r="I536">
        <v>4273745733.6263599</v>
      </c>
      <c r="J536">
        <f t="shared" si="72"/>
        <v>8.2615599999999997E-2</v>
      </c>
      <c r="K536" s="3">
        <f t="shared" si="73"/>
        <v>8.2643999999999995E-2</v>
      </c>
      <c r="L536">
        <f t="shared" si="74"/>
        <v>2.3816714697406337E-3</v>
      </c>
      <c r="M536">
        <f t="shared" si="75"/>
        <v>19.634953708888908</v>
      </c>
      <c r="N536">
        <f t="shared" si="76"/>
        <v>19.634954084936208</v>
      </c>
      <c r="O536">
        <f t="shared" si="77"/>
        <v>16397.561328</v>
      </c>
      <c r="P536">
        <f t="shared" si="78"/>
        <v>8.4643999999999997E-2</v>
      </c>
      <c r="Q536">
        <f t="shared" si="79"/>
        <v>7.9379965031216179E-2</v>
      </c>
      <c r="R536">
        <f t="shared" si="80"/>
        <v>1509.4125101775601</v>
      </c>
    </row>
    <row r="537" spans="2:18">
      <c r="B537">
        <v>34.799999999999997</v>
      </c>
      <c r="C537">
        <v>2.6150099999999998</v>
      </c>
      <c r="D537">
        <v>27304.32749</v>
      </c>
      <c r="E537">
        <v>2.0742099999999999</v>
      </c>
      <c r="F537">
        <v>2.0742099999999999</v>
      </c>
      <c r="G537" s="3">
        <v>1390.598</v>
      </c>
      <c r="H537">
        <v>1.1230500000000001</v>
      </c>
      <c r="I537">
        <v>4274994820.1024098</v>
      </c>
      <c r="J537">
        <f t="shared" si="72"/>
        <v>8.2968399999999998E-2</v>
      </c>
      <c r="K537" s="3">
        <f t="shared" si="73"/>
        <v>8.2996799999999996E-2</v>
      </c>
      <c r="L537">
        <f t="shared" si="74"/>
        <v>2.3849655172413792E-3</v>
      </c>
      <c r="M537">
        <f t="shared" si="75"/>
        <v>19.634953804046891</v>
      </c>
      <c r="N537">
        <f t="shared" si="76"/>
        <v>19.634954084936208</v>
      </c>
      <c r="O537">
        <f t="shared" si="77"/>
        <v>16467.561081600001</v>
      </c>
      <c r="P537">
        <f t="shared" si="78"/>
        <v>8.4996799999999997E-2</v>
      </c>
      <c r="Q537">
        <f t="shared" si="79"/>
        <v>7.9705789384481696E-2</v>
      </c>
      <c r="R537">
        <f t="shared" si="80"/>
        <v>1506.0131840864001</v>
      </c>
    </row>
    <row r="538" spans="2:18">
      <c r="B538">
        <v>34.9</v>
      </c>
      <c r="C538">
        <v>2.6220500000000002</v>
      </c>
      <c r="D538">
        <v>27236.020570000001</v>
      </c>
      <c r="E538">
        <v>2.0827100000000001</v>
      </c>
      <c r="F538">
        <v>2.0827100000000001</v>
      </c>
      <c r="G538" s="3">
        <v>1387.11916</v>
      </c>
      <c r="H538">
        <v>1.12581</v>
      </c>
      <c r="I538">
        <v>4276079768.3784399</v>
      </c>
      <c r="J538">
        <f t="shared" si="72"/>
        <v>8.3308400000000005E-2</v>
      </c>
      <c r="K538" s="3">
        <f t="shared" si="73"/>
        <v>8.3336800000000003E-2</v>
      </c>
      <c r="L538">
        <f t="shared" si="74"/>
        <v>2.3878739255014329E-3</v>
      </c>
      <c r="M538">
        <f t="shared" si="75"/>
        <v>19.634953762732252</v>
      </c>
      <c r="N538">
        <f t="shared" si="76"/>
        <v>19.634954084936208</v>
      </c>
      <c r="O538">
        <f t="shared" si="77"/>
        <v>16535.021161600002</v>
      </c>
      <c r="P538">
        <f t="shared" si="78"/>
        <v>8.5336800000000004E-2</v>
      </c>
      <c r="Q538">
        <f t="shared" si="79"/>
        <v>8.0019692024062963E-2</v>
      </c>
      <c r="R538">
        <f t="shared" si="80"/>
        <v>1502.7172320130881</v>
      </c>
    </row>
    <row r="539" spans="2:18">
      <c r="B539">
        <v>34.952800000000003</v>
      </c>
      <c r="C539">
        <v>2.6252</v>
      </c>
      <c r="D539">
        <v>27201.39027</v>
      </c>
      <c r="E539">
        <v>2.0869800000000001</v>
      </c>
      <c r="F539">
        <v>2.0869800000000001</v>
      </c>
      <c r="G539" s="3">
        <v>1385.35545</v>
      </c>
      <c r="H539">
        <v>1.1271899999999999</v>
      </c>
      <c r="I539">
        <v>4276561244.2947502</v>
      </c>
      <c r="J539">
        <f t="shared" si="72"/>
        <v>8.3479200000000003E-2</v>
      </c>
      <c r="K539" s="3">
        <f t="shared" si="73"/>
        <v>8.3507600000000001E-2</v>
      </c>
      <c r="L539">
        <f t="shared" si="74"/>
        <v>2.3891533725481219E-3</v>
      </c>
      <c r="M539">
        <f t="shared" si="75"/>
        <v>19.63495380914696</v>
      </c>
      <c r="N539">
        <f t="shared" si="76"/>
        <v>19.634954084936208</v>
      </c>
      <c r="O539">
        <f t="shared" si="77"/>
        <v>16568.9099312</v>
      </c>
      <c r="P539">
        <f t="shared" si="78"/>
        <v>8.5507600000000003E-2</v>
      </c>
      <c r="Q539">
        <f t="shared" si="79"/>
        <v>8.0177344763402797E-2</v>
      </c>
      <c r="R539">
        <f t="shared" si="80"/>
        <v>1501.0431587764199</v>
      </c>
    </row>
    <row r="540" spans="2:18">
      <c r="B540">
        <v>35</v>
      </c>
      <c r="C540">
        <v>2.63001</v>
      </c>
      <c r="D540">
        <v>27165.508269999998</v>
      </c>
      <c r="E540">
        <v>2.0911300000000002</v>
      </c>
      <c r="F540">
        <v>2.0911300000000002</v>
      </c>
      <c r="G540" s="3">
        <v>1383.528</v>
      </c>
      <c r="H540">
        <v>1.1285400000000001</v>
      </c>
      <c r="I540">
        <v>4276663597.1964998</v>
      </c>
      <c r="J540">
        <f t="shared" si="72"/>
        <v>8.3645200000000003E-2</v>
      </c>
      <c r="K540" s="3">
        <f t="shared" si="73"/>
        <v>8.3673600000000001E-2</v>
      </c>
      <c r="L540">
        <f t="shared" si="74"/>
        <v>2.3906742857142857E-3</v>
      </c>
      <c r="M540">
        <f t="shared" si="75"/>
        <v>19.634953734221497</v>
      </c>
      <c r="N540">
        <f t="shared" si="76"/>
        <v>19.634954084936208</v>
      </c>
      <c r="O540">
        <f t="shared" si="77"/>
        <v>16601.846323199999</v>
      </c>
      <c r="P540">
        <f t="shared" si="78"/>
        <v>8.5673600000000003E-2</v>
      </c>
      <c r="Q540">
        <f t="shared" si="79"/>
        <v>8.0330543168002713E-2</v>
      </c>
      <c r="R540">
        <f t="shared" si="80"/>
        <v>1499.2927684608001</v>
      </c>
    </row>
    <row r="541" spans="2:18">
      <c r="B541">
        <v>35.1</v>
      </c>
      <c r="C541">
        <v>2.63652</v>
      </c>
      <c r="D541">
        <v>27084.7559</v>
      </c>
      <c r="E541">
        <v>2.0998700000000001</v>
      </c>
      <c r="F541">
        <v>2.0998700000000001</v>
      </c>
      <c r="G541" s="3">
        <v>1379.4153100000001</v>
      </c>
      <c r="H541">
        <v>1.1313599999999999</v>
      </c>
      <c r="I541">
        <v>4276008256.25248</v>
      </c>
      <c r="J541">
        <f t="shared" si="72"/>
        <v>8.3994800000000008E-2</v>
      </c>
      <c r="K541" s="3">
        <f t="shared" si="73"/>
        <v>8.4023200000000006E-2</v>
      </c>
      <c r="L541">
        <f t="shared" si="74"/>
        <v>2.3938233618233619E-3</v>
      </c>
      <c r="M541">
        <f t="shared" si="75"/>
        <v>19.63495381242361</v>
      </c>
      <c r="N541">
        <f t="shared" si="76"/>
        <v>19.634954084936208</v>
      </c>
      <c r="O541">
        <f t="shared" si="77"/>
        <v>16671.211158400001</v>
      </c>
      <c r="P541">
        <f t="shared" si="78"/>
        <v>8.6023200000000008E-2</v>
      </c>
      <c r="Q541">
        <f t="shared" si="79"/>
        <v>8.0653105957978047E-2</v>
      </c>
      <c r="R541">
        <f t="shared" si="80"/>
        <v>1495.3181984751923</v>
      </c>
    </row>
    <row r="542" spans="2:18">
      <c r="B542">
        <v>35.200000000000003</v>
      </c>
      <c r="C542">
        <v>2.6454599999999999</v>
      </c>
      <c r="D542">
        <v>27020.716670000002</v>
      </c>
      <c r="E542">
        <v>2.1082900000000002</v>
      </c>
      <c r="F542">
        <v>2.1082900000000002</v>
      </c>
      <c r="G542" s="3">
        <v>1376.15382</v>
      </c>
      <c r="H542">
        <v>1.1340699999999999</v>
      </c>
      <c r="I542">
        <v>4277488211.7406301</v>
      </c>
      <c r="J542">
        <f t="shared" si="72"/>
        <v>8.4331600000000007E-2</v>
      </c>
      <c r="K542" s="3">
        <f t="shared" si="73"/>
        <v>8.4360000000000004E-2</v>
      </c>
      <c r="L542">
        <f t="shared" si="74"/>
        <v>2.396590909090909E-3</v>
      </c>
      <c r="M542">
        <f t="shared" si="75"/>
        <v>19.634953794627407</v>
      </c>
      <c r="N542">
        <f t="shared" si="76"/>
        <v>19.634954084936208</v>
      </c>
      <c r="O542">
        <f t="shared" si="77"/>
        <v>16738.036319999999</v>
      </c>
      <c r="P542">
        <f t="shared" si="78"/>
        <v>8.6360000000000006E-2</v>
      </c>
      <c r="Q542">
        <f t="shared" si="79"/>
        <v>8.0963760297388151E-2</v>
      </c>
      <c r="R542">
        <f t="shared" si="80"/>
        <v>1492.2461562552</v>
      </c>
    </row>
    <row r="543" spans="2:18">
      <c r="B543">
        <v>35.299999999999997</v>
      </c>
      <c r="C543">
        <v>2.65144</v>
      </c>
      <c r="D543">
        <v>26948.42815</v>
      </c>
      <c r="E543">
        <v>2.1168900000000002</v>
      </c>
      <c r="F543">
        <v>2.1168900000000002</v>
      </c>
      <c r="G543" s="3">
        <v>1372.4721999999999</v>
      </c>
      <c r="H543">
        <v>1.13683</v>
      </c>
      <c r="I543">
        <v>4277838988.1223798</v>
      </c>
      <c r="J543">
        <f t="shared" si="72"/>
        <v>8.4675600000000004E-2</v>
      </c>
      <c r="K543" s="3">
        <f t="shared" si="73"/>
        <v>8.4704000000000002E-2</v>
      </c>
      <c r="L543">
        <f t="shared" si="74"/>
        <v>2.3995467422096321E-3</v>
      </c>
      <c r="M543">
        <f t="shared" si="75"/>
        <v>19.634953735310631</v>
      </c>
      <c r="N543">
        <f t="shared" si="76"/>
        <v>19.634954084936208</v>
      </c>
      <c r="O543">
        <f t="shared" si="77"/>
        <v>16806.290047999999</v>
      </c>
      <c r="P543">
        <f t="shared" si="78"/>
        <v>8.6704000000000003E-2</v>
      </c>
      <c r="Q543">
        <f t="shared" si="79"/>
        <v>8.1280956112030109E-2</v>
      </c>
      <c r="R543">
        <f t="shared" si="80"/>
        <v>1488.7260852287998</v>
      </c>
    </row>
    <row r="544" spans="2:18">
      <c r="B544">
        <v>35.3108</v>
      </c>
      <c r="C544">
        <v>2.6514000000000002</v>
      </c>
      <c r="D544">
        <v>26945.924760000002</v>
      </c>
      <c r="E544">
        <v>2.1175799999999998</v>
      </c>
      <c r="F544">
        <v>2.1175799999999998</v>
      </c>
      <c r="G544" s="3">
        <v>1372.3447000000001</v>
      </c>
      <c r="H544">
        <v>1.13706</v>
      </c>
      <c r="I544">
        <v>4278390453.1038198</v>
      </c>
      <c r="J544">
        <f t="shared" si="72"/>
        <v>8.4703199999999992E-2</v>
      </c>
      <c r="K544" s="3">
        <f t="shared" si="73"/>
        <v>8.473159999999999E-2</v>
      </c>
      <c r="L544">
        <f t="shared" si="74"/>
        <v>2.3995944583526849E-3</v>
      </c>
      <c r="M544">
        <f t="shared" si="75"/>
        <v>19.634953783841624</v>
      </c>
      <c r="N544">
        <f t="shared" si="76"/>
        <v>19.634954084936208</v>
      </c>
      <c r="O544">
        <f t="shared" si="77"/>
        <v>16811.766219199999</v>
      </c>
      <c r="P544">
        <f t="shared" si="78"/>
        <v>8.6731599999999992E-2</v>
      </c>
      <c r="Q544">
        <f t="shared" si="79"/>
        <v>8.1306401184141647E-2</v>
      </c>
      <c r="R544">
        <f t="shared" si="80"/>
        <v>1488.62566218252</v>
      </c>
    </row>
    <row r="545" spans="2:18">
      <c r="B545">
        <v>35.4</v>
      </c>
      <c r="C545">
        <v>2.6597599999999999</v>
      </c>
      <c r="D545">
        <v>26878.535749999999</v>
      </c>
      <c r="E545">
        <v>2.1255000000000002</v>
      </c>
      <c r="F545">
        <v>2.1255000000000002</v>
      </c>
      <c r="G545" s="3">
        <v>1368.9126100000001</v>
      </c>
      <c r="H545">
        <v>1.1395999999999999</v>
      </c>
      <c r="I545">
        <v>4278540536.5738201</v>
      </c>
      <c r="J545">
        <f t="shared" si="72"/>
        <v>8.5020000000000012E-2</v>
      </c>
      <c r="K545" s="3">
        <f t="shared" si="73"/>
        <v>8.504840000000001E-2</v>
      </c>
      <c r="L545">
        <f t="shared" si="74"/>
        <v>2.4024971751412435E-3</v>
      </c>
      <c r="M545">
        <f t="shared" si="75"/>
        <v>19.634953724328682</v>
      </c>
      <c r="N545">
        <f t="shared" si="76"/>
        <v>19.634954084936208</v>
      </c>
      <c r="O545">
        <f t="shared" si="77"/>
        <v>16874.623140800002</v>
      </c>
      <c r="P545">
        <f t="shared" si="78"/>
        <v>8.7048400000000012E-2</v>
      </c>
      <c r="Q545">
        <f t="shared" si="79"/>
        <v>8.1598420002257296E-2</v>
      </c>
      <c r="R545">
        <f t="shared" si="80"/>
        <v>1485.3364372203241</v>
      </c>
    </row>
    <row r="546" spans="2:18">
      <c r="B546">
        <v>35.5</v>
      </c>
      <c r="C546">
        <v>2.66649</v>
      </c>
      <c r="D546">
        <v>26794.767380000001</v>
      </c>
      <c r="E546">
        <v>2.13408</v>
      </c>
      <c r="F546">
        <v>2.13408</v>
      </c>
      <c r="G546" s="3">
        <v>1364.6463200000001</v>
      </c>
      <c r="H546">
        <v>1.1423399999999999</v>
      </c>
      <c r="I546">
        <v>4276915026.3435502</v>
      </c>
      <c r="J546">
        <f t="shared" si="72"/>
        <v>8.53632E-2</v>
      </c>
      <c r="K546" s="3">
        <f t="shared" si="73"/>
        <v>8.5391599999999998E-2</v>
      </c>
      <c r="L546">
        <f t="shared" si="74"/>
        <v>2.4053971830985915E-3</v>
      </c>
      <c r="M546">
        <f t="shared" si="75"/>
        <v>19.634953751240101</v>
      </c>
      <c r="N546">
        <f t="shared" si="76"/>
        <v>19.634954084936208</v>
      </c>
      <c r="O546">
        <f t="shared" si="77"/>
        <v>16942.718139199998</v>
      </c>
      <c r="P546">
        <f t="shared" si="78"/>
        <v>8.73916E-2</v>
      </c>
      <c r="Q546">
        <f t="shared" si="79"/>
        <v>8.1914677521077589E-2</v>
      </c>
      <c r="R546">
        <f t="shared" si="80"/>
        <v>1481.175652698912</v>
      </c>
    </row>
    <row r="547" spans="2:18">
      <c r="B547">
        <v>35.6</v>
      </c>
      <c r="C547">
        <v>2.6736</v>
      </c>
      <c r="D547">
        <v>26721.274850000002</v>
      </c>
      <c r="E547">
        <v>2.1428600000000002</v>
      </c>
      <c r="F547">
        <v>2.1428600000000002</v>
      </c>
      <c r="G547" s="3">
        <v>1360.90338</v>
      </c>
      <c r="H547">
        <v>1.14513</v>
      </c>
      <c r="I547">
        <v>4277132739.8218799</v>
      </c>
      <c r="J547">
        <f t="shared" si="72"/>
        <v>8.571440000000001E-2</v>
      </c>
      <c r="K547" s="3">
        <f t="shared" si="73"/>
        <v>8.5742800000000008E-2</v>
      </c>
      <c r="L547">
        <f t="shared" si="74"/>
        <v>2.4085056179775281E-3</v>
      </c>
      <c r="M547">
        <f t="shared" si="75"/>
        <v>19.63495369524323</v>
      </c>
      <c r="N547">
        <f t="shared" si="76"/>
        <v>19.634954084936208</v>
      </c>
      <c r="O547">
        <f t="shared" si="77"/>
        <v>17012.4004336</v>
      </c>
      <c r="P547">
        <f t="shared" si="78"/>
        <v>8.774280000000001E-2</v>
      </c>
      <c r="Q547">
        <f t="shared" si="79"/>
        <v>8.2238203500124313E-2</v>
      </c>
      <c r="R547">
        <f t="shared" si="80"/>
        <v>1477.5910463306641</v>
      </c>
    </row>
    <row r="548" spans="2:18">
      <c r="B548">
        <v>35.639800000000001</v>
      </c>
      <c r="C548">
        <v>2.67625</v>
      </c>
      <c r="D548">
        <v>26689.910889999999</v>
      </c>
      <c r="E548">
        <v>2.1465399999999999</v>
      </c>
      <c r="F548">
        <v>2.1465399999999999</v>
      </c>
      <c r="G548" s="3">
        <v>1359.30602</v>
      </c>
      <c r="H548">
        <v>1.1463000000000001</v>
      </c>
      <c r="I548">
        <v>4277111469.0556002</v>
      </c>
      <c r="J548">
        <f t="shared" si="72"/>
        <v>8.5861599999999996E-2</v>
      </c>
      <c r="K548" s="3">
        <f t="shared" si="73"/>
        <v>8.5889999999999994E-2</v>
      </c>
      <c r="L548">
        <f t="shared" si="74"/>
        <v>2.4099461837608512E-3</v>
      </c>
      <c r="M548">
        <f t="shared" si="75"/>
        <v>19.634953790611476</v>
      </c>
      <c r="N548">
        <f t="shared" si="76"/>
        <v>19.634954084936208</v>
      </c>
      <c r="O548">
        <f t="shared" si="77"/>
        <v>17041.606679999997</v>
      </c>
      <c r="P548">
        <f t="shared" si="78"/>
        <v>8.7889999999999996E-2</v>
      </c>
      <c r="Q548">
        <f t="shared" si="79"/>
        <v>8.2373773243228574E-2</v>
      </c>
      <c r="R548">
        <f t="shared" si="80"/>
        <v>1476.0568140578</v>
      </c>
    </row>
    <row r="549" spans="2:18">
      <c r="B549">
        <v>35.700000000000003</v>
      </c>
      <c r="C549">
        <v>2.6824499999999998</v>
      </c>
      <c r="D549">
        <v>26638.36479</v>
      </c>
      <c r="E549">
        <v>2.1515300000000002</v>
      </c>
      <c r="F549">
        <v>2.1515300000000002</v>
      </c>
      <c r="G549" s="3">
        <v>1356.6808000000001</v>
      </c>
      <c r="H549">
        <v>1.1478900000000001</v>
      </c>
      <c r="I549">
        <v>4275617439.1166201</v>
      </c>
      <c r="J549">
        <f t="shared" si="72"/>
        <v>8.6061200000000004E-2</v>
      </c>
      <c r="K549" s="3">
        <f t="shared" si="73"/>
        <v>8.6089600000000002E-2</v>
      </c>
      <c r="L549">
        <f t="shared" si="74"/>
        <v>2.411473389355742E-3</v>
      </c>
      <c r="M549">
        <f t="shared" si="75"/>
        <v>19.634953770997569</v>
      </c>
      <c r="N549">
        <f t="shared" si="76"/>
        <v>19.634954084936208</v>
      </c>
      <c r="O549">
        <f t="shared" si="77"/>
        <v>17081.209715199999</v>
      </c>
      <c r="P549">
        <f t="shared" si="78"/>
        <v>8.8089600000000004E-2</v>
      </c>
      <c r="Q549">
        <f t="shared" si="79"/>
        <v>8.25575735151E-2</v>
      </c>
      <c r="R549">
        <f t="shared" si="80"/>
        <v>1473.4769073996802</v>
      </c>
    </row>
    <row r="550" spans="2:18">
      <c r="B550">
        <v>35.799999999999997</v>
      </c>
      <c r="C550">
        <v>2.68893</v>
      </c>
      <c r="D550">
        <v>26568.710800000001</v>
      </c>
      <c r="E550">
        <v>2.1599300000000001</v>
      </c>
      <c r="F550">
        <v>2.1599300000000001</v>
      </c>
      <c r="G550" s="3">
        <v>1353.1333500000001</v>
      </c>
      <c r="H550">
        <v>1.15055</v>
      </c>
      <c r="I550">
        <v>4275801567.93751</v>
      </c>
      <c r="J550">
        <f t="shared" si="72"/>
        <v>8.6397200000000007E-2</v>
      </c>
      <c r="K550" s="3">
        <f t="shared" si="73"/>
        <v>8.6425600000000005E-2</v>
      </c>
      <c r="L550">
        <f t="shared" si="74"/>
        <v>2.4141229050279331E-3</v>
      </c>
      <c r="M550">
        <f t="shared" si="75"/>
        <v>19.63495379077014</v>
      </c>
      <c r="N550">
        <f t="shared" si="76"/>
        <v>19.634954084936208</v>
      </c>
      <c r="O550">
        <f t="shared" si="77"/>
        <v>17147.876147200001</v>
      </c>
      <c r="P550">
        <f t="shared" si="78"/>
        <v>8.8425600000000007E-2</v>
      </c>
      <c r="Q550">
        <f t="shared" si="79"/>
        <v>8.2866900499385665E-2</v>
      </c>
      <c r="R550">
        <f t="shared" si="80"/>
        <v>1470.0787116537601</v>
      </c>
    </row>
    <row r="551" spans="2:18">
      <c r="B551">
        <v>35.9</v>
      </c>
      <c r="C551">
        <v>2.6975699999999998</v>
      </c>
      <c r="D551">
        <v>26490.46183</v>
      </c>
      <c r="E551">
        <v>2.1687599999999998</v>
      </c>
      <c r="F551">
        <v>2.1687599999999998</v>
      </c>
      <c r="G551" s="3">
        <v>1349.1481699999999</v>
      </c>
      <c r="H551">
        <v>1.15334</v>
      </c>
      <c r="I551">
        <v>4275124234.4740601</v>
      </c>
      <c r="J551">
        <f t="shared" si="72"/>
        <v>8.6750399999999991E-2</v>
      </c>
      <c r="K551" s="3">
        <f t="shared" si="73"/>
        <v>8.6778799999999989E-2</v>
      </c>
      <c r="L551">
        <f t="shared" si="74"/>
        <v>2.4172367688022282E-3</v>
      </c>
      <c r="M551">
        <f t="shared" si="75"/>
        <v>19.634953683404547</v>
      </c>
      <c r="N551">
        <f t="shared" si="76"/>
        <v>19.634954084936208</v>
      </c>
      <c r="O551">
        <f t="shared" si="77"/>
        <v>17217.955265599998</v>
      </c>
      <c r="P551">
        <f t="shared" si="78"/>
        <v>8.8778799999999991E-2</v>
      </c>
      <c r="Q551">
        <f t="shared" si="79"/>
        <v>8.3191958956629855E-2</v>
      </c>
      <c r="R551">
        <f t="shared" si="80"/>
        <v>1466.2256292147961</v>
      </c>
    </row>
    <row r="552" spans="2:18">
      <c r="B552">
        <v>35.970799999999997</v>
      </c>
      <c r="C552">
        <v>2.7008800000000002</v>
      </c>
      <c r="D552">
        <v>26447.653770000001</v>
      </c>
      <c r="E552">
        <v>2.1745299999999999</v>
      </c>
      <c r="F552">
        <v>2.1745299999999999</v>
      </c>
      <c r="G552" s="3">
        <v>1346.9679699999999</v>
      </c>
      <c r="H552">
        <v>1.15516</v>
      </c>
      <c r="I552">
        <v>4275987360.0402198</v>
      </c>
      <c r="J552">
        <f t="shared" si="72"/>
        <v>8.6981199999999995E-2</v>
      </c>
      <c r="K552" s="3">
        <f t="shared" si="73"/>
        <v>8.7009599999999993E-2</v>
      </c>
      <c r="L552">
        <f t="shared" si="74"/>
        <v>2.4188953262090362E-3</v>
      </c>
      <c r="M552">
        <f t="shared" si="75"/>
        <v>19.634953732418747</v>
      </c>
      <c r="N552">
        <f t="shared" si="76"/>
        <v>19.634954084936208</v>
      </c>
      <c r="O552">
        <f t="shared" si="77"/>
        <v>17263.748755199998</v>
      </c>
      <c r="P552">
        <f t="shared" si="78"/>
        <v>8.9009599999999994E-2</v>
      </c>
      <c r="Q552">
        <f t="shared" si="79"/>
        <v>8.3404312681319231E-2</v>
      </c>
      <c r="R552">
        <f t="shared" si="80"/>
        <v>1464.1671142825119</v>
      </c>
    </row>
    <row r="553" spans="2:18">
      <c r="B553">
        <v>36</v>
      </c>
      <c r="C553">
        <v>2.70289</v>
      </c>
      <c r="D553">
        <v>26419.615750000001</v>
      </c>
      <c r="E553">
        <v>2.1770200000000002</v>
      </c>
      <c r="F553">
        <v>2.1770200000000002</v>
      </c>
      <c r="G553" s="3">
        <v>1345.54</v>
      </c>
      <c r="H553">
        <v>1.15594</v>
      </c>
      <c r="I553">
        <v>4274812638.7056499</v>
      </c>
      <c r="J553">
        <f t="shared" si="72"/>
        <v>8.7080800000000014E-2</v>
      </c>
      <c r="K553" s="3">
        <f t="shared" si="73"/>
        <v>8.7109200000000012E-2</v>
      </c>
      <c r="L553">
        <f t="shared" si="74"/>
        <v>2.4197000000000003E-3</v>
      </c>
      <c r="M553">
        <f t="shared" si="75"/>
        <v>19.634953810366099</v>
      </c>
      <c r="N553">
        <f t="shared" si="76"/>
        <v>19.634954084936208</v>
      </c>
      <c r="O553">
        <f t="shared" si="77"/>
        <v>17283.510590400001</v>
      </c>
      <c r="P553">
        <f t="shared" si="78"/>
        <v>8.9109200000000013E-2</v>
      </c>
      <c r="Q553">
        <f t="shared" si="79"/>
        <v>8.3495938403188655E-2</v>
      </c>
      <c r="R553">
        <f t="shared" si="80"/>
        <v>1462.748912968</v>
      </c>
    </row>
    <row r="554" spans="2:18">
      <c r="B554">
        <v>36.1</v>
      </c>
      <c r="C554">
        <v>2.7105999999999999</v>
      </c>
      <c r="D554">
        <v>26347.78023</v>
      </c>
      <c r="E554">
        <v>2.1860200000000001</v>
      </c>
      <c r="F554">
        <v>2.1860200000000001</v>
      </c>
      <c r="G554" s="3">
        <v>1341.8814500000001</v>
      </c>
      <c r="H554">
        <v>1.1587700000000001</v>
      </c>
      <c r="I554">
        <v>4275258667.6815801</v>
      </c>
      <c r="J554">
        <f t="shared" si="72"/>
        <v>8.7440799999999999E-2</v>
      </c>
      <c r="K554" s="3">
        <f t="shared" si="73"/>
        <v>8.7469199999999997E-2</v>
      </c>
      <c r="L554">
        <f t="shared" si="74"/>
        <v>2.4229695290858724E-3</v>
      </c>
      <c r="M554">
        <f t="shared" si="75"/>
        <v>19.634953765848689</v>
      </c>
      <c r="N554">
        <f t="shared" si="76"/>
        <v>19.634954084936208</v>
      </c>
      <c r="O554">
        <f t="shared" si="77"/>
        <v>17354.9389104</v>
      </c>
      <c r="P554">
        <f t="shared" si="78"/>
        <v>8.9469199999999999E-2</v>
      </c>
      <c r="Q554">
        <f t="shared" si="79"/>
        <v>8.3827045717357523E-2</v>
      </c>
      <c r="R554">
        <f t="shared" si="80"/>
        <v>1459.25474692634</v>
      </c>
    </row>
    <row r="555" spans="2:18">
      <c r="B555">
        <v>36.200000000000003</v>
      </c>
      <c r="C555">
        <v>2.7198099999999998</v>
      </c>
      <c r="D555">
        <v>26265.788079999998</v>
      </c>
      <c r="E555">
        <v>2.19482</v>
      </c>
      <c r="F555">
        <v>2.19482</v>
      </c>
      <c r="G555" s="3">
        <v>1337.7056299999999</v>
      </c>
      <c r="H555">
        <v>1.16153</v>
      </c>
      <c r="I555">
        <v>4273735029.9909101</v>
      </c>
      <c r="J555">
        <f t="shared" si="72"/>
        <v>8.7792800000000004E-2</v>
      </c>
      <c r="K555" s="3">
        <f t="shared" si="73"/>
        <v>8.7821200000000002E-2</v>
      </c>
      <c r="L555">
        <f t="shared" si="74"/>
        <v>2.4259999999999998E-3</v>
      </c>
      <c r="M555">
        <f t="shared" si="75"/>
        <v>19.634953678112275</v>
      </c>
      <c r="N555">
        <f t="shared" si="76"/>
        <v>19.634954084936208</v>
      </c>
      <c r="O555">
        <f t="shared" si="77"/>
        <v>17424.779934400001</v>
      </c>
      <c r="P555">
        <f t="shared" si="78"/>
        <v>8.9821200000000004E-2</v>
      </c>
      <c r="Q555">
        <f t="shared" si="79"/>
        <v>8.4150689121056721E-2</v>
      </c>
      <c r="R555">
        <f t="shared" si="80"/>
        <v>1455.1845436733561</v>
      </c>
    </row>
    <row r="556" spans="2:18">
      <c r="B556">
        <v>36.299999999999997</v>
      </c>
      <c r="C556">
        <v>2.7266400000000002</v>
      </c>
      <c r="D556">
        <v>26185.071469999999</v>
      </c>
      <c r="E556">
        <v>2.2040199999999999</v>
      </c>
      <c r="F556">
        <v>2.2040199999999999</v>
      </c>
      <c r="G556" s="3">
        <v>1333.59476</v>
      </c>
      <c r="H556">
        <v>1.1644099999999999</v>
      </c>
      <c r="I556">
        <v>4272866608.54461</v>
      </c>
      <c r="J556">
        <f t="shared" si="72"/>
        <v>8.8160799999999998E-2</v>
      </c>
      <c r="K556" s="3">
        <f t="shared" si="73"/>
        <v>8.8189199999999995E-2</v>
      </c>
      <c r="L556">
        <f t="shared" si="74"/>
        <v>2.4294545454545454E-3</v>
      </c>
      <c r="M556">
        <f t="shared" si="75"/>
        <v>19.634953777112923</v>
      </c>
      <c r="N556">
        <f t="shared" si="76"/>
        <v>19.634954084936208</v>
      </c>
      <c r="O556">
        <f t="shared" si="77"/>
        <v>17497.795550399998</v>
      </c>
      <c r="P556">
        <f t="shared" si="78"/>
        <v>9.0189199999999997E-2</v>
      </c>
      <c r="Q556">
        <f t="shared" si="79"/>
        <v>8.4488931630923345E-2</v>
      </c>
      <c r="R556">
        <f t="shared" si="80"/>
        <v>1451.2034150085919</v>
      </c>
    </row>
    <row r="557" spans="2:18">
      <c r="B557">
        <v>36.300800000000002</v>
      </c>
      <c r="C557">
        <v>2.7270699999999999</v>
      </c>
      <c r="D557">
        <v>26194.715499999998</v>
      </c>
      <c r="E557">
        <v>2.2037300000000002</v>
      </c>
      <c r="F557">
        <v>2.2037300000000002</v>
      </c>
      <c r="G557" s="3">
        <v>1334.08593</v>
      </c>
      <c r="H557">
        <v>1.16432</v>
      </c>
      <c r="I557">
        <v>4274056643.7144799</v>
      </c>
      <c r="J557">
        <f t="shared" si="72"/>
        <v>8.8149200000000011E-2</v>
      </c>
      <c r="K557" s="3">
        <f t="shared" si="73"/>
        <v>8.8177600000000009E-2</v>
      </c>
      <c r="L557">
        <f t="shared" si="74"/>
        <v>2.4290814527503529E-3</v>
      </c>
      <c r="M557">
        <f t="shared" si="75"/>
        <v>19.634953724457613</v>
      </c>
      <c r="N557">
        <f t="shared" si="76"/>
        <v>19.634954084936208</v>
      </c>
      <c r="O557">
        <f t="shared" si="77"/>
        <v>17495.493971200001</v>
      </c>
      <c r="P557">
        <f t="shared" si="78"/>
        <v>9.0177600000000011E-2</v>
      </c>
      <c r="Q557">
        <f t="shared" si="79"/>
        <v>8.4478271384910403E-2</v>
      </c>
      <c r="R557">
        <f t="shared" si="80"/>
        <v>1451.7224255011681</v>
      </c>
    </row>
    <row r="558" spans="2:18">
      <c r="B558">
        <v>36.4</v>
      </c>
      <c r="C558">
        <v>2.7355700000000001</v>
      </c>
      <c r="D558">
        <v>26112.151150000002</v>
      </c>
      <c r="E558">
        <v>2.2123599999999999</v>
      </c>
      <c r="F558">
        <v>2.2123599999999999</v>
      </c>
      <c r="G558" s="3">
        <v>1329.88096</v>
      </c>
      <c r="H558">
        <v>1.1670100000000001</v>
      </c>
      <c r="I558">
        <v>4272060935.3154602</v>
      </c>
      <c r="J558">
        <f t="shared" si="72"/>
        <v>8.8494400000000001E-2</v>
      </c>
      <c r="K558" s="3">
        <f t="shared" si="73"/>
        <v>8.8522799999999999E-2</v>
      </c>
      <c r="L558">
        <f t="shared" si="74"/>
        <v>2.431945054945055E-3</v>
      </c>
      <c r="M558">
        <f t="shared" si="75"/>
        <v>19.634953755560197</v>
      </c>
      <c r="N558">
        <f t="shared" si="76"/>
        <v>19.634954084936208</v>
      </c>
      <c r="O558">
        <f t="shared" si="77"/>
        <v>17563.985793600001</v>
      </c>
      <c r="P558">
        <f t="shared" si="78"/>
        <v>9.05228E-2</v>
      </c>
      <c r="Q558">
        <f t="shared" si="79"/>
        <v>8.4795456984697412E-2</v>
      </c>
      <c r="R558">
        <f t="shared" si="80"/>
        <v>1447.605746245888</v>
      </c>
    </row>
    <row r="559" spans="2:18">
      <c r="B559">
        <v>36.5</v>
      </c>
      <c r="C559">
        <v>2.7409699999999999</v>
      </c>
      <c r="D559">
        <v>26026.463510000001</v>
      </c>
      <c r="E559">
        <v>2.2207599999999998</v>
      </c>
      <c r="F559">
        <v>2.2207599999999998</v>
      </c>
      <c r="G559" s="3">
        <v>1325.51692</v>
      </c>
      <c r="H559">
        <v>1.1696200000000001</v>
      </c>
      <c r="I559">
        <v>4269176123.2511501</v>
      </c>
      <c r="J559">
        <f t="shared" si="72"/>
        <v>8.883039999999999E-2</v>
      </c>
      <c r="K559" s="3">
        <f t="shared" si="73"/>
        <v>8.8858799999999988E-2</v>
      </c>
      <c r="L559">
        <f t="shared" si="74"/>
        <v>2.4344876712328765E-3</v>
      </c>
      <c r="M559">
        <f t="shared" si="75"/>
        <v>19.634953818620438</v>
      </c>
      <c r="N559">
        <f t="shared" si="76"/>
        <v>19.634954084936208</v>
      </c>
      <c r="O559">
        <f t="shared" si="77"/>
        <v>17630.652225599999</v>
      </c>
      <c r="P559">
        <f t="shared" si="78"/>
        <v>9.085879999999999E-2</v>
      </c>
      <c r="Q559">
        <f t="shared" si="79"/>
        <v>8.5104092611928639E-2</v>
      </c>
      <c r="R559">
        <f t="shared" si="80"/>
        <v>1443.3007628908958</v>
      </c>
    </row>
    <row r="560" spans="2:18">
      <c r="B560">
        <v>36.6</v>
      </c>
      <c r="C560">
        <v>2.7493699999999999</v>
      </c>
      <c r="D560">
        <v>25950.169559999998</v>
      </c>
      <c r="E560">
        <v>2.2301799999999998</v>
      </c>
      <c r="F560">
        <v>2.2301799999999998</v>
      </c>
      <c r="G560" s="3">
        <v>1321.63131</v>
      </c>
      <c r="H560">
        <v>1.1725399999999999</v>
      </c>
      <c r="I560">
        <v>4269104033.6722002</v>
      </c>
      <c r="J560">
        <f t="shared" si="72"/>
        <v>8.9207199999999987E-2</v>
      </c>
      <c r="K560" s="3">
        <f t="shared" si="73"/>
        <v>8.9235599999999984E-2</v>
      </c>
      <c r="L560">
        <f t="shared" si="74"/>
        <v>2.438131147540983E-3</v>
      </c>
      <c r="M560">
        <f t="shared" si="75"/>
        <v>19.634953684624797</v>
      </c>
      <c r="N560">
        <f t="shared" si="76"/>
        <v>19.634954084936208</v>
      </c>
      <c r="O560">
        <f t="shared" si="77"/>
        <v>17705.413867199997</v>
      </c>
      <c r="P560">
        <f t="shared" si="78"/>
        <v>9.1235599999999986E-2</v>
      </c>
      <c r="Q560">
        <f t="shared" si="79"/>
        <v>8.5450092151843862E-2</v>
      </c>
      <c r="R560">
        <f t="shared" si="80"/>
        <v>1439.567872926636</v>
      </c>
    </row>
    <row r="561" spans="2:18">
      <c r="B561">
        <v>36.613799999999998</v>
      </c>
      <c r="C561">
        <v>2.7499899999999999</v>
      </c>
      <c r="D561">
        <v>25943.839550000001</v>
      </c>
      <c r="E561">
        <v>2.2309899999999998</v>
      </c>
      <c r="F561">
        <v>2.2309899999999998</v>
      </c>
      <c r="G561" s="3">
        <v>1321.3089199999999</v>
      </c>
      <c r="H561">
        <v>1.17279</v>
      </c>
      <c r="I561">
        <v>4269133756.6210198</v>
      </c>
      <c r="J561">
        <f t="shared" si="72"/>
        <v>8.9239599999999988E-2</v>
      </c>
      <c r="K561" s="3">
        <f t="shared" si="73"/>
        <v>8.9267999999999986E-2</v>
      </c>
      <c r="L561">
        <f t="shared" si="74"/>
        <v>2.4380971109253884E-3</v>
      </c>
      <c r="M561">
        <f t="shared" si="75"/>
        <v>19.634953762364674</v>
      </c>
      <c r="N561">
        <f t="shared" si="76"/>
        <v>19.634954084936208</v>
      </c>
      <c r="O561">
        <f t="shared" si="77"/>
        <v>17711.842415999996</v>
      </c>
      <c r="P561">
        <f t="shared" si="78"/>
        <v>9.1267999999999988E-2</v>
      </c>
      <c r="Q561">
        <f t="shared" si="79"/>
        <v>8.5479838115805368E-2</v>
      </c>
      <c r="R561">
        <f t="shared" si="80"/>
        <v>1439.2595246705598</v>
      </c>
    </row>
    <row r="562" spans="2:18">
      <c r="B562">
        <v>36.700000000000003</v>
      </c>
      <c r="C562">
        <v>2.7577600000000002</v>
      </c>
      <c r="D562">
        <v>25875.544549999999</v>
      </c>
      <c r="E562">
        <v>2.2387800000000002</v>
      </c>
      <c r="F562">
        <v>2.2387800000000002</v>
      </c>
      <c r="G562" s="3">
        <v>1317.83068</v>
      </c>
      <c r="H562">
        <v>1.1752</v>
      </c>
      <c r="I562">
        <v>4268159984.7277799</v>
      </c>
      <c r="J562">
        <f t="shared" si="72"/>
        <v>8.9551200000000011E-2</v>
      </c>
      <c r="K562" s="3">
        <f t="shared" si="73"/>
        <v>8.9579600000000009E-2</v>
      </c>
      <c r="L562">
        <f t="shared" si="74"/>
        <v>2.4408610354223433E-3</v>
      </c>
      <c r="M562">
        <f t="shared" si="75"/>
        <v>19.634953824265192</v>
      </c>
      <c r="N562">
        <f t="shared" si="76"/>
        <v>19.634954084936208</v>
      </c>
      <c r="O562">
        <f t="shared" si="77"/>
        <v>17773.667595200001</v>
      </c>
      <c r="P562">
        <f t="shared" si="78"/>
        <v>9.1579600000000011E-2</v>
      </c>
      <c r="Q562">
        <f t="shared" si="79"/>
        <v>8.5765868332312867E-2</v>
      </c>
      <c r="R562">
        <f t="shared" si="80"/>
        <v>1435.8814251821279</v>
      </c>
    </row>
    <row r="563" spans="2:18">
      <c r="B563">
        <v>36.799999999999997</v>
      </c>
      <c r="C563">
        <v>2.76424</v>
      </c>
      <c r="D563">
        <v>25798.058509999999</v>
      </c>
      <c r="E563">
        <v>2.2472699999999999</v>
      </c>
      <c r="F563">
        <v>2.2472699999999999</v>
      </c>
      <c r="G563" s="3">
        <v>1313.88435</v>
      </c>
      <c r="H563">
        <v>1.17781</v>
      </c>
      <c r="I563">
        <v>4266532511.4931698</v>
      </c>
      <c r="J563">
        <f t="shared" si="72"/>
        <v>8.9890799999999993E-2</v>
      </c>
      <c r="K563" s="3">
        <f t="shared" si="73"/>
        <v>8.9919199999999991E-2</v>
      </c>
      <c r="L563">
        <f t="shared" si="74"/>
        <v>2.4434565217391303E-3</v>
      </c>
      <c r="M563">
        <f t="shared" si="75"/>
        <v>19.63495379939642</v>
      </c>
      <c r="N563">
        <f t="shared" si="76"/>
        <v>19.634954084936208</v>
      </c>
      <c r="O563">
        <f t="shared" si="77"/>
        <v>17841.048310399998</v>
      </c>
      <c r="P563">
        <f t="shared" si="78"/>
        <v>9.1919199999999993E-2</v>
      </c>
      <c r="Q563">
        <f t="shared" si="79"/>
        <v>8.6077507736113196E-2</v>
      </c>
      <c r="R563">
        <f t="shared" si="80"/>
        <v>1432.02777964452</v>
      </c>
    </row>
    <row r="564" spans="2:18">
      <c r="B564">
        <v>36.9</v>
      </c>
      <c r="C564">
        <v>2.7724600000000001</v>
      </c>
      <c r="D564">
        <v>25713.40799</v>
      </c>
      <c r="E564">
        <v>2.2557499999999999</v>
      </c>
      <c r="F564">
        <v>2.2557499999999999</v>
      </c>
      <c r="G564" s="3">
        <v>1309.57314</v>
      </c>
      <c r="H564">
        <v>1.18042</v>
      </c>
      <c r="I564">
        <v>4263638354.6715102</v>
      </c>
      <c r="J564">
        <f t="shared" si="72"/>
        <v>9.0229999999999991E-2</v>
      </c>
      <c r="K564" s="3">
        <f t="shared" si="73"/>
        <v>9.0258399999999989E-2</v>
      </c>
      <c r="L564">
        <f t="shared" si="74"/>
        <v>2.4460271002710024E-3</v>
      </c>
      <c r="M564">
        <f t="shared" si="75"/>
        <v>19.634953714765409</v>
      </c>
      <c r="N564">
        <f t="shared" si="76"/>
        <v>19.634954084936208</v>
      </c>
      <c r="O564">
        <f t="shared" si="77"/>
        <v>17908.349660799999</v>
      </c>
      <c r="P564">
        <f t="shared" si="78"/>
        <v>9.225839999999999E-2</v>
      </c>
      <c r="Q564">
        <f t="shared" si="79"/>
        <v>8.6388683156059687E-2</v>
      </c>
      <c r="R564">
        <f t="shared" si="80"/>
        <v>1427.7731162993759</v>
      </c>
    </row>
    <row r="565" spans="2:18">
      <c r="B565">
        <v>36.9268</v>
      </c>
      <c r="C565">
        <v>2.7744200000000001</v>
      </c>
      <c r="D565">
        <v>25695.002079999998</v>
      </c>
      <c r="E565">
        <v>2.25779</v>
      </c>
      <c r="F565">
        <v>2.25779</v>
      </c>
      <c r="G565" s="3">
        <v>1308.63573</v>
      </c>
      <c r="H565">
        <v>1.1810499999999999</v>
      </c>
      <c r="I565">
        <v>4263259875.9802599</v>
      </c>
      <c r="J565">
        <f t="shared" si="72"/>
        <v>9.0311599999999992E-2</v>
      </c>
      <c r="K565" s="3">
        <f t="shared" si="73"/>
        <v>9.033999999999999E-2</v>
      </c>
      <c r="L565">
        <f t="shared" si="74"/>
        <v>2.4464616484504475E-3</v>
      </c>
      <c r="M565">
        <f t="shared" si="75"/>
        <v>19.634953785038409</v>
      </c>
      <c r="N565">
        <f t="shared" si="76"/>
        <v>19.634954084936208</v>
      </c>
      <c r="O565">
        <f t="shared" si="77"/>
        <v>17924.540079999999</v>
      </c>
      <c r="P565">
        <f t="shared" si="78"/>
        <v>9.2339999999999992E-2</v>
      </c>
      <c r="Q565">
        <f t="shared" si="79"/>
        <v>8.6463526947196709E-2</v>
      </c>
      <c r="R565">
        <f t="shared" si="80"/>
        <v>1426.8578818482001</v>
      </c>
    </row>
    <row r="566" spans="2:18">
      <c r="B566">
        <v>37</v>
      </c>
      <c r="C566">
        <v>2.7797000000000001</v>
      </c>
      <c r="D566">
        <v>25639.176370000001</v>
      </c>
      <c r="E566">
        <v>2.2654299999999998</v>
      </c>
      <c r="F566">
        <v>2.2654299999999998</v>
      </c>
      <c r="G566" s="3">
        <v>1305.7925499999999</v>
      </c>
      <c r="H566">
        <v>1.1833899999999999</v>
      </c>
      <c r="I566">
        <v>4263977311.6116099</v>
      </c>
      <c r="J566">
        <f t="shared" si="72"/>
        <v>9.0617199999999995E-2</v>
      </c>
      <c r="K566" s="3">
        <f t="shared" si="73"/>
        <v>9.0645599999999993E-2</v>
      </c>
      <c r="L566">
        <f t="shared" si="74"/>
        <v>2.4498810810810808E-3</v>
      </c>
      <c r="M566">
        <f t="shared" si="75"/>
        <v>19.634953783432142</v>
      </c>
      <c r="N566">
        <f t="shared" si="76"/>
        <v>19.634954084936208</v>
      </c>
      <c r="O566">
        <f t="shared" si="77"/>
        <v>17985.174787199998</v>
      </c>
      <c r="P566">
        <f t="shared" si="78"/>
        <v>9.2645599999999995E-2</v>
      </c>
      <c r="Q566">
        <f t="shared" si="79"/>
        <v>8.6743774520615907E-2</v>
      </c>
      <c r="R566">
        <f t="shared" si="80"/>
        <v>1424.15689917028</v>
      </c>
    </row>
    <row r="567" spans="2:18">
      <c r="B567">
        <v>37.1</v>
      </c>
      <c r="C567">
        <v>2.78817</v>
      </c>
      <c r="D567">
        <v>25556.373599999999</v>
      </c>
      <c r="E567">
        <v>2.2732399999999999</v>
      </c>
      <c r="F567">
        <v>2.2732399999999999</v>
      </c>
      <c r="G567" s="3">
        <v>1301.5754400000001</v>
      </c>
      <c r="H567">
        <v>1.1857800000000001</v>
      </c>
      <c r="I567">
        <v>4260371533.4038301</v>
      </c>
      <c r="J567">
        <f t="shared" si="72"/>
        <v>9.0929599999999999E-2</v>
      </c>
      <c r="K567" s="3">
        <f t="shared" si="73"/>
        <v>9.0957999999999997E-2</v>
      </c>
      <c r="L567">
        <f t="shared" si="74"/>
        <v>2.4516981132075471E-3</v>
      </c>
      <c r="M567">
        <f t="shared" si="75"/>
        <v>19.634953775710457</v>
      </c>
      <c r="N567">
        <f t="shared" si="76"/>
        <v>19.634954084936208</v>
      </c>
      <c r="O567">
        <f t="shared" si="77"/>
        <v>18047.158695999999</v>
      </c>
      <c r="P567">
        <f t="shared" si="78"/>
        <v>9.2957999999999999E-2</v>
      </c>
      <c r="Q567">
        <f t="shared" si="79"/>
        <v>8.7030176812911933E-2</v>
      </c>
      <c r="R567">
        <f t="shared" si="80"/>
        <v>1419.9641388715202</v>
      </c>
    </row>
    <row r="568" spans="2:18">
      <c r="B568">
        <v>37.200000000000003</v>
      </c>
      <c r="C568">
        <v>2.7948599999999999</v>
      </c>
      <c r="D568">
        <v>25468.575949999999</v>
      </c>
      <c r="E568">
        <v>2.2820299999999998</v>
      </c>
      <c r="F568">
        <v>2.2820299999999998</v>
      </c>
      <c r="G568" s="3">
        <v>1297.10394</v>
      </c>
      <c r="H568">
        <v>1.1884600000000001</v>
      </c>
      <c r="I568">
        <v>4257135103.72191</v>
      </c>
      <c r="J568">
        <f t="shared" si="72"/>
        <v>9.1281199999999993E-2</v>
      </c>
      <c r="K568" s="3">
        <f t="shared" si="73"/>
        <v>9.1309599999999991E-2</v>
      </c>
      <c r="L568">
        <f t="shared" si="74"/>
        <v>2.4545591397849456E-3</v>
      </c>
      <c r="M568">
        <f t="shared" si="75"/>
        <v>19.634953811026122</v>
      </c>
      <c r="N568">
        <f t="shared" si="76"/>
        <v>19.634954084936208</v>
      </c>
      <c r="O568">
        <f t="shared" si="77"/>
        <v>18116.9203552</v>
      </c>
      <c r="P568">
        <f t="shared" si="78"/>
        <v>9.3309599999999993E-2</v>
      </c>
      <c r="Q568">
        <f t="shared" si="79"/>
        <v>8.7352418828250344E-2</v>
      </c>
      <c r="R568">
        <f t="shared" si="80"/>
        <v>1415.5419819198239</v>
      </c>
    </row>
    <row r="569" spans="2:18">
      <c r="B569">
        <v>37.235799999999998</v>
      </c>
      <c r="C569">
        <v>2.7966000000000002</v>
      </c>
      <c r="D569">
        <v>25437.188150000002</v>
      </c>
      <c r="E569">
        <v>2.2850600000000001</v>
      </c>
      <c r="F569">
        <v>2.2850600000000001</v>
      </c>
      <c r="G569" s="3">
        <v>1295.5053800000001</v>
      </c>
      <c r="H569">
        <v>1.1893800000000001</v>
      </c>
      <c r="I569">
        <v>4255811236.0402002</v>
      </c>
      <c r="J569">
        <f t="shared" si="72"/>
        <v>9.1402400000000009E-2</v>
      </c>
      <c r="K569" s="3">
        <f t="shared" si="73"/>
        <v>9.1430800000000007E-2</v>
      </c>
      <c r="L569">
        <f t="shared" si="74"/>
        <v>2.4554541597065194E-3</v>
      </c>
      <c r="M569">
        <f t="shared" si="75"/>
        <v>19.634953696602942</v>
      </c>
      <c r="N569">
        <f t="shared" si="76"/>
        <v>19.634954084936208</v>
      </c>
      <c r="O569">
        <f t="shared" si="77"/>
        <v>18140.9678896</v>
      </c>
      <c r="P569">
        <f t="shared" si="78"/>
        <v>9.3430800000000008E-2</v>
      </c>
      <c r="Q569">
        <f t="shared" si="79"/>
        <v>8.7463474778021993E-2</v>
      </c>
      <c r="R569">
        <f t="shared" si="80"/>
        <v>1413.954473297704</v>
      </c>
    </row>
    <row r="570" spans="2:18">
      <c r="B570">
        <v>37.299999999999997</v>
      </c>
      <c r="C570">
        <v>2.8020200000000002</v>
      </c>
      <c r="D570">
        <v>25393.21184</v>
      </c>
      <c r="E570">
        <v>2.29108</v>
      </c>
      <c r="F570">
        <v>2.29108</v>
      </c>
      <c r="G570" s="3">
        <v>1293.26568</v>
      </c>
      <c r="H570">
        <v>1.1912199999999999</v>
      </c>
      <c r="I570">
        <v>4256239255.1258602</v>
      </c>
      <c r="J570">
        <f t="shared" si="72"/>
        <v>9.1643199999999994E-2</v>
      </c>
      <c r="K570" s="3">
        <f t="shared" si="73"/>
        <v>9.1671599999999992E-2</v>
      </c>
      <c r="L570">
        <f t="shared" si="74"/>
        <v>2.4576836461126005E-3</v>
      </c>
      <c r="M570">
        <f t="shared" si="75"/>
        <v>19.63495377067456</v>
      </c>
      <c r="N570">
        <f t="shared" si="76"/>
        <v>19.634954084936208</v>
      </c>
      <c r="O570">
        <f t="shared" si="77"/>
        <v>18188.745499199998</v>
      </c>
      <c r="P570">
        <f t="shared" si="78"/>
        <v>9.3671599999999994E-2</v>
      </c>
      <c r="Q570">
        <f t="shared" si="79"/>
        <v>8.7684084004853224E-2</v>
      </c>
      <c r="R570">
        <f t="shared" si="80"/>
        <v>1411.821414110688</v>
      </c>
    </row>
    <row r="571" spans="2:18">
      <c r="B571">
        <v>37.4</v>
      </c>
      <c r="C571">
        <v>2.81006</v>
      </c>
      <c r="D571">
        <v>25316.15496</v>
      </c>
      <c r="E571">
        <v>2.2995899999999998</v>
      </c>
      <c r="F571">
        <v>2.2995899999999998</v>
      </c>
      <c r="G571" s="3">
        <v>1289.34121</v>
      </c>
      <c r="H571">
        <v>1.1938</v>
      </c>
      <c r="I571">
        <v>4254295860.5950799</v>
      </c>
      <c r="J571">
        <f t="shared" si="72"/>
        <v>9.1983599999999999E-2</v>
      </c>
      <c r="K571" s="3">
        <f t="shared" si="73"/>
        <v>9.2011999999999997E-2</v>
      </c>
      <c r="L571">
        <f t="shared" si="74"/>
        <v>2.4602139037433156E-3</v>
      </c>
      <c r="M571">
        <f t="shared" si="75"/>
        <v>19.634953698563624</v>
      </c>
      <c r="N571">
        <f t="shared" si="76"/>
        <v>19.634954084936208</v>
      </c>
      <c r="O571">
        <f t="shared" si="77"/>
        <v>18256.284943999999</v>
      </c>
      <c r="P571">
        <f t="shared" si="78"/>
        <v>9.4011999999999998E-2</v>
      </c>
      <c r="Q571">
        <f t="shared" si="79"/>
        <v>8.7995858894918802E-2</v>
      </c>
      <c r="R571">
        <f t="shared" si="80"/>
        <v>1407.97607341452</v>
      </c>
    </row>
    <row r="572" spans="2:18">
      <c r="B572">
        <v>37.5</v>
      </c>
      <c r="C572">
        <v>2.8168600000000001</v>
      </c>
      <c r="D572">
        <v>25223.267080000001</v>
      </c>
      <c r="E572">
        <v>2.3083399999999998</v>
      </c>
      <c r="F572">
        <v>2.3083399999999998</v>
      </c>
      <c r="G572" s="3">
        <v>1284.6104700000001</v>
      </c>
      <c r="H572">
        <v>1.19645</v>
      </c>
      <c r="I572">
        <v>4249930481.3996501</v>
      </c>
      <c r="J572">
        <f t="shared" si="72"/>
        <v>9.2333599999999988E-2</v>
      </c>
      <c r="K572" s="3">
        <f t="shared" si="73"/>
        <v>9.2361999999999986E-2</v>
      </c>
      <c r="L572">
        <f t="shared" si="74"/>
        <v>2.4629866666666662E-3</v>
      </c>
      <c r="M572">
        <f t="shared" si="75"/>
        <v>19.634953683664122</v>
      </c>
      <c r="N572">
        <f t="shared" si="76"/>
        <v>19.634954084936208</v>
      </c>
      <c r="O572">
        <f t="shared" si="77"/>
        <v>18325.729143999997</v>
      </c>
      <c r="P572">
        <f t="shared" si="78"/>
        <v>9.4361999999999988E-2</v>
      </c>
      <c r="Q572">
        <f t="shared" si="79"/>
        <v>8.8316325174262925E-2</v>
      </c>
      <c r="R572">
        <f t="shared" si="80"/>
        <v>1403.2596622301401</v>
      </c>
    </row>
    <row r="573" spans="2:18">
      <c r="B573">
        <v>37.541800000000002</v>
      </c>
      <c r="C573">
        <v>2.8199399999999999</v>
      </c>
      <c r="D573">
        <v>25192.51108</v>
      </c>
      <c r="E573">
        <v>2.31203</v>
      </c>
      <c r="F573">
        <v>2.31203</v>
      </c>
      <c r="G573" s="3">
        <v>1283.0440799999999</v>
      </c>
      <c r="H573">
        <v>1.19756</v>
      </c>
      <c r="I573">
        <v>4249482153.9183898</v>
      </c>
      <c r="J573">
        <f t="shared" si="72"/>
        <v>9.24812E-2</v>
      </c>
      <c r="K573" s="3">
        <f t="shared" si="73"/>
        <v>9.2509599999999997E-2</v>
      </c>
      <c r="L573">
        <f t="shared" si="74"/>
        <v>2.4641759318945813E-3</v>
      </c>
      <c r="M573">
        <f t="shared" si="75"/>
        <v>19.634953679845513</v>
      </c>
      <c r="N573">
        <f t="shared" si="76"/>
        <v>19.634954084936208</v>
      </c>
      <c r="O573">
        <f t="shared" si="77"/>
        <v>18355.014755199998</v>
      </c>
      <c r="P573">
        <f t="shared" si="78"/>
        <v>9.4509599999999999E-2</v>
      </c>
      <c r="Q573">
        <f t="shared" si="79"/>
        <v>8.8451439601558407E-2</v>
      </c>
      <c r="R573">
        <f t="shared" si="80"/>
        <v>1401.7379746231679</v>
      </c>
    </row>
    <row r="574" spans="2:18">
      <c r="B574">
        <v>37.6</v>
      </c>
      <c r="C574">
        <v>2.8233600000000001</v>
      </c>
      <c r="D574">
        <v>25144.064429999999</v>
      </c>
      <c r="E574">
        <v>2.3173900000000001</v>
      </c>
      <c r="F574">
        <v>2.3173900000000001</v>
      </c>
      <c r="G574" s="3">
        <v>1280.57671</v>
      </c>
      <c r="H574">
        <v>1.1991799999999999</v>
      </c>
      <c r="I574">
        <v>4248173977.99051</v>
      </c>
      <c r="J574">
        <f t="shared" si="72"/>
        <v>9.2695600000000003E-2</v>
      </c>
      <c r="K574" s="3">
        <f t="shared" si="73"/>
        <v>9.2724000000000001E-2</v>
      </c>
      <c r="L574">
        <f t="shared" si="74"/>
        <v>2.4660638297872338E-3</v>
      </c>
      <c r="M574">
        <f t="shared" si="75"/>
        <v>19.634953715502132</v>
      </c>
      <c r="N574">
        <f t="shared" si="76"/>
        <v>19.634954084936208</v>
      </c>
      <c r="O574">
        <f t="shared" si="77"/>
        <v>18397.554287999999</v>
      </c>
      <c r="P574">
        <f t="shared" si="78"/>
        <v>9.4724000000000003E-2</v>
      </c>
      <c r="Q574">
        <f t="shared" si="79"/>
        <v>8.8647670863658504E-2</v>
      </c>
      <c r="R574">
        <f t="shared" si="80"/>
        <v>1399.3169048580401</v>
      </c>
    </row>
    <row r="575" spans="2:18">
      <c r="B575">
        <v>37.700000000000003</v>
      </c>
      <c r="C575">
        <v>2.8322799999999999</v>
      </c>
      <c r="D575">
        <v>25056.970120000002</v>
      </c>
      <c r="E575">
        <v>2.3260700000000001</v>
      </c>
      <c r="F575">
        <v>2.3260700000000001</v>
      </c>
      <c r="G575" s="3">
        <v>1276.14103</v>
      </c>
      <c r="H575">
        <v>1.2017899999999999</v>
      </c>
      <c r="I575">
        <v>4244528306.3203902</v>
      </c>
      <c r="J575">
        <f t="shared" si="72"/>
        <v>9.3042800000000009E-2</v>
      </c>
      <c r="K575" s="3">
        <f t="shared" si="73"/>
        <v>9.3071200000000007E-2</v>
      </c>
      <c r="L575">
        <f t="shared" si="74"/>
        <v>2.468732095490716E-3</v>
      </c>
      <c r="M575">
        <f t="shared" si="75"/>
        <v>19.634953763691776</v>
      </c>
      <c r="N575">
        <f t="shared" si="76"/>
        <v>19.634954084936208</v>
      </c>
      <c r="O575">
        <f t="shared" si="77"/>
        <v>18466.442934400002</v>
      </c>
      <c r="P575">
        <f t="shared" si="78"/>
        <v>9.5071200000000008E-2</v>
      </c>
      <c r="Q575">
        <f t="shared" si="79"/>
        <v>8.896536670769957E-2</v>
      </c>
      <c r="R575">
        <f t="shared" si="80"/>
        <v>1394.9130070313361</v>
      </c>
    </row>
    <row r="576" spans="2:18">
      <c r="B576">
        <v>37.799999999999997</v>
      </c>
      <c r="C576">
        <v>2.84056</v>
      </c>
      <c r="D576">
        <v>24944.770339999999</v>
      </c>
      <c r="E576">
        <v>2.3355800000000002</v>
      </c>
      <c r="F576">
        <v>2.3355800000000002</v>
      </c>
      <c r="G576" s="3">
        <v>1270.4267400000001</v>
      </c>
      <c r="H576">
        <v>1.20465</v>
      </c>
      <c r="I576">
        <v>4237613334.3253999</v>
      </c>
      <c r="J576">
        <f t="shared" si="72"/>
        <v>9.3423200000000012E-2</v>
      </c>
      <c r="K576" s="3">
        <f t="shared" si="73"/>
        <v>9.345160000000001E-2</v>
      </c>
      <c r="L576">
        <f t="shared" si="74"/>
        <v>2.4722645502645506E-3</v>
      </c>
      <c r="M576">
        <f t="shared" si="75"/>
        <v>19.63495379513186</v>
      </c>
      <c r="N576">
        <f t="shared" si="76"/>
        <v>19.634954084936208</v>
      </c>
      <c r="O576">
        <f t="shared" si="77"/>
        <v>18541.918859200003</v>
      </c>
      <c r="P576">
        <f t="shared" si="78"/>
        <v>9.5451600000000011E-2</v>
      </c>
      <c r="Q576">
        <f t="shared" si="79"/>
        <v>8.931332547205989E-2</v>
      </c>
      <c r="R576">
        <f t="shared" si="80"/>
        <v>1389.1501515357843</v>
      </c>
    </row>
    <row r="577" spans="1:18">
      <c r="B577">
        <v>37.803800000000003</v>
      </c>
      <c r="C577">
        <v>2.8410700000000002</v>
      </c>
      <c r="D577">
        <v>24946.83266</v>
      </c>
      <c r="E577">
        <v>2.3356400000000002</v>
      </c>
      <c r="F577">
        <v>2.3356400000000002</v>
      </c>
      <c r="G577" s="3">
        <v>1270.53178</v>
      </c>
      <c r="H577">
        <v>1.2046600000000001</v>
      </c>
      <c r="I577">
        <v>4238037517.3689699</v>
      </c>
      <c r="J577">
        <f t="shared" si="72"/>
        <v>9.3425600000000011E-2</v>
      </c>
      <c r="K577" s="3">
        <f t="shared" si="73"/>
        <v>9.3454000000000009E-2</v>
      </c>
      <c r="L577">
        <f t="shared" si="74"/>
        <v>2.4720795263968175E-3</v>
      </c>
      <c r="M577">
        <f t="shared" si="75"/>
        <v>19.634953688446895</v>
      </c>
      <c r="N577">
        <f t="shared" si="76"/>
        <v>19.634954084936208</v>
      </c>
      <c r="O577">
        <f t="shared" si="77"/>
        <v>18542.395048000002</v>
      </c>
      <c r="P577">
        <f t="shared" si="78"/>
        <v>9.5454000000000011E-2</v>
      </c>
      <c r="Q577">
        <f t="shared" si="79"/>
        <v>8.9315520411188801E-2</v>
      </c>
      <c r="R577">
        <f t="shared" si="80"/>
        <v>1389.2680569681199</v>
      </c>
    </row>
    <row r="578" spans="1:18">
      <c r="B578">
        <v>37.896799999999999</v>
      </c>
      <c r="C578">
        <v>2.8472499999999998</v>
      </c>
      <c r="D578">
        <v>24613.678459999999</v>
      </c>
      <c r="E578">
        <v>2.3492500000000001</v>
      </c>
      <c r="F578">
        <v>2.3492500000000001</v>
      </c>
      <c r="G578" s="3">
        <v>1253.5643700000001</v>
      </c>
      <c r="H578">
        <v>1.2087399999999999</v>
      </c>
      <c r="I578">
        <v>4198502266.2313399</v>
      </c>
      <c r="J578">
        <f t="shared" si="72"/>
        <v>9.3969999999999998E-2</v>
      </c>
      <c r="K578" s="3">
        <f t="shared" si="73"/>
        <v>9.3998399999999996E-2</v>
      </c>
      <c r="L578">
        <f t="shared" si="74"/>
        <v>2.4803782905152942E-3</v>
      </c>
      <c r="M578">
        <f t="shared" si="75"/>
        <v>19.634953775847983</v>
      </c>
      <c r="N578">
        <f t="shared" si="76"/>
        <v>19.634954084936208</v>
      </c>
      <c r="O578">
        <f t="shared" si="77"/>
        <v>18650.4105408</v>
      </c>
      <c r="P578">
        <f t="shared" si="78"/>
        <v>9.5998399999999998E-2</v>
      </c>
      <c r="Q578">
        <f t="shared" si="79"/>
        <v>8.9813281320317837E-2</v>
      </c>
      <c r="R578">
        <f t="shared" si="80"/>
        <v>1371.3974150770082</v>
      </c>
    </row>
    <row r="579" spans="1:18">
      <c r="B579">
        <v>37.9</v>
      </c>
      <c r="C579">
        <v>2.8473099999999998</v>
      </c>
      <c r="D579">
        <v>24502.682690000001</v>
      </c>
      <c r="E579">
        <v>2.3504</v>
      </c>
      <c r="F579">
        <v>2.3504</v>
      </c>
      <c r="G579" s="3">
        <v>1247.9114</v>
      </c>
      <c r="H579">
        <v>1.2090799999999999</v>
      </c>
      <c r="I579">
        <v>4181004613.6831298</v>
      </c>
      <c r="J579">
        <f t="shared" si="72"/>
        <v>9.4016000000000002E-2</v>
      </c>
      <c r="K579" s="3">
        <f t="shared" si="73"/>
        <v>9.40444E-2</v>
      </c>
      <c r="L579">
        <f t="shared" si="74"/>
        <v>2.4813825857519789E-3</v>
      </c>
      <c r="M579">
        <f t="shared" si="75"/>
        <v>19.634953803611381</v>
      </c>
      <c r="N579">
        <f t="shared" si="76"/>
        <v>19.634954084936208</v>
      </c>
      <c r="O579">
        <f t="shared" si="77"/>
        <v>18659.537492799998</v>
      </c>
      <c r="P579">
        <f t="shared" si="78"/>
        <v>9.6044400000000002E-2</v>
      </c>
      <c r="Q579">
        <f t="shared" si="79"/>
        <v>8.9855329121361141E-2</v>
      </c>
      <c r="R579">
        <f t="shared" si="80"/>
        <v>1365.2704788661599</v>
      </c>
    </row>
    <row r="580" spans="1:18">
      <c r="B580">
        <v>37.903799999999997</v>
      </c>
      <c r="C580">
        <v>2.8472499999999998</v>
      </c>
      <c r="D580">
        <v>24412.16707</v>
      </c>
      <c r="E580">
        <v>2.3526400000000001</v>
      </c>
      <c r="F580">
        <v>2.3526400000000001</v>
      </c>
      <c r="G580" s="3">
        <v>1243.3014800000001</v>
      </c>
      <c r="H580">
        <v>1.2097500000000001</v>
      </c>
      <c r="I580">
        <v>4168342221.8961401</v>
      </c>
      <c r="J580">
        <f t="shared" si="72"/>
        <v>9.4105599999999998E-2</v>
      </c>
      <c r="K580" s="3">
        <f t="shared" si="73"/>
        <v>9.4133999999999995E-2</v>
      </c>
      <c r="L580">
        <f t="shared" si="74"/>
        <v>2.4834976968008487E-3</v>
      </c>
      <c r="M580">
        <f t="shared" si="75"/>
        <v>19.63495376037033</v>
      </c>
      <c r="N580">
        <f t="shared" si="76"/>
        <v>19.634954084936208</v>
      </c>
      <c r="O580">
        <f t="shared" si="77"/>
        <v>18677.315208</v>
      </c>
      <c r="P580">
        <f t="shared" si="78"/>
        <v>9.6133999999999997E-2</v>
      </c>
      <c r="Q580">
        <f t="shared" si="79"/>
        <v>8.9937225849632541E-2</v>
      </c>
      <c r="R580">
        <f t="shared" si="80"/>
        <v>1360.33842151832</v>
      </c>
    </row>
    <row r="581" spans="1:18">
      <c r="B581">
        <v>37.921799999999998</v>
      </c>
      <c r="C581">
        <v>2.8512</v>
      </c>
      <c r="D581">
        <v>24173.355100000001</v>
      </c>
      <c r="E581">
        <v>2.3585600000000002</v>
      </c>
      <c r="F581">
        <v>2.3585600000000002</v>
      </c>
      <c r="G581" s="3">
        <v>1231.1388899999999</v>
      </c>
      <c r="H581">
        <v>1.2115100000000001</v>
      </c>
      <c r="I581">
        <v>4134848546.6054201</v>
      </c>
      <c r="J581">
        <f t="shared" si="72"/>
        <v>9.4342400000000007E-2</v>
      </c>
      <c r="K581" s="3">
        <f t="shared" si="73"/>
        <v>9.4370800000000005E-2</v>
      </c>
      <c r="L581">
        <f t="shared" si="74"/>
        <v>2.4885633065940965E-3</v>
      </c>
      <c r="M581">
        <f t="shared" si="75"/>
        <v>19.634953697222578</v>
      </c>
      <c r="N581">
        <f t="shared" si="76"/>
        <v>19.634954084936208</v>
      </c>
      <c r="O581">
        <f t="shared" si="77"/>
        <v>18724.299169600003</v>
      </c>
      <c r="P581">
        <f t="shared" si="78"/>
        <v>9.6370800000000006E-2</v>
      </c>
      <c r="Q581">
        <f t="shared" si="79"/>
        <v>9.0153634922111384E-2</v>
      </c>
      <c r="R581">
        <f t="shared" si="80"/>
        <v>1347.3224519604121</v>
      </c>
    </row>
    <row r="582" spans="1:18">
      <c r="B582">
        <v>37.964799999999997</v>
      </c>
      <c r="C582">
        <v>2.8551500000000001</v>
      </c>
      <c r="D582">
        <v>23933.291440000001</v>
      </c>
      <c r="E582">
        <v>2.3661799999999999</v>
      </c>
      <c r="F582">
        <v>2.3661799999999999</v>
      </c>
      <c r="G582" s="3">
        <v>1218.91254</v>
      </c>
      <c r="H582">
        <v>1.2137800000000001</v>
      </c>
      <c r="I582">
        <v>4103076177.2771101</v>
      </c>
      <c r="J582">
        <f t="shared" si="72"/>
        <v>9.4647200000000001E-2</v>
      </c>
      <c r="K582" s="3">
        <f t="shared" si="73"/>
        <v>9.4675599999999999E-2</v>
      </c>
      <c r="L582">
        <f t="shared" si="74"/>
        <v>2.4937731793661499E-3</v>
      </c>
      <c r="M582">
        <f t="shared" si="75"/>
        <v>19.634953825317115</v>
      </c>
      <c r="N582">
        <f t="shared" si="76"/>
        <v>19.634954084936208</v>
      </c>
      <c r="O582">
        <f t="shared" si="77"/>
        <v>18784.775147199998</v>
      </c>
      <c r="P582">
        <f t="shared" si="78"/>
        <v>9.66756E-2</v>
      </c>
      <c r="Q582">
        <f t="shared" si="79"/>
        <v>9.0432119572719113E-2</v>
      </c>
      <c r="R582">
        <f t="shared" si="80"/>
        <v>1334.3138160720241</v>
      </c>
    </row>
    <row r="583" spans="1:18">
      <c r="B583">
        <v>38</v>
      </c>
      <c r="C583">
        <v>2.85588</v>
      </c>
      <c r="D583">
        <v>23817.157749999998</v>
      </c>
      <c r="E583">
        <v>2.3710100000000001</v>
      </c>
      <c r="F583">
        <v>2.3710100000000001</v>
      </c>
      <c r="G583" s="3">
        <v>1212.9979000000001</v>
      </c>
      <c r="H583">
        <v>1.2152099999999999</v>
      </c>
      <c r="I583">
        <v>4089033616.93225</v>
      </c>
      <c r="J583">
        <f t="shared" si="72"/>
        <v>9.4840400000000005E-2</v>
      </c>
      <c r="K583" s="3">
        <f t="shared" si="73"/>
        <v>9.4868800000000003E-2</v>
      </c>
      <c r="L583">
        <f t="shared" si="74"/>
        <v>2.4965473684210528E-3</v>
      </c>
      <c r="M583">
        <f t="shared" si="75"/>
        <v>19.634953819788144</v>
      </c>
      <c r="N583">
        <f t="shared" si="76"/>
        <v>19.634954084936208</v>
      </c>
      <c r="O583">
        <f t="shared" si="77"/>
        <v>18823.108345600001</v>
      </c>
      <c r="P583">
        <f t="shared" si="78"/>
        <v>9.6868800000000005E-2</v>
      </c>
      <c r="Q583">
        <f t="shared" si="79"/>
        <v>9.060859922074381E-2</v>
      </c>
      <c r="R583">
        <f t="shared" si="80"/>
        <v>1328.0735551755201</v>
      </c>
    </row>
    <row r="584" spans="1:18">
      <c r="B584">
        <v>38.046799999999998</v>
      </c>
      <c r="C584">
        <v>2.8597399999999999</v>
      </c>
      <c r="D584">
        <v>23693.716530000002</v>
      </c>
      <c r="E584">
        <v>2.3767900000000002</v>
      </c>
      <c r="F584">
        <v>2.3767900000000002</v>
      </c>
      <c r="G584" s="3">
        <v>1206.71109</v>
      </c>
      <c r="H584">
        <v>1.2169300000000001</v>
      </c>
      <c r="I584">
        <v>4074808480.4362001</v>
      </c>
      <c r="J584">
        <f t="shared" ref="J584:J590" si="81">E584/25</f>
        <v>9.5071600000000006E-2</v>
      </c>
      <c r="K584" s="3">
        <f t="shared" ref="K584:K590" si="82">J584-$J$7</f>
        <v>9.5100000000000004E-2</v>
      </c>
      <c r="L584">
        <f t="shared" ref="L584:L590" si="83">K584/B584</f>
        <v>2.4995531818707488E-3</v>
      </c>
      <c r="M584">
        <f t="shared" ref="M584:M590" si="84">D584/G584</f>
        <v>19.63495382312265</v>
      </c>
      <c r="N584">
        <f t="shared" ref="N584:N590" si="85">PI()*(2.5^2)</f>
        <v>19.634954084936208</v>
      </c>
      <c r="O584">
        <f t="shared" ref="O584:O590" si="86">198412*K584</f>
        <v>18868.981200000002</v>
      </c>
      <c r="P584">
        <f t="shared" ref="P584:P590" si="87">K584+0.002</f>
        <v>9.7100000000000006E-2</v>
      </c>
      <c r="Q584">
        <f t="shared" ref="Q584:Q590" si="88">LN((25+F584)/25)</f>
        <v>9.0819749258607613E-2</v>
      </c>
      <c r="R584">
        <f t="shared" ref="R584:R590" si="89">G584*(K584+1)</f>
        <v>1321.469314659</v>
      </c>
    </row>
    <row r="585" spans="1:18">
      <c r="B585">
        <v>38.1</v>
      </c>
      <c r="C585">
        <v>2.8639299999999999</v>
      </c>
      <c r="D585">
        <v>23461.186890000001</v>
      </c>
      <c r="E585">
        <v>2.3851900000000001</v>
      </c>
      <c r="F585">
        <v>2.3851900000000001</v>
      </c>
      <c r="G585" s="3">
        <v>1194.8684599999999</v>
      </c>
      <c r="H585">
        <v>1.2194100000000001</v>
      </c>
      <c r="I585">
        <v>4044858593.2087102</v>
      </c>
      <c r="J585">
        <f t="shared" si="81"/>
        <v>9.5407600000000009E-2</v>
      </c>
      <c r="K585" s="3">
        <f t="shared" si="82"/>
        <v>9.5436000000000007E-2</v>
      </c>
      <c r="L585">
        <f t="shared" si="83"/>
        <v>2.5048818897637796E-3</v>
      </c>
      <c r="M585">
        <f t="shared" si="84"/>
        <v>19.634953700259192</v>
      </c>
      <c r="N585">
        <f t="shared" si="85"/>
        <v>19.634954084936208</v>
      </c>
      <c r="O585">
        <f t="shared" si="86"/>
        <v>18935.647632</v>
      </c>
      <c r="P585">
        <f t="shared" si="87"/>
        <v>9.7436000000000009E-2</v>
      </c>
      <c r="Q585">
        <f t="shared" si="88"/>
        <v>9.112653144821739E-2</v>
      </c>
      <c r="R585">
        <f t="shared" si="89"/>
        <v>1308.90192634856</v>
      </c>
    </row>
    <row r="586" spans="1:18">
      <c r="B586">
        <v>38.105800000000002</v>
      </c>
      <c r="C586">
        <v>2.8654999999999999</v>
      </c>
      <c r="D586">
        <v>23432.314399999999</v>
      </c>
      <c r="E586">
        <v>2.3863799999999999</v>
      </c>
      <c r="F586">
        <v>2.3863799999999999</v>
      </c>
      <c r="G586" s="3">
        <v>1193.3979899999999</v>
      </c>
      <c r="H586">
        <v>1.21976</v>
      </c>
      <c r="I586">
        <v>4041303432.6019001</v>
      </c>
      <c r="J586">
        <f t="shared" si="81"/>
        <v>9.5455200000000004E-2</v>
      </c>
      <c r="K586" s="3">
        <f t="shared" si="82"/>
        <v>9.5483600000000002E-2</v>
      </c>
      <c r="L586">
        <f t="shared" si="83"/>
        <v>2.5057497808732526E-3</v>
      </c>
      <c r="M586">
        <f t="shared" si="84"/>
        <v>19.634953801120446</v>
      </c>
      <c r="N586">
        <f t="shared" si="85"/>
        <v>19.634954084936208</v>
      </c>
      <c r="O586">
        <f t="shared" si="86"/>
        <v>18945.092043200002</v>
      </c>
      <c r="P586">
        <f t="shared" si="87"/>
        <v>9.7483600000000004E-2</v>
      </c>
      <c r="Q586">
        <f t="shared" si="88"/>
        <v>9.1169984648488356E-2</v>
      </c>
      <c r="R586">
        <f t="shared" si="89"/>
        <v>1307.347926317964</v>
      </c>
    </row>
    <row r="587" spans="1:18">
      <c r="B587">
        <v>38.131799999999998</v>
      </c>
      <c r="C587">
        <v>2.8683800000000002</v>
      </c>
      <c r="D587">
        <v>23158.323759999999</v>
      </c>
      <c r="E587">
        <v>2.3933900000000001</v>
      </c>
      <c r="F587">
        <v>2.3933900000000001</v>
      </c>
      <c r="G587" s="3">
        <v>1179.4437600000001</v>
      </c>
      <c r="H587">
        <v>1.22183</v>
      </c>
      <c r="I587">
        <v>4002314622.22822</v>
      </c>
      <c r="J587">
        <f t="shared" si="81"/>
        <v>9.5735600000000004E-2</v>
      </c>
      <c r="K587" s="3">
        <f t="shared" si="82"/>
        <v>9.5764000000000002E-2</v>
      </c>
      <c r="L587">
        <f t="shared" si="83"/>
        <v>2.511394688947283E-3</v>
      </c>
      <c r="M587">
        <f t="shared" si="84"/>
        <v>19.634953819247809</v>
      </c>
      <c r="N587">
        <f t="shared" si="85"/>
        <v>19.634954084936208</v>
      </c>
      <c r="O587">
        <f t="shared" si="86"/>
        <v>19000.726768</v>
      </c>
      <c r="P587">
        <f t="shared" si="87"/>
        <v>9.7764000000000004E-2</v>
      </c>
      <c r="Q587">
        <f t="shared" si="88"/>
        <v>9.1425918546650609E-2</v>
      </c>
      <c r="R587">
        <f t="shared" si="89"/>
        <v>1292.3920122326401</v>
      </c>
    </row>
    <row r="588" spans="1:18">
      <c r="B588">
        <v>38.139800000000001</v>
      </c>
      <c r="C588">
        <v>2.8675899999999999</v>
      </c>
      <c r="D588">
        <v>22894.656660000001</v>
      </c>
      <c r="E588">
        <v>2.3988800000000001</v>
      </c>
      <c r="F588">
        <v>2.3988800000000001</v>
      </c>
      <c r="G588" s="3">
        <v>1166.01531</v>
      </c>
      <c r="H588">
        <v>1.2234499999999999</v>
      </c>
      <c r="I588">
        <v>3963144080.9633999</v>
      </c>
      <c r="J588">
        <f t="shared" si="81"/>
        <v>9.5955200000000004E-2</v>
      </c>
      <c r="K588" s="3">
        <f t="shared" si="82"/>
        <v>9.5983600000000002E-2</v>
      </c>
      <c r="L588">
        <f t="shared" si="83"/>
        <v>2.5166256771141956E-3</v>
      </c>
      <c r="M588">
        <f t="shared" si="84"/>
        <v>19.634953729724185</v>
      </c>
      <c r="N588">
        <f t="shared" si="85"/>
        <v>19.634954084936208</v>
      </c>
      <c r="O588">
        <f t="shared" si="86"/>
        <v>19044.2980432</v>
      </c>
      <c r="P588">
        <f t="shared" si="87"/>
        <v>9.7983600000000004E-2</v>
      </c>
      <c r="Q588">
        <f t="shared" si="88"/>
        <v>9.1626311777972078E-2</v>
      </c>
      <c r="R588">
        <f t="shared" si="89"/>
        <v>1277.9336571089161</v>
      </c>
    </row>
    <row r="589" spans="1:18">
      <c r="A589" s="2">
        <f>A590-B589</f>
        <v>0.43453537037037032</v>
      </c>
      <c r="B589" s="2">
        <v>4.4148148148148144E-4</v>
      </c>
      <c r="C589">
        <v>2.87473</v>
      </c>
      <c r="D589">
        <v>-3219.5210499999998</v>
      </c>
      <c r="E589">
        <v>2.8447100000000001</v>
      </c>
      <c r="F589">
        <v>2.8447100000000001</v>
      </c>
      <c r="G589" s="3">
        <v>-163.96886000000001</v>
      </c>
      <c r="H589">
        <v>1.3467</v>
      </c>
      <c r="I589">
        <v>-630412086.15428996</v>
      </c>
      <c r="J589">
        <f t="shared" si="81"/>
        <v>0.1137884</v>
      </c>
      <c r="K589" s="3">
        <f t="shared" si="82"/>
        <v>0.1138168</v>
      </c>
      <c r="L589">
        <f t="shared" si="83"/>
        <v>257.80651006711412</v>
      </c>
      <c r="M589">
        <f t="shared" si="84"/>
        <v>19.634954161418207</v>
      </c>
      <c r="N589">
        <f t="shared" si="85"/>
        <v>19.634954084936208</v>
      </c>
      <c r="O589">
        <f t="shared" si="86"/>
        <v>22582.618921599998</v>
      </c>
      <c r="P589">
        <f t="shared" si="87"/>
        <v>0.1158168</v>
      </c>
      <c r="Q589">
        <f t="shared" si="88"/>
        <v>0.10776717732300362</v>
      </c>
      <c r="R589">
        <f t="shared" si="89"/>
        <v>-182.63127094484798</v>
      </c>
    </row>
    <row r="590" spans="1:18">
      <c r="A590" s="1">
        <v>0.43497685185185181</v>
      </c>
      <c r="B590" s="2">
        <v>4.4149305555555559E-4</v>
      </c>
      <c r="C590">
        <v>2.9305300000000001</v>
      </c>
      <c r="D590">
        <v>-206.85792000000001</v>
      </c>
      <c r="E590">
        <v>3.1038100000000002</v>
      </c>
      <c r="F590">
        <v>3.1038100000000002</v>
      </c>
      <c r="G590" s="3">
        <v>-10.53519</v>
      </c>
      <c r="H590">
        <v>1.4119200000000001</v>
      </c>
      <c r="I590">
        <v>-43234412.610059999</v>
      </c>
      <c r="J590">
        <f t="shared" si="81"/>
        <v>0.12415240000000001</v>
      </c>
      <c r="K590" s="3">
        <f t="shared" si="82"/>
        <v>0.12418080000000001</v>
      </c>
      <c r="L590">
        <f t="shared" si="83"/>
        <v>281.27463940228074</v>
      </c>
      <c r="M590">
        <f t="shared" si="84"/>
        <v>19.63494915611394</v>
      </c>
      <c r="N590">
        <f t="shared" si="85"/>
        <v>19.634954084936208</v>
      </c>
      <c r="O590">
        <f t="shared" si="86"/>
        <v>24638.960889600003</v>
      </c>
      <c r="P590">
        <f t="shared" si="87"/>
        <v>0.12618080000000001</v>
      </c>
      <c r="Q590">
        <f t="shared" si="88"/>
        <v>0.11702932946899941</v>
      </c>
      <c r="R590">
        <f t="shared" si="89"/>
        <v>-11.843458322351999</v>
      </c>
    </row>
  </sheetData>
  <phoneticPr fontId="2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10"/>
  <sheetViews>
    <sheetView topLeftCell="A10" workbookViewId="0">
      <selection activeCell="N10" sqref="N10:N710"/>
    </sheetView>
  </sheetViews>
  <sheetFormatPr baseColWidth="10" defaultRowHeight="15" x14ac:dyDescent="0"/>
  <cols>
    <col min="1" max="1" width="34" bestFit="1" customWidth="1"/>
    <col min="2" max="2" width="14.28515625" bestFit="1" customWidth="1"/>
    <col min="3" max="3" width="18.28515625" bestFit="1" customWidth="1"/>
    <col min="4" max="4" width="12" bestFit="1" customWidth="1"/>
    <col min="5" max="5" width="8.7109375" bestFit="1" customWidth="1"/>
    <col min="6" max="6" width="11.140625" bestFit="1" customWidth="1"/>
    <col min="7" max="7" width="11.42578125" style="3" bestFit="1" customWidth="1"/>
    <col min="8" max="8" width="9.140625" bestFit="1" customWidth="1"/>
    <col min="9" max="9" width="12.7109375" bestFit="1" customWidth="1"/>
    <col min="13" max="13" width="12.85546875" bestFit="1" customWidth="1"/>
  </cols>
  <sheetData>
    <row r="1" spans="1:14">
      <c r="A1" t="s">
        <v>1</v>
      </c>
      <c r="B1">
        <v>19.011659999999999</v>
      </c>
      <c r="C1" t="s">
        <v>2</v>
      </c>
    </row>
    <row r="2" spans="1:14">
      <c r="A2" t="s">
        <v>3</v>
      </c>
      <c r="B2">
        <v>4.92</v>
      </c>
      <c r="C2" t="s">
        <v>4</v>
      </c>
    </row>
    <row r="3" spans="1:14">
      <c r="A3" t="s">
        <v>5</v>
      </c>
      <c r="B3">
        <v>25.05</v>
      </c>
      <c r="C3" t="s">
        <v>4</v>
      </c>
    </row>
    <row r="4" spans="1:14">
      <c r="A4" t="s">
        <v>25</v>
      </c>
      <c r="B4" s="4">
        <v>39002.470659722225</v>
      </c>
    </row>
    <row r="5" spans="1:14">
      <c r="A5" t="s">
        <v>26</v>
      </c>
      <c r="B5" s="4">
        <v>39002.469976851855</v>
      </c>
    </row>
    <row r="6" spans="1:14">
      <c r="A6" t="s">
        <v>27</v>
      </c>
      <c r="B6">
        <v>4.5</v>
      </c>
      <c r="C6" t="s">
        <v>28</v>
      </c>
    </row>
    <row r="7" spans="1:14">
      <c r="G7" s="3">
        <f>MAX(G10:G580)</f>
        <v>1142.01358</v>
      </c>
    </row>
    <row r="8" spans="1:14">
      <c r="A8" t="s">
        <v>6</v>
      </c>
      <c r="B8" t="s">
        <v>7</v>
      </c>
      <c r="C8" t="s">
        <v>29</v>
      </c>
      <c r="D8" t="s">
        <v>8</v>
      </c>
      <c r="E8" t="s">
        <v>9</v>
      </c>
      <c r="F8" t="s">
        <v>10</v>
      </c>
      <c r="G8" s="3" t="s">
        <v>11</v>
      </c>
      <c r="H8" t="s">
        <v>12</v>
      </c>
      <c r="I8" t="s">
        <v>13</v>
      </c>
    </row>
    <row r="9" spans="1:14">
      <c r="A9" t="s">
        <v>14</v>
      </c>
      <c r="B9" t="s">
        <v>15</v>
      </c>
      <c r="C9" t="s">
        <v>15</v>
      </c>
      <c r="D9" t="s">
        <v>16</v>
      </c>
      <c r="E9" t="s">
        <v>17</v>
      </c>
      <c r="F9" t="s">
        <v>17</v>
      </c>
      <c r="G9" s="3" t="s">
        <v>18</v>
      </c>
      <c r="H9" t="s">
        <v>17</v>
      </c>
      <c r="I9" t="s">
        <v>19</v>
      </c>
      <c r="M9" t="s">
        <v>44</v>
      </c>
      <c r="N9" t="s">
        <v>45</v>
      </c>
    </row>
    <row r="10" spans="1:14">
      <c r="A10">
        <v>0</v>
      </c>
      <c r="B10">
        <v>2.4199999999999998E-3</v>
      </c>
      <c r="C10">
        <v>-3.1E-4</v>
      </c>
      <c r="D10">
        <v>-15.324350000000001</v>
      </c>
      <c r="E10">
        <v>-1.0000000000000001E-5</v>
      </c>
      <c r="F10">
        <v>-1.0000000000000001E-5</v>
      </c>
      <c r="G10" s="3">
        <v>-0.80605000000000004</v>
      </c>
      <c r="H10">
        <v>-1.0000000000000001E-5</v>
      </c>
      <c r="I10">
        <v>-806040.31932999997</v>
      </c>
      <c r="J10">
        <f>C10-$C$10</f>
        <v>0</v>
      </c>
      <c r="K10" s="6">
        <f xml:space="preserve"> 175510*F10</f>
        <v>-1.7551000000000001</v>
      </c>
      <c r="L10">
        <f>F10+0.002</f>
        <v>1.99E-3</v>
      </c>
      <c r="M10">
        <f>LN((25+C10)/25)</f>
        <v>-1.2400076880548028E-5</v>
      </c>
      <c r="N10">
        <f>G10*(F10+1)</f>
        <v>-0.80604193950000003</v>
      </c>
    </row>
    <row r="11" spans="1:14">
      <c r="A11">
        <v>0.1</v>
      </c>
      <c r="B11">
        <v>1.3600000000000001E-3</v>
      </c>
      <c r="C11">
        <v>-6.0000000000000002E-5</v>
      </c>
      <c r="D11">
        <v>-4.0352300000000003</v>
      </c>
      <c r="E11">
        <v>0</v>
      </c>
      <c r="F11">
        <v>0</v>
      </c>
      <c r="G11" s="3">
        <v>-0.21224999999999999</v>
      </c>
      <c r="H11">
        <v>0</v>
      </c>
      <c r="I11">
        <v>-212249.95567</v>
      </c>
      <c r="J11">
        <f t="shared" ref="J11:J74" si="0">C11-$C$10</f>
        <v>2.5000000000000001E-4</v>
      </c>
      <c r="K11" s="6">
        <f t="shared" ref="K11:K74" si="1" xml:space="preserve"> 175510*F11</f>
        <v>0</v>
      </c>
      <c r="L11">
        <f t="shared" ref="L11:L74" si="2">F11+0.002</f>
        <v>2E-3</v>
      </c>
      <c r="M11">
        <f t="shared" ref="M11:M74" si="3">LN((25+C11)/25)</f>
        <v>-2.4000028800736217E-6</v>
      </c>
      <c r="N11">
        <f t="shared" ref="N11:N74" si="4">G11*(F11+1)</f>
        <v>-0.21224999999999999</v>
      </c>
    </row>
    <row r="12" spans="1:14">
      <c r="A12">
        <v>0.2</v>
      </c>
      <c r="B12">
        <v>3.82E-3</v>
      </c>
      <c r="C12">
        <v>6.9999999999999994E-5</v>
      </c>
      <c r="D12">
        <v>20.074839999999998</v>
      </c>
      <c r="E12">
        <v>0</v>
      </c>
      <c r="F12">
        <v>0</v>
      </c>
      <c r="G12" s="3">
        <v>1.05592</v>
      </c>
      <c r="H12">
        <v>0</v>
      </c>
      <c r="I12">
        <v>1055925.7317300001</v>
      </c>
      <c r="J12">
        <f t="shared" si="0"/>
        <v>3.8000000000000002E-4</v>
      </c>
      <c r="K12" s="6">
        <f t="shared" si="1"/>
        <v>0</v>
      </c>
      <c r="L12">
        <f t="shared" si="2"/>
        <v>2E-3</v>
      </c>
      <c r="M12">
        <f t="shared" si="3"/>
        <v>2.7999960800878331E-6</v>
      </c>
      <c r="N12">
        <f t="shared" si="4"/>
        <v>1.05592</v>
      </c>
    </row>
    <row r="13" spans="1:14">
      <c r="A13">
        <v>0.3</v>
      </c>
      <c r="B13">
        <v>8.2799999999999992E-3</v>
      </c>
      <c r="C13">
        <v>-1.8000000000000001E-4</v>
      </c>
      <c r="D13">
        <v>45.216079999999998</v>
      </c>
      <c r="E13">
        <v>-1.0000000000000001E-5</v>
      </c>
      <c r="F13">
        <v>-1.0000000000000001E-5</v>
      </c>
      <c r="G13" s="3">
        <v>2.3783300000000001</v>
      </c>
      <c r="H13">
        <v>-1.0000000000000001E-5</v>
      </c>
      <c r="I13">
        <v>2378317.4068900002</v>
      </c>
      <c r="J13">
        <f t="shared" si="0"/>
        <v>1.2999999999999999E-4</v>
      </c>
      <c r="K13" s="6">
        <f t="shared" si="1"/>
        <v>-1.7551000000000001</v>
      </c>
      <c r="L13">
        <f t="shared" si="2"/>
        <v>1.99E-3</v>
      </c>
      <c r="M13">
        <f t="shared" si="3"/>
        <v>-7.2000259201094126E-6</v>
      </c>
      <c r="N13">
        <f t="shared" si="4"/>
        <v>2.3783062167</v>
      </c>
    </row>
    <row r="14" spans="1:14">
      <c r="A14">
        <v>0.4</v>
      </c>
      <c r="B14">
        <v>1.3939999999999999E-2</v>
      </c>
      <c r="C14">
        <v>3.2000000000000003E-4</v>
      </c>
      <c r="D14">
        <v>63.64584</v>
      </c>
      <c r="E14">
        <v>1.0000000000000001E-5</v>
      </c>
      <c r="F14">
        <v>1.0000000000000001E-5</v>
      </c>
      <c r="G14" s="3">
        <v>3.3477299999999999</v>
      </c>
      <c r="H14">
        <v>1.0000000000000001E-5</v>
      </c>
      <c r="I14">
        <v>3347769.6892200001</v>
      </c>
      <c r="J14">
        <f t="shared" si="0"/>
        <v>6.3000000000000003E-4</v>
      </c>
      <c r="K14" s="6">
        <f t="shared" si="1"/>
        <v>1.7551000000000001</v>
      </c>
      <c r="L14">
        <f t="shared" si="2"/>
        <v>2.0100000000000001E-3</v>
      </c>
      <c r="M14">
        <f t="shared" si="3"/>
        <v>1.2799918080623029E-5</v>
      </c>
      <c r="N14">
        <f t="shared" si="4"/>
        <v>3.3477634773</v>
      </c>
    </row>
    <row r="15" spans="1:14">
      <c r="A15">
        <v>0.5</v>
      </c>
      <c r="B15">
        <v>2.1430000000000001E-2</v>
      </c>
      <c r="C15">
        <v>7.9000000000000001E-4</v>
      </c>
      <c r="D15">
        <v>81.06232</v>
      </c>
      <c r="E15">
        <v>3.0000000000000001E-5</v>
      </c>
      <c r="F15">
        <v>3.0000000000000001E-5</v>
      </c>
      <c r="G15" s="3">
        <v>4.2638199999999999</v>
      </c>
      <c r="H15">
        <v>3.0000000000000001E-5</v>
      </c>
      <c r="I15">
        <v>4263955.1200299999</v>
      </c>
      <c r="J15">
        <f t="shared" si="0"/>
        <v>1.1000000000000001E-3</v>
      </c>
      <c r="K15" s="6">
        <f t="shared" si="1"/>
        <v>5.2652999999999999</v>
      </c>
      <c r="L15">
        <f t="shared" si="2"/>
        <v>2.0300000000000001E-3</v>
      </c>
      <c r="M15">
        <f t="shared" si="3"/>
        <v>3.1599500730538413E-5</v>
      </c>
      <c r="N15">
        <f t="shared" si="4"/>
        <v>4.2639479146000001</v>
      </c>
    </row>
    <row r="16" spans="1:14">
      <c r="A16">
        <v>0.6</v>
      </c>
      <c r="B16">
        <v>2.7980000000000001E-2</v>
      </c>
      <c r="C16">
        <v>4.0999999999999999E-4</v>
      </c>
      <c r="D16">
        <v>95.498559999999998</v>
      </c>
      <c r="E16">
        <v>2.0000000000000002E-5</v>
      </c>
      <c r="F16">
        <v>2.0000000000000002E-5</v>
      </c>
      <c r="G16" s="3">
        <v>5.0231599999999998</v>
      </c>
      <c r="H16">
        <v>2.0000000000000002E-5</v>
      </c>
      <c r="I16">
        <v>5023240.0636499999</v>
      </c>
      <c r="J16">
        <f t="shared" si="0"/>
        <v>7.1999999999999994E-4</v>
      </c>
      <c r="K16" s="6">
        <f t="shared" si="1"/>
        <v>3.5102000000000002</v>
      </c>
      <c r="L16">
        <f t="shared" si="2"/>
        <v>2.0200000000000001E-3</v>
      </c>
      <c r="M16">
        <f t="shared" si="3"/>
        <v>1.6399865521497799E-5</v>
      </c>
      <c r="N16">
        <f t="shared" si="4"/>
        <v>5.0232604631999997</v>
      </c>
    </row>
    <row r="17" spans="1:14">
      <c r="A17">
        <v>0.7</v>
      </c>
      <c r="B17">
        <v>3.5580000000000001E-2</v>
      </c>
      <c r="C17">
        <v>-5.2999999999999998E-4</v>
      </c>
      <c r="D17">
        <v>112.81967</v>
      </c>
      <c r="E17">
        <v>-2.0000000000000002E-5</v>
      </c>
      <c r="F17">
        <v>-2.0000000000000002E-5</v>
      </c>
      <c r="G17" s="3">
        <v>5.93424</v>
      </c>
      <c r="H17">
        <v>-2.0000000000000002E-5</v>
      </c>
      <c r="I17">
        <v>5934108.95426</v>
      </c>
      <c r="J17">
        <f t="shared" si="0"/>
        <v>-2.1999999999999998E-4</v>
      </c>
      <c r="K17" s="6">
        <f t="shared" si="1"/>
        <v>-3.5102000000000002</v>
      </c>
      <c r="L17">
        <f t="shared" si="2"/>
        <v>1.98E-3</v>
      </c>
      <c r="M17">
        <f t="shared" si="3"/>
        <v>-2.1200224723230601E-5</v>
      </c>
      <c r="N17">
        <f t="shared" si="4"/>
        <v>5.9341213151999996</v>
      </c>
    </row>
    <row r="18" spans="1:14">
      <c r="A18">
        <v>0.8</v>
      </c>
      <c r="B18">
        <v>4.4580000000000002E-2</v>
      </c>
      <c r="C18">
        <v>-1.4599999999999999E-3</v>
      </c>
      <c r="D18">
        <v>138.8073</v>
      </c>
      <c r="E18">
        <v>-6.0000000000000002E-5</v>
      </c>
      <c r="F18">
        <v>-6.0000000000000002E-5</v>
      </c>
      <c r="G18" s="3">
        <v>7.3011699999999999</v>
      </c>
      <c r="H18">
        <v>-6.0000000000000002E-5</v>
      </c>
      <c r="I18">
        <v>7300740.05834</v>
      </c>
      <c r="J18">
        <f t="shared" si="0"/>
        <v>-1.15E-3</v>
      </c>
      <c r="K18" s="6">
        <f t="shared" si="1"/>
        <v>-10.5306</v>
      </c>
      <c r="L18">
        <f t="shared" si="2"/>
        <v>1.9400000000000001E-3</v>
      </c>
      <c r="M18">
        <f t="shared" si="3"/>
        <v>-5.8401705346409141E-5</v>
      </c>
      <c r="N18">
        <f t="shared" si="4"/>
        <v>7.3007319298000004</v>
      </c>
    </row>
    <row r="19" spans="1:14">
      <c r="A19">
        <v>0.9</v>
      </c>
      <c r="B19">
        <v>5.1580000000000001E-2</v>
      </c>
      <c r="C19">
        <v>-2.81E-3</v>
      </c>
      <c r="D19">
        <v>161.85045</v>
      </c>
      <c r="E19">
        <v>-1.1E-4</v>
      </c>
      <c r="F19">
        <v>-1.1E-4</v>
      </c>
      <c r="G19" s="3">
        <v>8.5132200000000005</v>
      </c>
      <c r="H19">
        <v>-1.1E-4</v>
      </c>
      <c r="I19">
        <v>8512266.3136400003</v>
      </c>
      <c r="J19">
        <f t="shared" si="0"/>
        <v>-2.5000000000000001E-3</v>
      </c>
      <c r="K19" s="6">
        <f t="shared" si="1"/>
        <v>-19.306100000000001</v>
      </c>
      <c r="L19">
        <f t="shared" si="2"/>
        <v>1.89E-3</v>
      </c>
      <c r="M19">
        <f t="shared" si="3"/>
        <v>-1.1240631735339727E-4</v>
      </c>
      <c r="N19">
        <f t="shared" si="4"/>
        <v>8.5122835458000008</v>
      </c>
    </row>
    <row r="20" spans="1:14">
      <c r="A20">
        <v>1</v>
      </c>
      <c r="B20">
        <v>5.8950000000000002E-2</v>
      </c>
      <c r="C20">
        <v>-3.5699999999999998E-3</v>
      </c>
      <c r="D20">
        <v>190.06729000000001</v>
      </c>
      <c r="E20">
        <v>-1.3999999999999999E-4</v>
      </c>
      <c r="F20">
        <v>-1.3999999999999999E-4</v>
      </c>
      <c r="G20" s="3">
        <v>9.9974100000000004</v>
      </c>
      <c r="H20">
        <v>-1.3999999999999999E-4</v>
      </c>
      <c r="I20">
        <v>9995981.7421400007</v>
      </c>
      <c r="J20">
        <f t="shared" si="0"/>
        <v>-3.2599999999999999E-3</v>
      </c>
      <c r="K20" s="6">
        <f t="shared" si="1"/>
        <v>-24.571399999999997</v>
      </c>
      <c r="L20">
        <f t="shared" si="2"/>
        <v>1.8600000000000001E-3</v>
      </c>
      <c r="M20">
        <f t="shared" si="3"/>
        <v>-1.4281019689075405E-4</v>
      </c>
      <c r="N20">
        <f t="shared" si="4"/>
        <v>9.9960103625999999</v>
      </c>
    </row>
    <row r="21" spans="1:14">
      <c r="A21">
        <v>1.0928</v>
      </c>
      <c r="B21">
        <v>6.8099999999999994E-2</v>
      </c>
      <c r="C21">
        <v>-4.62E-3</v>
      </c>
      <c r="D21">
        <v>226.99833000000001</v>
      </c>
      <c r="E21">
        <v>-1.8000000000000001E-4</v>
      </c>
      <c r="F21">
        <v>-1.8000000000000001E-4</v>
      </c>
      <c r="G21" s="3">
        <v>11.93995</v>
      </c>
      <c r="H21">
        <v>-1.8000000000000001E-4</v>
      </c>
      <c r="I21">
        <v>11937751.986470001</v>
      </c>
      <c r="J21">
        <f t="shared" si="0"/>
        <v>-4.3099999999999996E-3</v>
      </c>
      <c r="K21" s="6">
        <f t="shared" si="1"/>
        <v>-31.591800000000003</v>
      </c>
      <c r="L21">
        <f t="shared" si="2"/>
        <v>1.82E-3</v>
      </c>
      <c r="M21">
        <f t="shared" si="3"/>
        <v>-1.8481707762398066E-4</v>
      </c>
      <c r="N21">
        <f t="shared" si="4"/>
        <v>11.937800809000001</v>
      </c>
    </row>
    <row r="22" spans="1:14">
      <c r="A22">
        <v>1.1000000000000001</v>
      </c>
      <c r="B22">
        <v>6.862E-2</v>
      </c>
      <c r="C22">
        <v>-5.5199999999999997E-3</v>
      </c>
      <c r="D22">
        <v>235.1284</v>
      </c>
      <c r="E22">
        <v>-2.2000000000000001E-4</v>
      </c>
      <c r="F22">
        <v>-2.2000000000000001E-4</v>
      </c>
      <c r="G22" s="3">
        <v>12.36759</v>
      </c>
      <c r="H22">
        <v>-2.2000000000000001E-4</v>
      </c>
      <c r="I22">
        <v>12364861.287900001</v>
      </c>
      <c r="J22">
        <f t="shared" si="0"/>
        <v>-5.2099999999999994E-3</v>
      </c>
      <c r="K22" s="6">
        <f t="shared" si="1"/>
        <v>-38.612200000000001</v>
      </c>
      <c r="L22">
        <f t="shared" si="2"/>
        <v>1.7800000000000001E-3</v>
      </c>
      <c r="M22">
        <f t="shared" si="3"/>
        <v>-2.208243799088096E-4</v>
      </c>
      <c r="N22">
        <f t="shared" si="4"/>
        <v>12.364869130200001</v>
      </c>
    </row>
    <row r="23" spans="1:14">
      <c r="A23">
        <v>1.2</v>
      </c>
      <c r="B23">
        <v>7.3819999999999997E-2</v>
      </c>
      <c r="C23">
        <v>-5.9800000000000001E-3</v>
      </c>
      <c r="D23">
        <v>284.34992</v>
      </c>
      <c r="E23">
        <v>-2.4000000000000001E-4</v>
      </c>
      <c r="F23">
        <v>-2.4000000000000001E-4</v>
      </c>
      <c r="G23" s="3">
        <v>14.95661</v>
      </c>
      <c r="H23">
        <v>-2.4000000000000001E-4</v>
      </c>
      <c r="I23">
        <v>14953033.42918</v>
      </c>
      <c r="J23">
        <f t="shared" si="0"/>
        <v>-5.6699999999999997E-3</v>
      </c>
      <c r="K23" s="6">
        <f t="shared" si="1"/>
        <v>-42.122399999999999</v>
      </c>
      <c r="L23">
        <f t="shared" si="2"/>
        <v>1.7600000000000001E-3</v>
      </c>
      <c r="M23">
        <f t="shared" si="3"/>
        <v>-2.3922861288288699E-4</v>
      </c>
      <c r="N23">
        <f t="shared" si="4"/>
        <v>14.953020413599999</v>
      </c>
    </row>
    <row r="24" spans="1:14">
      <c r="A24">
        <v>1.3</v>
      </c>
      <c r="B24">
        <v>8.4529999999999994E-2</v>
      </c>
      <c r="C24">
        <v>-5.1700000000000001E-3</v>
      </c>
      <c r="D24">
        <v>352.74029000000002</v>
      </c>
      <c r="E24">
        <v>-2.1000000000000001E-4</v>
      </c>
      <c r="F24">
        <v>-2.1000000000000001E-4</v>
      </c>
      <c r="G24" s="3">
        <v>18.553889999999999</v>
      </c>
      <c r="H24">
        <v>-2.1000000000000001E-4</v>
      </c>
      <c r="I24">
        <v>18550058.87599</v>
      </c>
      <c r="J24">
        <f t="shared" si="0"/>
        <v>-4.8599999999999997E-3</v>
      </c>
      <c r="K24" s="6">
        <f t="shared" si="1"/>
        <v>-36.857100000000003</v>
      </c>
      <c r="L24">
        <f t="shared" si="2"/>
        <v>1.7899999999999999E-3</v>
      </c>
      <c r="M24">
        <f t="shared" si="3"/>
        <v>-2.0682138606842825E-4</v>
      </c>
      <c r="N24">
        <f t="shared" si="4"/>
        <v>18.549993683099999</v>
      </c>
    </row>
    <row r="25" spans="1:14">
      <c r="A25">
        <v>1.3977999999999999</v>
      </c>
      <c r="B25">
        <v>8.9980000000000004E-2</v>
      </c>
      <c r="C25">
        <v>-5.0899999999999999E-3</v>
      </c>
      <c r="D25">
        <v>473.08206999999999</v>
      </c>
      <c r="E25">
        <v>-2.0000000000000001E-4</v>
      </c>
      <c r="F25">
        <v>-2.0000000000000001E-4</v>
      </c>
      <c r="G25" s="3">
        <v>24.883780000000002</v>
      </c>
      <c r="H25">
        <v>-2.0000000000000001E-4</v>
      </c>
      <c r="I25">
        <v>24878723.548220001</v>
      </c>
      <c r="J25">
        <f t="shared" si="0"/>
        <v>-4.7799999999999995E-3</v>
      </c>
      <c r="K25" s="6">
        <f t="shared" si="1"/>
        <v>-35.102000000000004</v>
      </c>
      <c r="L25">
        <f t="shared" si="2"/>
        <v>1.8E-3</v>
      </c>
      <c r="M25">
        <f t="shared" si="3"/>
        <v>-2.0362072929367434E-4</v>
      </c>
      <c r="N25">
        <f t="shared" si="4"/>
        <v>24.878803244000004</v>
      </c>
    </row>
    <row r="26" spans="1:14">
      <c r="A26">
        <v>1.4</v>
      </c>
      <c r="B26">
        <v>9.1160000000000005E-2</v>
      </c>
      <c r="C26">
        <v>-5.0400000000000002E-3</v>
      </c>
      <c r="D26">
        <v>479.57897000000003</v>
      </c>
      <c r="E26">
        <v>-2.0000000000000001E-4</v>
      </c>
      <c r="F26">
        <v>-2.0000000000000001E-4</v>
      </c>
      <c r="G26" s="3">
        <v>25.225519999999999</v>
      </c>
      <c r="H26">
        <v>-2.0000000000000001E-4</v>
      </c>
      <c r="I26">
        <v>25220443.77547</v>
      </c>
      <c r="J26">
        <f t="shared" si="0"/>
        <v>-4.7299999999999998E-3</v>
      </c>
      <c r="K26" s="6">
        <f t="shared" si="1"/>
        <v>-35.102000000000004</v>
      </c>
      <c r="L26">
        <f t="shared" si="2"/>
        <v>1.8E-3</v>
      </c>
      <c r="M26">
        <f t="shared" si="3"/>
        <v>-2.0162032401161703E-4</v>
      </c>
      <c r="N26">
        <f t="shared" si="4"/>
        <v>25.220474895999999</v>
      </c>
    </row>
    <row r="27" spans="1:14">
      <c r="A27">
        <v>1.5</v>
      </c>
      <c r="B27">
        <v>9.9089999999999998E-2</v>
      </c>
      <c r="C27">
        <v>-3.81E-3</v>
      </c>
      <c r="D27">
        <v>636.14845000000003</v>
      </c>
      <c r="E27">
        <v>-1.4999999999999999E-4</v>
      </c>
      <c r="F27">
        <v>-1.4999999999999999E-4</v>
      </c>
      <c r="G27" s="3">
        <v>33.46096</v>
      </c>
      <c r="H27">
        <v>-1.4999999999999999E-4</v>
      </c>
      <c r="I27">
        <v>33455867.358569998</v>
      </c>
      <c r="J27">
        <f t="shared" si="0"/>
        <v>-3.5000000000000001E-3</v>
      </c>
      <c r="K27" s="6">
        <f t="shared" si="1"/>
        <v>-26.326499999999999</v>
      </c>
      <c r="L27">
        <f t="shared" si="2"/>
        <v>1.8500000000000001E-3</v>
      </c>
      <c r="M27">
        <f t="shared" si="3"/>
        <v>-1.5241161406005598E-4</v>
      </c>
      <c r="N27">
        <f t="shared" si="4"/>
        <v>33.455940855999998</v>
      </c>
    </row>
    <row r="28" spans="1:14">
      <c r="A28">
        <v>1.5598000000000001</v>
      </c>
      <c r="B28">
        <v>0.10169</v>
      </c>
      <c r="C28">
        <v>-3.13E-3</v>
      </c>
      <c r="D28">
        <v>736.09352000000001</v>
      </c>
      <c r="E28">
        <v>-1.2E-4</v>
      </c>
      <c r="F28">
        <v>-1.2E-4</v>
      </c>
      <c r="G28" s="3">
        <v>38.718000000000004</v>
      </c>
      <c r="H28">
        <v>-1.2E-4</v>
      </c>
      <c r="I28">
        <v>38713166.825879999</v>
      </c>
      <c r="J28">
        <f t="shared" si="0"/>
        <v>-2.82E-3</v>
      </c>
      <c r="K28" s="6">
        <f t="shared" si="1"/>
        <v>-21.061199999999999</v>
      </c>
      <c r="L28">
        <f t="shared" si="2"/>
        <v>1.8799999999999999E-3</v>
      </c>
      <c r="M28">
        <f t="shared" si="3"/>
        <v>-1.2520783817416957E-4</v>
      </c>
      <c r="N28">
        <f t="shared" si="4"/>
        <v>38.713353840000003</v>
      </c>
    </row>
    <row r="29" spans="1:14">
      <c r="A29">
        <v>1.6</v>
      </c>
      <c r="B29">
        <v>0.10617</v>
      </c>
      <c r="C29">
        <v>-3.5400000000000002E-3</v>
      </c>
      <c r="D29">
        <v>803.88783999999998</v>
      </c>
      <c r="E29">
        <v>-1.3999999999999999E-4</v>
      </c>
      <c r="F29">
        <v>-1.3999999999999999E-4</v>
      </c>
      <c r="G29" s="3">
        <v>42.283929999999998</v>
      </c>
      <c r="H29">
        <v>-1.3999999999999999E-4</v>
      </c>
      <c r="I29">
        <v>42277961.03892</v>
      </c>
      <c r="J29">
        <f t="shared" si="0"/>
        <v>-3.2300000000000002E-3</v>
      </c>
      <c r="K29" s="6">
        <f t="shared" si="1"/>
        <v>-24.571399999999997</v>
      </c>
      <c r="L29">
        <f t="shared" si="2"/>
        <v>1.8600000000000001E-3</v>
      </c>
      <c r="M29">
        <f t="shared" si="3"/>
        <v>-1.4161002622656196E-4</v>
      </c>
      <c r="N29">
        <f t="shared" si="4"/>
        <v>42.278010249799998</v>
      </c>
    </row>
    <row r="30" spans="1:14">
      <c r="A30">
        <v>1.7</v>
      </c>
      <c r="B30">
        <v>0.1149</v>
      </c>
      <c r="C30">
        <v>-2.96E-3</v>
      </c>
      <c r="D30">
        <v>974.17831000000001</v>
      </c>
      <c r="E30">
        <v>-1.2E-4</v>
      </c>
      <c r="F30">
        <v>-1.2E-4</v>
      </c>
      <c r="G30" s="3">
        <v>51.24109</v>
      </c>
      <c r="H30">
        <v>-1.2E-4</v>
      </c>
      <c r="I30">
        <v>51235037.13583</v>
      </c>
      <c r="J30">
        <f t="shared" si="0"/>
        <v>-2.65E-3</v>
      </c>
      <c r="K30" s="6">
        <f t="shared" si="1"/>
        <v>-21.061199999999999</v>
      </c>
      <c r="L30">
        <f t="shared" si="2"/>
        <v>1.8799999999999999E-3</v>
      </c>
      <c r="M30">
        <f t="shared" si="3"/>
        <v>-1.1840700983338898E-4</v>
      </c>
      <c r="N30">
        <f t="shared" si="4"/>
        <v>51.234941069199998</v>
      </c>
    </row>
    <row r="31" spans="1:14">
      <c r="A31">
        <v>1.7108000000000001</v>
      </c>
      <c r="B31">
        <v>0.11552</v>
      </c>
      <c r="C31">
        <v>-2.5699999999999998E-3</v>
      </c>
      <c r="D31">
        <v>983.16669000000002</v>
      </c>
      <c r="E31">
        <v>-1E-4</v>
      </c>
      <c r="F31">
        <v>-1E-4</v>
      </c>
      <c r="G31" s="3">
        <v>51.71387</v>
      </c>
      <c r="H31">
        <v>-1E-4</v>
      </c>
      <c r="I31">
        <v>51708575.864859998</v>
      </c>
      <c r="J31">
        <f t="shared" si="0"/>
        <v>-2.2599999999999999E-3</v>
      </c>
      <c r="K31" s="6">
        <f t="shared" si="1"/>
        <v>-17.551000000000002</v>
      </c>
      <c r="L31">
        <f t="shared" si="2"/>
        <v>1.9E-3</v>
      </c>
      <c r="M31">
        <f t="shared" si="3"/>
        <v>-1.0280528428211105E-4</v>
      </c>
      <c r="N31">
        <f t="shared" si="4"/>
        <v>51.708698613000003</v>
      </c>
    </row>
    <row r="32" spans="1:14">
      <c r="A32">
        <v>1.8</v>
      </c>
      <c r="B32">
        <v>0.12345</v>
      </c>
      <c r="C32">
        <v>-2.63E-3</v>
      </c>
      <c r="D32">
        <v>1126.2655299999999</v>
      </c>
      <c r="E32">
        <v>-1E-4</v>
      </c>
      <c r="F32">
        <v>-1E-4</v>
      </c>
      <c r="G32" s="3">
        <v>59.240769999999998</v>
      </c>
      <c r="H32">
        <v>-1E-4</v>
      </c>
      <c r="I32">
        <v>59234557.732900001</v>
      </c>
      <c r="J32">
        <f t="shared" si="0"/>
        <v>-2.32E-3</v>
      </c>
      <c r="K32" s="6">
        <f t="shared" si="1"/>
        <v>-17.551000000000002</v>
      </c>
      <c r="L32">
        <f t="shared" si="2"/>
        <v>1.9E-3</v>
      </c>
      <c r="M32">
        <f t="shared" si="3"/>
        <v>-1.0520553390814233E-4</v>
      </c>
      <c r="N32">
        <f t="shared" si="4"/>
        <v>59.234845923000002</v>
      </c>
    </row>
    <row r="33" spans="1:14">
      <c r="A33">
        <v>1.8677999999999999</v>
      </c>
      <c r="B33">
        <v>0.12669</v>
      </c>
      <c r="C33">
        <v>-1.4E-3</v>
      </c>
      <c r="D33">
        <v>1229.7868699999999</v>
      </c>
      <c r="E33">
        <v>-6.0000000000000002E-5</v>
      </c>
      <c r="F33">
        <v>-6.0000000000000002E-5</v>
      </c>
      <c r="G33" s="3">
        <v>64.685919999999996</v>
      </c>
      <c r="H33">
        <v>-6.0000000000000002E-5</v>
      </c>
      <c r="I33">
        <v>64682318.55968</v>
      </c>
      <c r="J33">
        <f t="shared" si="0"/>
        <v>-1.09E-3</v>
      </c>
      <c r="K33" s="6">
        <f t="shared" si="1"/>
        <v>-10.5306</v>
      </c>
      <c r="L33">
        <f t="shared" si="2"/>
        <v>1.9400000000000001E-3</v>
      </c>
      <c r="M33">
        <f t="shared" si="3"/>
        <v>-5.6001568058597131E-5</v>
      </c>
      <c r="N33">
        <f t="shared" si="4"/>
        <v>64.682038844800005</v>
      </c>
    </row>
    <row r="34" spans="1:14">
      <c r="A34">
        <v>1.9</v>
      </c>
      <c r="B34">
        <v>0.12939999999999999</v>
      </c>
      <c r="C34">
        <v>-1.6100000000000001E-3</v>
      </c>
      <c r="D34">
        <v>1280.6654000000001</v>
      </c>
      <c r="E34">
        <v>-6.0000000000000002E-5</v>
      </c>
      <c r="F34">
        <v>-6.0000000000000002E-5</v>
      </c>
      <c r="G34" s="3">
        <v>67.362099999999998</v>
      </c>
      <c r="H34">
        <v>-6.0000000000000002E-5</v>
      </c>
      <c r="I34">
        <v>67357758.957990006</v>
      </c>
      <c r="J34">
        <f t="shared" si="0"/>
        <v>-1.3000000000000002E-3</v>
      </c>
      <c r="K34" s="6">
        <f t="shared" si="1"/>
        <v>-10.5306</v>
      </c>
      <c r="L34">
        <f t="shared" si="2"/>
        <v>1.9400000000000001E-3</v>
      </c>
      <c r="M34">
        <f t="shared" si="3"/>
        <v>-6.4402073768998774E-5</v>
      </c>
      <c r="N34">
        <f t="shared" si="4"/>
        <v>67.358058274000001</v>
      </c>
    </row>
    <row r="35" spans="1:14">
      <c r="A35">
        <v>2</v>
      </c>
      <c r="B35">
        <v>0.13794999999999999</v>
      </c>
      <c r="C35">
        <v>-1.2800000000000001E-3</v>
      </c>
      <c r="D35">
        <v>1448.9054699999999</v>
      </c>
      <c r="E35">
        <v>-5.0000000000000002E-5</v>
      </c>
      <c r="F35">
        <v>-5.0000000000000002E-5</v>
      </c>
      <c r="G35" s="3">
        <v>76.211410000000001</v>
      </c>
      <c r="H35">
        <v>-5.0000000000000002E-5</v>
      </c>
      <c r="I35">
        <v>76207506.85808</v>
      </c>
      <c r="J35">
        <f t="shared" si="0"/>
        <v>-9.7000000000000016E-4</v>
      </c>
      <c r="K35" s="6">
        <f t="shared" si="1"/>
        <v>-8.775500000000001</v>
      </c>
      <c r="L35">
        <f t="shared" si="2"/>
        <v>1.9500000000000001E-3</v>
      </c>
      <c r="M35">
        <f t="shared" si="3"/>
        <v>-5.1201310764769962E-5</v>
      </c>
      <c r="N35">
        <f t="shared" si="4"/>
        <v>76.207599429500007</v>
      </c>
    </row>
    <row r="36" spans="1:14">
      <c r="A36">
        <v>2.0247999999999999</v>
      </c>
      <c r="B36">
        <v>0.14126</v>
      </c>
      <c r="C36">
        <v>-7.7999999999999999E-4</v>
      </c>
      <c r="D36">
        <v>1481.6045799999999</v>
      </c>
      <c r="E36">
        <v>-3.0000000000000001E-5</v>
      </c>
      <c r="F36">
        <v>-3.0000000000000001E-5</v>
      </c>
      <c r="G36" s="3">
        <v>77.931359999999998</v>
      </c>
      <c r="H36">
        <v>-3.0000000000000001E-5</v>
      </c>
      <c r="I36">
        <v>77928921.885810003</v>
      </c>
      <c r="J36">
        <f t="shared" si="0"/>
        <v>-4.6999999999999999E-4</v>
      </c>
      <c r="K36" s="6">
        <f t="shared" si="1"/>
        <v>-5.2652999999999999</v>
      </c>
      <c r="L36">
        <f t="shared" si="2"/>
        <v>1.97E-3</v>
      </c>
      <c r="M36">
        <f t="shared" si="3"/>
        <v>-3.1200486730133011E-5</v>
      </c>
      <c r="N36">
        <f t="shared" si="4"/>
        <v>77.929022059199994</v>
      </c>
    </row>
    <row r="37" spans="1:14">
      <c r="A37">
        <v>2.1</v>
      </c>
      <c r="B37">
        <v>0.14685999999999999</v>
      </c>
      <c r="C37">
        <v>-3.2000000000000003E-4</v>
      </c>
      <c r="D37">
        <v>1609.80225</v>
      </c>
      <c r="E37">
        <v>-1.0000000000000001E-5</v>
      </c>
      <c r="F37">
        <v>-1.0000000000000001E-5</v>
      </c>
      <c r="G37" s="3">
        <v>84.674459999999996</v>
      </c>
      <c r="H37">
        <v>-1.0000000000000001E-5</v>
      </c>
      <c r="I37">
        <v>84673392.354680002</v>
      </c>
      <c r="J37">
        <f t="shared" si="0"/>
        <v>-1.0000000000000026E-5</v>
      </c>
      <c r="K37" s="6">
        <f t="shared" si="1"/>
        <v>-1.7551000000000001</v>
      </c>
      <c r="L37">
        <f t="shared" si="2"/>
        <v>1.99E-3</v>
      </c>
      <c r="M37">
        <f t="shared" si="3"/>
        <v>-1.280008192062304E-5</v>
      </c>
      <c r="N37">
        <f t="shared" si="4"/>
        <v>84.673613255399999</v>
      </c>
    </row>
    <row r="38" spans="1:14">
      <c r="A38">
        <v>2.1728000000000001</v>
      </c>
      <c r="B38">
        <v>0.15240999999999999</v>
      </c>
      <c r="C38">
        <v>3.8000000000000002E-4</v>
      </c>
      <c r="D38">
        <v>1736.31907</v>
      </c>
      <c r="E38">
        <v>2.0000000000000002E-5</v>
      </c>
      <c r="F38">
        <v>2.0000000000000002E-5</v>
      </c>
      <c r="G38" s="3">
        <v>91.329160000000002</v>
      </c>
      <c r="H38">
        <v>2.0000000000000002E-5</v>
      </c>
      <c r="I38">
        <v>91330538.06803</v>
      </c>
      <c r="J38">
        <f t="shared" si="0"/>
        <v>6.9000000000000008E-4</v>
      </c>
      <c r="K38" s="6">
        <f t="shared" si="1"/>
        <v>3.5102000000000002</v>
      </c>
      <c r="L38">
        <f t="shared" si="2"/>
        <v>2.0200000000000001E-3</v>
      </c>
      <c r="M38">
        <f t="shared" si="3"/>
        <v>1.5199884481163586E-5</v>
      </c>
      <c r="N38">
        <f t="shared" si="4"/>
        <v>91.330986583199987</v>
      </c>
    </row>
    <row r="39" spans="1:14">
      <c r="A39">
        <v>2.2000000000000002</v>
      </c>
      <c r="B39">
        <v>0.15351999999999999</v>
      </c>
      <c r="C39">
        <v>2.5000000000000001E-4</v>
      </c>
      <c r="D39">
        <v>1784.5392199999999</v>
      </c>
      <c r="E39">
        <v>1.0000000000000001E-5</v>
      </c>
      <c r="F39">
        <v>1.0000000000000001E-5</v>
      </c>
      <c r="G39" s="3">
        <v>93.865499999999997</v>
      </c>
      <c r="H39">
        <v>1.0000000000000001E-5</v>
      </c>
      <c r="I39">
        <v>93866453.643529996</v>
      </c>
      <c r="J39">
        <f t="shared" si="0"/>
        <v>5.5999999999999995E-4</v>
      </c>
      <c r="K39" s="6">
        <f t="shared" si="1"/>
        <v>1.7551000000000001</v>
      </c>
      <c r="L39">
        <f t="shared" si="2"/>
        <v>2.0100000000000001E-3</v>
      </c>
      <c r="M39">
        <f t="shared" si="3"/>
        <v>9.9999500003988414E-6</v>
      </c>
      <c r="N39">
        <f t="shared" si="4"/>
        <v>93.86643865500001</v>
      </c>
    </row>
    <row r="40" spans="1:14">
      <c r="A40">
        <v>2.2999999999999998</v>
      </c>
      <c r="B40">
        <v>0.15939</v>
      </c>
      <c r="C40">
        <v>1.5900000000000001E-3</v>
      </c>
      <c r="D40">
        <v>1963.6154200000001</v>
      </c>
      <c r="E40">
        <v>6.0000000000000002E-5</v>
      </c>
      <c r="F40">
        <v>6.0000000000000002E-5</v>
      </c>
      <c r="G40" s="3">
        <v>103.28479</v>
      </c>
      <c r="H40">
        <v>6.0000000000000002E-5</v>
      </c>
      <c r="I40">
        <v>103291360.00181</v>
      </c>
      <c r="J40">
        <f t="shared" si="0"/>
        <v>1.9E-3</v>
      </c>
      <c r="K40" s="6">
        <f t="shared" si="1"/>
        <v>10.5306</v>
      </c>
      <c r="L40">
        <f t="shared" si="2"/>
        <v>2.0600000000000002E-3</v>
      </c>
      <c r="M40">
        <f t="shared" si="3"/>
        <v>6.3597977605801562E-5</v>
      </c>
      <c r="N40">
        <f t="shared" si="4"/>
        <v>103.2909870874</v>
      </c>
    </row>
    <row r="41" spans="1:14">
      <c r="A41">
        <v>2.3128000000000002</v>
      </c>
      <c r="B41">
        <v>0.16094</v>
      </c>
      <c r="C41">
        <v>1.89E-3</v>
      </c>
      <c r="D41">
        <v>1977.1456700000001</v>
      </c>
      <c r="E41">
        <v>8.0000000000000007E-5</v>
      </c>
      <c r="F41">
        <v>8.0000000000000007E-5</v>
      </c>
      <c r="G41" s="3">
        <v>103.99647</v>
      </c>
      <c r="H41">
        <v>8.0000000000000007E-5</v>
      </c>
      <c r="I41">
        <v>104004312.02379</v>
      </c>
      <c r="J41">
        <f t="shared" si="0"/>
        <v>2.2000000000000001E-3</v>
      </c>
      <c r="K41" s="6">
        <f t="shared" si="1"/>
        <v>14.040800000000001</v>
      </c>
      <c r="L41">
        <f t="shared" si="2"/>
        <v>2.0800000000000003E-3</v>
      </c>
      <c r="M41">
        <f t="shared" si="3"/>
        <v>7.5597142463972397E-5</v>
      </c>
      <c r="N41">
        <f t="shared" si="4"/>
        <v>104.0047897176</v>
      </c>
    </row>
    <row r="42" spans="1:14">
      <c r="A42">
        <v>2.4</v>
      </c>
      <c r="B42">
        <v>0.16896</v>
      </c>
      <c r="C42">
        <v>1.3799999999999999E-3</v>
      </c>
      <c r="D42">
        <v>2149.4507800000001</v>
      </c>
      <c r="E42">
        <v>5.0000000000000002E-5</v>
      </c>
      <c r="F42">
        <v>5.0000000000000002E-5</v>
      </c>
      <c r="G42" s="3">
        <v>113.05959</v>
      </c>
      <c r="H42">
        <v>5.0000000000000002E-5</v>
      </c>
      <c r="I42">
        <v>113065809.19123</v>
      </c>
      <c r="J42">
        <f t="shared" si="0"/>
        <v>1.6899999999999999E-3</v>
      </c>
      <c r="K42" s="6">
        <f t="shared" si="1"/>
        <v>8.775500000000001</v>
      </c>
      <c r="L42">
        <f t="shared" si="2"/>
        <v>2.0500000000000002E-3</v>
      </c>
      <c r="M42">
        <f t="shared" si="3"/>
        <v>5.5198476536096217E-5</v>
      </c>
      <c r="N42">
        <f t="shared" si="4"/>
        <v>113.06524297950001</v>
      </c>
    </row>
    <row r="43" spans="1:14">
      <c r="A43">
        <v>2.4478</v>
      </c>
      <c r="B43">
        <v>0.17277000000000001</v>
      </c>
      <c r="C43">
        <v>3.0899999999999999E-3</v>
      </c>
      <c r="D43">
        <v>2236.36627</v>
      </c>
      <c r="E43">
        <v>1.2E-4</v>
      </c>
      <c r="F43">
        <v>1.2E-4</v>
      </c>
      <c r="G43" s="3">
        <v>117.63129000000001</v>
      </c>
      <c r="H43">
        <v>1.2E-4</v>
      </c>
      <c r="I43">
        <v>117645794.08729</v>
      </c>
      <c r="J43">
        <f t="shared" si="0"/>
        <v>3.3999999999999998E-3</v>
      </c>
      <c r="K43" s="6">
        <f t="shared" si="1"/>
        <v>21.061199999999999</v>
      </c>
      <c r="L43">
        <f t="shared" si="2"/>
        <v>2.1199999999999999E-3</v>
      </c>
      <c r="M43">
        <f t="shared" si="3"/>
        <v>1.2359236214935389E-4</v>
      </c>
      <c r="N43">
        <f t="shared" si="4"/>
        <v>117.6454057548</v>
      </c>
    </row>
    <row r="44" spans="1:14">
      <c r="A44">
        <v>2.5</v>
      </c>
      <c r="B44">
        <v>0.17580000000000001</v>
      </c>
      <c r="C44">
        <v>3.9199999999999999E-3</v>
      </c>
      <c r="D44">
        <v>2340.6863199999998</v>
      </c>
      <c r="E44">
        <v>1.6000000000000001E-4</v>
      </c>
      <c r="F44">
        <v>1.6000000000000001E-4</v>
      </c>
      <c r="G44" s="3">
        <v>123.11845</v>
      </c>
      <c r="H44">
        <v>1.6000000000000001E-4</v>
      </c>
      <c r="I44">
        <v>123137725.73756</v>
      </c>
      <c r="J44">
        <f t="shared" si="0"/>
        <v>4.2300000000000003E-3</v>
      </c>
      <c r="K44" s="6">
        <f t="shared" si="1"/>
        <v>28.081600000000002</v>
      </c>
      <c r="L44">
        <f t="shared" si="2"/>
        <v>2.16E-3</v>
      </c>
      <c r="M44">
        <f t="shared" si="3"/>
        <v>1.5678770816495769E-4</v>
      </c>
      <c r="N44">
        <f t="shared" si="4"/>
        <v>123.13814895199999</v>
      </c>
    </row>
    <row r="45" spans="1:14">
      <c r="A45">
        <v>2.5708000000000002</v>
      </c>
      <c r="B45">
        <v>0.18052000000000001</v>
      </c>
      <c r="C45">
        <v>3.8400000000000001E-3</v>
      </c>
      <c r="D45">
        <v>2482.0446999999999</v>
      </c>
      <c r="E45">
        <v>1.4999999999999999E-4</v>
      </c>
      <c r="F45">
        <v>1.4999999999999999E-4</v>
      </c>
      <c r="G45" s="3">
        <v>130.5538</v>
      </c>
      <c r="H45">
        <v>1.4999999999999999E-4</v>
      </c>
      <c r="I45">
        <v>130573813.57779001</v>
      </c>
      <c r="J45">
        <f t="shared" si="0"/>
        <v>4.15E-3</v>
      </c>
      <c r="K45" s="6">
        <f t="shared" si="1"/>
        <v>26.326499999999999</v>
      </c>
      <c r="L45">
        <f t="shared" si="2"/>
        <v>2.15E-3</v>
      </c>
      <c r="M45">
        <f t="shared" si="3"/>
        <v>1.535882047277964E-4</v>
      </c>
      <c r="N45">
        <f t="shared" si="4"/>
        <v>130.57338307000001</v>
      </c>
    </row>
    <row r="46" spans="1:14">
      <c r="A46">
        <v>2.6</v>
      </c>
      <c r="B46">
        <v>0.18354000000000001</v>
      </c>
      <c r="C46">
        <v>4.6499999999999996E-3</v>
      </c>
      <c r="D46">
        <v>2546.6442099999999</v>
      </c>
      <c r="E46">
        <v>1.9000000000000001E-4</v>
      </c>
      <c r="F46">
        <v>1.9000000000000001E-4</v>
      </c>
      <c r="G46" s="3">
        <v>133.95169000000001</v>
      </c>
      <c r="H46">
        <v>1.9000000000000001E-4</v>
      </c>
      <c r="I46">
        <v>133976566.00117999</v>
      </c>
      <c r="J46">
        <f t="shared" si="0"/>
        <v>4.96E-3</v>
      </c>
      <c r="K46" s="6">
        <f t="shared" si="1"/>
        <v>33.346900000000005</v>
      </c>
      <c r="L46">
        <f t="shared" si="2"/>
        <v>2.1900000000000001E-3</v>
      </c>
      <c r="M46">
        <f t="shared" si="3"/>
        <v>1.8598270414467229E-4</v>
      </c>
      <c r="N46">
        <f t="shared" si="4"/>
        <v>133.97714082109999</v>
      </c>
    </row>
    <row r="47" spans="1:14">
      <c r="A47">
        <v>2.6878000000000002</v>
      </c>
      <c r="B47">
        <v>0.19042999999999999</v>
      </c>
      <c r="C47">
        <v>5.4400000000000004E-3</v>
      </c>
      <c r="D47">
        <v>2730.5245399999999</v>
      </c>
      <c r="E47">
        <v>2.2000000000000001E-4</v>
      </c>
      <c r="F47">
        <v>2.2000000000000001E-4</v>
      </c>
      <c r="G47" s="3">
        <v>143.62366</v>
      </c>
      <c r="H47">
        <v>2.2000000000000001E-4</v>
      </c>
      <c r="I47">
        <v>143654883.00988999</v>
      </c>
      <c r="J47">
        <f t="shared" si="0"/>
        <v>5.7500000000000008E-3</v>
      </c>
      <c r="K47" s="6">
        <f t="shared" si="1"/>
        <v>38.612200000000001</v>
      </c>
      <c r="L47">
        <f t="shared" si="2"/>
        <v>2.2200000000000002E-3</v>
      </c>
      <c r="M47">
        <f t="shared" si="3"/>
        <v>2.175763285539155E-4</v>
      </c>
      <c r="N47">
        <f t="shared" si="4"/>
        <v>143.65525720520003</v>
      </c>
    </row>
    <row r="48" spans="1:14">
      <c r="A48">
        <v>2.7</v>
      </c>
      <c r="B48">
        <v>0.19047</v>
      </c>
      <c r="C48">
        <v>5.64E-3</v>
      </c>
      <c r="D48">
        <v>2757.9546</v>
      </c>
      <c r="E48">
        <v>2.3000000000000001E-4</v>
      </c>
      <c r="F48">
        <v>2.3000000000000001E-4</v>
      </c>
      <c r="G48" s="3">
        <v>145.06647000000001</v>
      </c>
      <c r="H48">
        <v>2.3000000000000001E-4</v>
      </c>
      <c r="I48">
        <v>145099120.11576</v>
      </c>
      <c r="J48">
        <f t="shared" si="0"/>
        <v>5.9500000000000004E-3</v>
      </c>
      <c r="K48" s="6">
        <f t="shared" si="1"/>
        <v>40.3673</v>
      </c>
      <c r="L48">
        <f t="shared" si="2"/>
        <v>2.2300000000000002E-3</v>
      </c>
      <c r="M48">
        <f t="shared" si="3"/>
        <v>2.2557455614673156E-4</v>
      </c>
      <c r="N48">
        <f t="shared" si="4"/>
        <v>145.0998352881</v>
      </c>
    </row>
    <row r="49" spans="1:14">
      <c r="A49">
        <v>2.8</v>
      </c>
      <c r="B49">
        <v>0.19832</v>
      </c>
      <c r="C49">
        <v>7.0099999999999997E-3</v>
      </c>
      <c r="D49">
        <v>2970.7431799999999</v>
      </c>
      <c r="E49">
        <v>2.7999999999999998E-4</v>
      </c>
      <c r="F49">
        <v>2.7999999999999998E-4</v>
      </c>
      <c r="G49" s="3">
        <v>156.25899999999999</v>
      </c>
      <c r="H49">
        <v>2.7999999999999998E-4</v>
      </c>
      <c r="I49">
        <v>156302738.95195001</v>
      </c>
      <c r="J49">
        <f t="shared" si="0"/>
        <v>7.3200000000000001E-3</v>
      </c>
      <c r="K49" s="6">
        <f t="shared" si="1"/>
        <v>49.142799999999994</v>
      </c>
      <c r="L49">
        <f t="shared" si="2"/>
        <v>2.2799999999999999E-3</v>
      </c>
      <c r="M49">
        <f t="shared" si="3"/>
        <v>2.8036069526726255E-4</v>
      </c>
      <c r="N49">
        <f t="shared" si="4"/>
        <v>156.30275251999998</v>
      </c>
    </row>
    <row r="50" spans="1:14">
      <c r="A50">
        <v>2.8077999999999999</v>
      </c>
      <c r="B50">
        <v>0.19924</v>
      </c>
      <c r="C50">
        <v>7.6800000000000002E-3</v>
      </c>
      <c r="D50">
        <v>2981.4243299999998</v>
      </c>
      <c r="E50">
        <v>3.1E-4</v>
      </c>
      <c r="F50">
        <v>3.1E-4</v>
      </c>
      <c r="G50" s="3">
        <v>156.82082</v>
      </c>
      <c r="H50">
        <v>3.1E-4</v>
      </c>
      <c r="I50">
        <v>156868868.53101999</v>
      </c>
      <c r="J50">
        <f t="shared" si="0"/>
        <v>7.9900000000000006E-3</v>
      </c>
      <c r="K50" s="6">
        <f t="shared" si="1"/>
        <v>54.408099999999997</v>
      </c>
      <c r="L50">
        <f t="shared" si="2"/>
        <v>2.31E-3</v>
      </c>
      <c r="M50">
        <f t="shared" si="3"/>
        <v>3.0715282374140244E-4</v>
      </c>
      <c r="N50">
        <f t="shared" si="4"/>
        <v>156.86943445419999</v>
      </c>
    </row>
    <row r="51" spans="1:14">
      <c r="A51">
        <v>2.9</v>
      </c>
      <c r="B51">
        <v>0.20623</v>
      </c>
      <c r="C51">
        <v>8.2699999999999996E-3</v>
      </c>
      <c r="D51">
        <v>3185.2602999999999</v>
      </c>
      <c r="E51">
        <v>3.3E-4</v>
      </c>
      <c r="F51">
        <v>3.3E-4</v>
      </c>
      <c r="G51" s="3">
        <v>167.54244</v>
      </c>
      <c r="H51">
        <v>3.3E-4</v>
      </c>
      <c r="I51">
        <v>167597768.24803999</v>
      </c>
      <c r="J51">
        <f t="shared" si="0"/>
        <v>8.5799999999999991E-3</v>
      </c>
      <c r="K51" s="6">
        <f t="shared" si="1"/>
        <v>57.918300000000002</v>
      </c>
      <c r="L51">
        <f t="shared" si="2"/>
        <v>2.33E-3</v>
      </c>
      <c r="M51">
        <f t="shared" si="3"/>
        <v>3.3074529774330296E-4</v>
      </c>
      <c r="N51">
        <f t="shared" si="4"/>
        <v>167.59772900519999</v>
      </c>
    </row>
    <row r="52" spans="1:14">
      <c r="A52">
        <v>2.9278</v>
      </c>
      <c r="B52">
        <v>0.20745</v>
      </c>
      <c r="C52">
        <v>8.3199999999999993E-3</v>
      </c>
      <c r="D52">
        <v>3238.1415400000001</v>
      </c>
      <c r="E52">
        <v>3.3E-4</v>
      </c>
      <c r="F52">
        <v>3.3E-4</v>
      </c>
      <c r="G52" s="3">
        <v>170.32396</v>
      </c>
      <c r="H52">
        <v>3.3E-4</v>
      </c>
      <c r="I52">
        <v>170380557.30236</v>
      </c>
      <c r="J52">
        <f t="shared" si="0"/>
        <v>8.6299999999999988E-3</v>
      </c>
      <c r="K52" s="6">
        <f t="shared" si="1"/>
        <v>57.918300000000002</v>
      </c>
      <c r="L52">
        <f t="shared" si="2"/>
        <v>2.33E-3</v>
      </c>
      <c r="M52">
        <f t="shared" si="3"/>
        <v>3.327446343634706E-4</v>
      </c>
      <c r="N52">
        <f t="shared" si="4"/>
        <v>170.38016690679999</v>
      </c>
    </row>
    <row r="53" spans="1:14">
      <c r="A53">
        <v>3</v>
      </c>
      <c r="B53">
        <v>0.21357999999999999</v>
      </c>
      <c r="C53">
        <v>9.6600000000000002E-3</v>
      </c>
      <c r="D53">
        <v>3395.60509</v>
      </c>
      <c r="E53">
        <v>3.8999999999999999E-4</v>
      </c>
      <c r="F53">
        <v>3.8999999999999999E-4</v>
      </c>
      <c r="G53" s="3">
        <v>178.60642999999999</v>
      </c>
      <c r="H53">
        <v>3.8999999999999999E-4</v>
      </c>
      <c r="I53">
        <v>178675300.72957999</v>
      </c>
      <c r="J53">
        <f t="shared" si="0"/>
        <v>9.9699999999999997E-3</v>
      </c>
      <c r="K53" s="6">
        <f t="shared" si="1"/>
        <v>68.448899999999995</v>
      </c>
      <c r="L53">
        <f t="shared" si="2"/>
        <v>2.3900000000000002E-3</v>
      </c>
      <c r="M53">
        <f t="shared" si="3"/>
        <v>3.8632536674491653E-4</v>
      </c>
      <c r="N53">
        <f t="shared" si="4"/>
        <v>178.67608650769998</v>
      </c>
    </row>
    <row r="54" spans="1:14">
      <c r="A54">
        <v>3.0377999999999998</v>
      </c>
      <c r="B54">
        <v>0.21567</v>
      </c>
      <c r="C54">
        <v>1.0290000000000001E-2</v>
      </c>
      <c r="D54">
        <v>3482.7947600000002</v>
      </c>
      <c r="E54">
        <v>4.0999999999999999E-4</v>
      </c>
      <c r="F54">
        <v>4.0999999999999999E-4</v>
      </c>
      <c r="G54" s="3">
        <v>183.19255000000001</v>
      </c>
      <c r="H54">
        <v>4.0999999999999999E-4</v>
      </c>
      <c r="I54">
        <v>183267772.22376999</v>
      </c>
      <c r="J54">
        <f t="shared" si="0"/>
        <v>1.06E-2</v>
      </c>
      <c r="K54" s="6">
        <f t="shared" si="1"/>
        <v>71.959099999999992</v>
      </c>
      <c r="L54">
        <f t="shared" si="2"/>
        <v>2.4099999999999998E-3</v>
      </c>
      <c r="M54">
        <f t="shared" si="3"/>
        <v>4.115153159565721E-4</v>
      </c>
      <c r="N54">
        <f t="shared" si="4"/>
        <v>183.26765894550002</v>
      </c>
    </row>
    <row r="55" spans="1:14">
      <c r="A55">
        <v>3.1</v>
      </c>
      <c r="B55">
        <v>0.22120000000000001</v>
      </c>
      <c r="C55">
        <v>1.153E-2</v>
      </c>
      <c r="D55">
        <v>3611.3381399999998</v>
      </c>
      <c r="E55">
        <v>4.6000000000000001E-4</v>
      </c>
      <c r="F55">
        <v>4.6000000000000001E-4</v>
      </c>
      <c r="G55" s="3">
        <v>189.95384000000001</v>
      </c>
      <c r="H55">
        <v>4.6000000000000001E-4</v>
      </c>
      <c r="I55">
        <v>190041274.68018001</v>
      </c>
      <c r="J55">
        <f t="shared" si="0"/>
        <v>1.184E-2</v>
      </c>
      <c r="K55" s="6">
        <f t="shared" si="1"/>
        <v>80.7346</v>
      </c>
      <c r="L55">
        <f t="shared" si="2"/>
        <v>2.4599999999999999E-3</v>
      </c>
      <c r="M55">
        <f t="shared" si="3"/>
        <v>4.6109367996854906E-4</v>
      </c>
      <c r="N55">
        <f t="shared" si="4"/>
        <v>190.04121876639999</v>
      </c>
    </row>
    <row r="56" spans="1:14">
      <c r="A56">
        <v>3.1528</v>
      </c>
      <c r="B56">
        <v>0.22427</v>
      </c>
      <c r="C56">
        <v>1.1809999999999999E-2</v>
      </c>
      <c r="D56">
        <v>3731.7037599999999</v>
      </c>
      <c r="E56">
        <v>4.6999999999999999E-4</v>
      </c>
      <c r="F56">
        <v>4.6999999999999999E-4</v>
      </c>
      <c r="G56" s="3">
        <v>196.28498999999999</v>
      </c>
      <c r="H56">
        <v>4.6999999999999999E-4</v>
      </c>
      <c r="I56">
        <v>196377507.36739999</v>
      </c>
      <c r="J56">
        <f t="shared" si="0"/>
        <v>1.2119999999999999E-2</v>
      </c>
      <c r="K56" s="6">
        <f t="shared" si="1"/>
        <v>82.489699999999999</v>
      </c>
      <c r="L56">
        <f t="shared" si="2"/>
        <v>2.47E-3</v>
      </c>
      <c r="M56">
        <f t="shared" si="3"/>
        <v>4.7228845424813234E-4</v>
      </c>
      <c r="N56">
        <f t="shared" si="4"/>
        <v>196.37724394529999</v>
      </c>
    </row>
    <row r="57" spans="1:14">
      <c r="A57">
        <v>3.2</v>
      </c>
      <c r="B57">
        <v>0.22824</v>
      </c>
      <c r="C57">
        <v>1.273E-2</v>
      </c>
      <c r="D57">
        <v>3836.7748299999998</v>
      </c>
      <c r="E57">
        <v>5.1000000000000004E-4</v>
      </c>
      <c r="F57">
        <v>5.1000000000000004E-4</v>
      </c>
      <c r="G57" s="3">
        <v>201.81164999999999</v>
      </c>
      <c r="H57">
        <v>5.1000000000000004E-4</v>
      </c>
      <c r="I57">
        <v>201914183.52226001</v>
      </c>
      <c r="J57">
        <f t="shared" si="0"/>
        <v>1.304E-2</v>
      </c>
      <c r="K57" s="6">
        <f t="shared" si="1"/>
        <v>89.510100000000008</v>
      </c>
      <c r="L57">
        <f t="shared" si="2"/>
        <v>2.5100000000000001E-3</v>
      </c>
      <c r="M57">
        <f t="shared" si="3"/>
        <v>5.0907040167243341E-4</v>
      </c>
      <c r="N57">
        <f t="shared" si="4"/>
        <v>201.91457394149998</v>
      </c>
    </row>
    <row r="58" spans="1:14">
      <c r="A58">
        <v>3.2728000000000002</v>
      </c>
      <c r="B58">
        <v>0.2324</v>
      </c>
      <c r="C58">
        <v>1.3860000000000001E-2</v>
      </c>
      <c r="D58">
        <v>3978.2881699999998</v>
      </c>
      <c r="E58">
        <v>5.5000000000000003E-4</v>
      </c>
      <c r="F58">
        <v>5.5000000000000003E-4</v>
      </c>
      <c r="G58" s="3">
        <v>209.25514999999999</v>
      </c>
      <c r="H58">
        <v>5.5000000000000003E-4</v>
      </c>
      <c r="I58">
        <v>209370940.28022</v>
      </c>
      <c r="J58">
        <f t="shared" si="0"/>
        <v>1.417E-2</v>
      </c>
      <c r="K58" s="6">
        <f t="shared" si="1"/>
        <v>96.530500000000004</v>
      </c>
      <c r="L58">
        <f t="shared" si="2"/>
        <v>2.5500000000000002E-3</v>
      </c>
      <c r="M58">
        <f t="shared" si="3"/>
        <v>5.5424637709635771E-4</v>
      </c>
      <c r="N58">
        <f t="shared" si="4"/>
        <v>209.3702403325</v>
      </c>
    </row>
    <row r="59" spans="1:14">
      <c r="A59">
        <v>3.3</v>
      </c>
      <c r="B59">
        <v>0.23558000000000001</v>
      </c>
      <c r="C59">
        <v>1.3979999999999999E-2</v>
      </c>
      <c r="D59">
        <v>4039.3829300000002</v>
      </c>
      <c r="E59">
        <v>5.5999999999999995E-4</v>
      </c>
      <c r="F59">
        <v>5.5999999999999995E-4</v>
      </c>
      <c r="G59" s="3">
        <v>212.46869000000001</v>
      </c>
      <c r="H59">
        <v>5.5999999999999995E-4</v>
      </c>
      <c r="I59">
        <v>212587245.60835999</v>
      </c>
      <c r="J59">
        <f t="shared" si="0"/>
        <v>1.4289999999999999E-2</v>
      </c>
      <c r="K59" s="6">
        <f t="shared" si="1"/>
        <v>98.285599999999988</v>
      </c>
      <c r="L59">
        <f t="shared" si="2"/>
        <v>2.5599999999999998E-3</v>
      </c>
      <c r="M59">
        <f t="shared" si="3"/>
        <v>5.5904370594380272E-4</v>
      </c>
      <c r="N59">
        <f t="shared" si="4"/>
        <v>212.58767246639999</v>
      </c>
    </row>
    <row r="60" spans="1:14">
      <c r="A60">
        <v>3.3997999999999999</v>
      </c>
      <c r="B60">
        <v>0.24081</v>
      </c>
      <c r="C60">
        <v>1.5089999999999999E-2</v>
      </c>
      <c r="D60">
        <v>4236.72199</v>
      </c>
      <c r="E60">
        <v>5.9999999999999995E-4</v>
      </c>
      <c r="F60">
        <v>5.9999999999999995E-4</v>
      </c>
      <c r="G60" s="3">
        <v>222.84859</v>
      </c>
      <c r="H60">
        <v>5.9999999999999995E-4</v>
      </c>
      <c r="I60">
        <v>222982874.81849</v>
      </c>
      <c r="J60">
        <f t="shared" si="0"/>
        <v>1.5399999999999999E-2</v>
      </c>
      <c r="K60" s="6">
        <f t="shared" si="1"/>
        <v>105.306</v>
      </c>
      <c r="L60">
        <f t="shared" si="2"/>
        <v>2.5999999999999999E-3</v>
      </c>
      <c r="M60">
        <f t="shared" si="3"/>
        <v>6.0341790679066033E-4</v>
      </c>
      <c r="N60">
        <f t="shared" si="4"/>
        <v>222.98229915399997</v>
      </c>
    </row>
    <row r="61" spans="1:14">
      <c r="A61">
        <v>3.4</v>
      </c>
      <c r="B61">
        <v>0.2409</v>
      </c>
      <c r="C61">
        <v>1.516E-2</v>
      </c>
      <c r="D61">
        <v>4233.52718</v>
      </c>
      <c r="E61">
        <v>6.0999999999999997E-4</v>
      </c>
      <c r="F61">
        <v>6.0999999999999997E-4</v>
      </c>
      <c r="G61" s="3">
        <v>222.68054000000001</v>
      </c>
      <c r="H61">
        <v>5.9999999999999995E-4</v>
      </c>
      <c r="I61">
        <v>222815298.44958001</v>
      </c>
      <c r="J61">
        <f t="shared" si="0"/>
        <v>1.5469999999999999E-2</v>
      </c>
      <c r="K61" s="6">
        <f t="shared" si="1"/>
        <v>107.0611</v>
      </c>
      <c r="L61">
        <f t="shared" si="2"/>
        <v>2.6099999999999999E-3</v>
      </c>
      <c r="M61">
        <f t="shared" si="3"/>
        <v>6.0621621381499297E-4</v>
      </c>
      <c r="N61">
        <f t="shared" si="4"/>
        <v>222.8163751294</v>
      </c>
    </row>
    <row r="62" spans="1:14">
      <c r="A62">
        <v>3.5</v>
      </c>
      <c r="B62">
        <v>0.24696000000000001</v>
      </c>
      <c r="C62">
        <v>1.6299999999999999E-2</v>
      </c>
      <c r="D62">
        <v>4440.0453600000001</v>
      </c>
      <c r="E62">
        <v>6.4999999999999997E-4</v>
      </c>
      <c r="F62">
        <v>6.4999999999999997E-4</v>
      </c>
      <c r="G62" s="3">
        <v>233.54325</v>
      </c>
      <c r="H62">
        <v>6.4999999999999997E-4</v>
      </c>
      <c r="I62">
        <v>233695182.20300001</v>
      </c>
      <c r="J62">
        <f t="shared" si="0"/>
        <v>1.661E-2</v>
      </c>
      <c r="K62" s="6">
        <f t="shared" si="1"/>
        <v>114.08149999999999</v>
      </c>
      <c r="L62">
        <f t="shared" si="2"/>
        <v>2.65E-3</v>
      </c>
      <c r="M62">
        <f t="shared" si="3"/>
        <v>6.5178754034421146E-4</v>
      </c>
      <c r="N62">
        <f t="shared" si="4"/>
        <v>233.69505311250001</v>
      </c>
    </row>
    <row r="63" spans="1:14">
      <c r="A63">
        <v>3.5228000000000002</v>
      </c>
      <c r="B63">
        <v>0.24840999999999999</v>
      </c>
      <c r="C63">
        <v>1.7409999999999998E-2</v>
      </c>
      <c r="D63">
        <v>4491.7941099999998</v>
      </c>
      <c r="E63">
        <v>6.9999999999999999E-4</v>
      </c>
      <c r="F63">
        <v>6.9999999999999999E-4</v>
      </c>
      <c r="G63" s="3">
        <v>236.26519999999999</v>
      </c>
      <c r="H63">
        <v>6.8999999999999997E-4</v>
      </c>
      <c r="I63">
        <v>236429441.6092</v>
      </c>
      <c r="J63">
        <f t="shared" si="0"/>
        <v>1.772E-2</v>
      </c>
      <c r="K63" s="6">
        <f t="shared" si="1"/>
        <v>122.857</v>
      </c>
      <c r="L63">
        <f t="shared" si="2"/>
        <v>2.7000000000000001E-3</v>
      </c>
      <c r="M63">
        <f t="shared" si="3"/>
        <v>6.9615762603966421E-4</v>
      </c>
      <c r="N63">
        <f t="shared" si="4"/>
        <v>236.43058563999998</v>
      </c>
    </row>
    <row r="64" spans="1:14">
      <c r="A64">
        <v>3.6</v>
      </c>
      <c r="B64">
        <v>0.25545000000000001</v>
      </c>
      <c r="C64">
        <v>1.8880000000000001E-2</v>
      </c>
      <c r="D64">
        <v>4671.6928500000004</v>
      </c>
      <c r="E64">
        <v>7.5000000000000002E-4</v>
      </c>
      <c r="F64">
        <v>7.5000000000000002E-4</v>
      </c>
      <c r="G64" s="3">
        <v>245.72774999999999</v>
      </c>
      <c r="H64">
        <v>7.5000000000000002E-4</v>
      </c>
      <c r="I64">
        <v>245912978.91001999</v>
      </c>
      <c r="J64">
        <f t="shared" si="0"/>
        <v>1.9190000000000002E-2</v>
      </c>
      <c r="K64" s="6">
        <f t="shared" si="1"/>
        <v>131.63249999999999</v>
      </c>
      <c r="L64">
        <f t="shared" si="2"/>
        <v>2.7499999999999998E-3</v>
      </c>
      <c r="M64">
        <f t="shared" si="3"/>
        <v>7.5491497996901368E-4</v>
      </c>
      <c r="N64">
        <f t="shared" si="4"/>
        <v>245.9120458125</v>
      </c>
    </row>
    <row r="65" spans="1:14">
      <c r="A65">
        <v>3.6267999999999998</v>
      </c>
      <c r="B65">
        <v>0.25857000000000002</v>
      </c>
      <c r="C65">
        <v>1.932E-2</v>
      </c>
      <c r="D65">
        <v>4738.7599899999996</v>
      </c>
      <c r="E65">
        <v>7.6999999999999996E-4</v>
      </c>
      <c r="F65">
        <v>7.6999999999999996E-4</v>
      </c>
      <c r="G65" s="3">
        <v>249.25542999999999</v>
      </c>
      <c r="H65">
        <v>7.6999999999999996E-4</v>
      </c>
      <c r="I65">
        <v>249447681.85392001</v>
      </c>
      <c r="J65">
        <f t="shared" si="0"/>
        <v>1.9630000000000002E-2</v>
      </c>
      <c r="K65" s="6">
        <f t="shared" si="1"/>
        <v>135.14269999999999</v>
      </c>
      <c r="L65">
        <f t="shared" si="2"/>
        <v>2.7699999999999999E-3</v>
      </c>
      <c r="M65">
        <f t="shared" si="3"/>
        <v>7.7250154383473591E-4</v>
      </c>
      <c r="N65">
        <f t="shared" si="4"/>
        <v>249.44735668109996</v>
      </c>
    </row>
    <row r="66" spans="1:14">
      <c r="A66">
        <v>3.7</v>
      </c>
      <c r="B66">
        <v>0.26280999999999999</v>
      </c>
      <c r="C66">
        <v>2.018E-2</v>
      </c>
      <c r="D66">
        <v>4904.2463299999999</v>
      </c>
      <c r="E66">
        <v>8.0999999999999996E-4</v>
      </c>
      <c r="F66">
        <v>8.0999999999999996E-4</v>
      </c>
      <c r="G66" s="3">
        <v>257.9599</v>
      </c>
      <c r="H66">
        <v>8.0999999999999996E-4</v>
      </c>
      <c r="I66">
        <v>258167698.74269</v>
      </c>
      <c r="J66">
        <f t="shared" si="0"/>
        <v>2.0490000000000001E-2</v>
      </c>
      <c r="K66" s="6">
        <f t="shared" si="1"/>
        <v>142.16309999999999</v>
      </c>
      <c r="L66">
        <f t="shared" si="2"/>
        <v>2.81E-3</v>
      </c>
      <c r="M66">
        <f t="shared" si="3"/>
        <v>8.0687438929009209E-4</v>
      </c>
      <c r="N66">
        <f t="shared" si="4"/>
        <v>258.168847519</v>
      </c>
    </row>
    <row r="67" spans="1:14">
      <c r="A67">
        <v>3.7328000000000001</v>
      </c>
      <c r="B67">
        <v>0.26677000000000001</v>
      </c>
      <c r="C67">
        <v>2.0400000000000001E-2</v>
      </c>
      <c r="D67">
        <v>4987.77628</v>
      </c>
      <c r="E67">
        <v>8.0999999999999996E-4</v>
      </c>
      <c r="F67">
        <v>8.0999999999999996E-4</v>
      </c>
      <c r="G67" s="3">
        <v>262.35351000000003</v>
      </c>
      <c r="H67">
        <v>8.0999999999999996E-4</v>
      </c>
      <c r="I67">
        <v>262567179.78858</v>
      </c>
      <c r="J67">
        <f t="shared" si="0"/>
        <v>2.0710000000000003E-2</v>
      </c>
      <c r="K67" s="6">
        <f t="shared" si="1"/>
        <v>142.16309999999999</v>
      </c>
      <c r="L67">
        <f t="shared" si="2"/>
        <v>2.81E-3</v>
      </c>
      <c r="M67">
        <f t="shared" si="3"/>
        <v>8.1566725300199117E-4</v>
      </c>
      <c r="N67">
        <f t="shared" si="4"/>
        <v>262.56601634310005</v>
      </c>
    </row>
    <row r="68" spans="1:14">
      <c r="A68">
        <v>3.8</v>
      </c>
      <c r="B68">
        <v>0.27067000000000002</v>
      </c>
      <c r="C68">
        <v>2.137E-2</v>
      </c>
      <c r="D68">
        <v>5142.4384099999997</v>
      </c>
      <c r="E68">
        <v>8.4999999999999995E-4</v>
      </c>
      <c r="F68">
        <v>8.4999999999999995E-4</v>
      </c>
      <c r="G68" s="3">
        <v>270.48863</v>
      </c>
      <c r="H68">
        <v>8.4999999999999995E-4</v>
      </c>
      <c r="I68">
        <v>270719366.78738999</v>
      </c>
      <c r="J68">
        <f t="shared" si="0"/>
        <v>2.1680000000000001E-2</v>
      </c>
      <c r="K68" s="6">
        <f t="shared" si="1"/>
        <v>149.18349999999998</v>
      </c>
      <c r="L68">
        <f t="shared" si="2"/>
        <v>2.8500000000000001E-3</v>
      </c>
      <c r="M68">
        <f t="shared" si="3"/>
        <v>8.5443486654250447E-4</v>
      </c>
      <c r="N68">
        <f t="shared" si="4"/>
        <v>270.71854533549998</v>
      </c>
    </row>
    <row r="69" spans="1:14">
      <c r="A69">
        <v>3.8428</v>
      </c>
      <c r="B69">
        <v>0.27372000000000002</v>
      </c>
      <c r="C69">
        <v>2.1669999999999998E-2</v>
      </c>
      <c r="D69">
        <v>5234.3606900000004</v>
      </c>
      <c r="E69">
        <v>8.7000000000000001E-4</v>
      </c>
      <c r="F69">
        <v>8.7000000000000001E-4</v>
      </c>
      <c r="G69" s="3">
        <v>275.32368000000002</v>
      </c>
      <c r="H69">
        <v>8.5999999999999998E-4</v>
      </c>
      <c r="I69">
        <v>275561863.15728998</v>
      </c>
      <c r="J69">
        <f t="shared" si="0"/>
        <v>2.198E-2</v>
      </c>
      <c r="K69" s="6">
        <f t="shared" si="1"/>
        <v>152.69370000000001</v>
      </c>
      <c r="L69">
        <f t="shared" si="2"/>
        <v>2.8700000000000002E-3</v>
      </c>
      <c r="M69">
        <f t="shared" si="3"/>
        <v>8.6642454582684322E-4</v>
      </c>
      <c r="N69">
        <f t="shared" si="4"/>
        <v>275.56321160160002</v>
      </c>
    </row>
    <row r="70" spans="1:14">
      <c r="A70">
        <v>3.9</v>
      </c>
      <c r="B70">
        <v>0.27826000000000001</v>
      </c>
      <c r="C70">
        <v>2.317E-2</v>
      </c>
      <c r="D70">
        <v>5353.5103799999997</v>
      </c>
      <c r="E70">
        <v>9.3000000000000005E-4</v>
      </c>
      <c r="F70">
        <v>9.3000000000000005E-4</v>
      </c>
      <c r="G70" s="3">
        <v>281.59087</v>
      </c>
      <c r="H70">
        <v>9.2000000000000003E-4</v>
      </c>
      <c r="I70">
        <v>281851375.66889</v>
      </c>
      <c r="J70">
        <f t="shared" si="0"/>
        <v>2.3480000000000001E-2</v>
      </c>
      <c r="K70" s="6">
        <f t="shared" si="1"/>
        <v>163.2243</v>
      </c>
      <c r="L70">
        <f t="shared" si="2"/>
        <v>2.9300000000000003E-3</v>
      </c>
      <c r="M70">
        <f t="shared" si="3"/>
        <v>9.2637078605652199E-4</v>
      </c>
      <c r="N70">
        <f t="shared" si="4"/>
        <v>281.85274950910002</v>
      </c>
    </row>
    <row r="71" spans="1:14">
      <c r="A71">
        <v>3.9607999999999999</v>
      </c>
      <c r="B71">
        <v>0.28165000000000001</v>
      </c>
      <c r="C71">
        <v>2.3279999999999999E-2</v>
      </c>
      <c r="D71">
        <v>5475.96216</v>
      </c>
      <c r="E71">
        <v>9.3000000000000005E-4</v>
      </c>
      <c r="F71">
        <v>9.3000000000000005E-4</v>
      </c>
      <c r="G71" s="3">
        <v>288.03174999999999</v>
      </c>
      <c r="H71">
        <v>9.3000000000000005E-4</v>
      </c>
      <c r="I71">
        <v>288299428.13448</v>
      </c>
      <c r="J71">
        <f t="shared" si="0"/>
        <v>2.359E-2</v>
      </c>
      <c r="K71" s="6">
        <f t="shared" si="1"/>
        <v>163.2243</v>
      </c>
      <c r="L71">
        <f t="shared" si="2"/>
        <v>2.9300000000000003E-3</v>
      </c>
      <c r="M71">
        <f t="shared" si="3"/>
        <v>9.3076670225028958E-4</v>
      </c>
      <c r="N71">
        <f t="shared" si="4"/>
        <v>288.2996195275</v>
      </c>
    </row>
    <row r="72" spans="1:14">
      <c r="A72">
        <v>4</v>
      </c>
      <c r="B72">
        <v>0.28416000000000002</v>
      </c>
      <c r="C72">
        <v>2.46E-2</v>
      </c>
      <c r="D72">
        <v>5560.5173100000002</v>
      </c>
      <c r="E72">
        <v>9.7999999999999997E-4</v>
      </c>
      <c r="F72">
        <v>9.7999999999999997E-4</v>
      </c>
      <c r="G72" s="3">
        <v>292.47928999999999</v>
      </c>
      <c r="H72">
        <v>9.7999999999999997E-4</v>
      </c>
      <c r="I72">
        <v>292766500.15596998</v>
      </c>
      <c r="J72">
        <f t="shared" si="0"/>
        <v>2.4910000000000002E-2</v>
      </c>
      <c r="K72" s="6">
        <f t="shared" si="1"/>
        <v>171.99979999999999</v>
      </c>
      <c r="L72">
        <f t="shared" si="2"/>
        <v>2.98E-3</v>
      </c>
      <c r="M72">
        <f t="shared" si="3"/>
        <v>9.8351618935364651E-4</v>
      </c>
      <c r="N72">
        <f t="shared" si="4"/>
        <v>292.76591970419997</v>
      </c>
    </row>
    <row r="73" spans="1:14">
      <c r="A73">
        <v>4.0777999999999999</v>
      </c>
      <c r="B73">
        <v>0.28655999999999998</v>
      </c>
      <c r="C73">
        <v>2.5690000000000001E-2</v>
      </c>
      <c r="D73">
        <v>5738.9497799999999</v>
      </c>
      <c r="E73">
        <v>1.0300000000000001E-3</v>
      </c>
      <c r="F73">
        <v>1.0300000000000001E-3</v>
      </c>
      <c r="G73" s="3">
        <v>301.86471</v>
      </c>
      <c r="H73">
        <v>1.0300000000000001E-3</v>
      </c>
      <c r="I73">
        <v>302174300.53298998</v>
      </c>
      <c r="J73">
        <f t="shared" si="0"/>
        <v>2.6000000000000002E-2</v>
      </c>
      <c r="K73" s="6">
        <f t="shared" si="1"/>
        <v>180.77530000000002</v>
      </c>
      <c r="L73">
        <f t="shared" si="2"/>
        <v>3.0300000000000001E-3</v>
      </c>
      <c r="M73">
        <f t="shared" si="3"/>
        <v>1.027072380543584E-3</v>
      </c>
      <c r="N73">
        <f t="shared" si="4"/>
        <v>302.17563065130003</v>
      </c>
    </row>
    <row r="74" spans="1:14">
      <c r="A74">
        <v>4.0999999999999996</v>
      </c>
      <c r="B74">
        <v>0.29037000000000002</v>
      </c>
      <c r="C74">
        <v>2.5479999999999999E-2</v>
      </c>
      <c r="D74">
        <v>5788.7434999999996</v>
      </c>
      <c r="E74">
        <v>1.0200000000000001E-3</v>
      </c>
      <c r="F74">
        <v>1.0200000000000001E-3</v>
      </c>
      <c r="G74" s="3">
        <v>304.48381999999998</v>
      </c>
      <c r="H74">
        <v>1.0200000000000001E-3</v>
      </c>
      <c r="I74">
        <v>304793547.38906997</v>
      </c>
      <c r="J74">
        <f t="shared" si="0"/>
        <v>2.579E-2</v>
      </c>
      <c r="K74" s="6">
        <f t="shared" si="1"/>
        <v>179.02020000000002</v>
      </c>
      <c r="L74">
        <f t="shared" si="2"/>
        <v>3.0200000000000001E-3</v>
      </c>
      <c r="M74">
        <f t="shared" si="3"/>
        <v>1.0186809683147902E-3</v>
      </c>
      <c r="N74">
        <f t="shared" si="4"/>
        <v>304.79439349640001</v>
      </c>
    </row>
    <row r="75" spans="1:14">
      <c r="A75">
        <v>4.1928000000000001</v>
      </c>
      <c r="B75">
        <v>0.29582000000000003</v>
      </c>
      <c r="C75">
        <v>2.7629999999999998E-2</v>
      </c>
      <c r="D75">
        <v>5983.51955</v>
      </c>
      <c r="E75">
        <v>1.1000000000000001E-3</v>
      </c>
      <c r="F75">
        <v>1.1000000000000001E-3</v>
      </c>
      <c r="G75" s="3">
        <v>314.72890999999998</v>
      </c>
      <c r="H75">
        <v>1.1000000000000001E-3</v>
      </c>
      <c r="I75">
        <v>315076086.38761997</v>
      </c>
      <c r="J75">
        <f t="shared" ref="J75:J138" si="5">C75-$C$10</f>
        <v>2.794E-2</v>
      </c>
      <c r="K75" s="6">
        <f t="shared" ref="K75:K138" si="6" xml:space="preserve"> 175510*F75</f>
        <v>193.06100000000001</v>
      </c>
      <c r="L75">
        <f t="shared" ref="L75:L138" si="7">F75+0.002</f>
        <v>3.1000000000000003E-3</v>
      </c>
      <c r="M75">
        <f t="shared" ref="M75:M138" si="8">LN((25+C75)/25)</f>
        <v>1.10458971609582E-3</v>
      </c>
      <c r="N75">
        <f t="shared" ref="N75:N138" si="9">G75*(F75+1)</f>
        <v>315.07511180099999</v>
      </c>
    </row>
    <row r="76" spans="1:14">
      <c r="A76">
        <v>4.2</v>
      </c>
      <c r="B76">
        <v>0.29637999999999998</v>
      </c>
      <c r="C76">
        <v>2.759E-2</v>
      </c>
      <c r="D76">
        <v>5996.9902000000002</v>
      </c>
      <c r="E76">
        <v>1.1000000000000001E-3</v>
      </c>
      <c r="F76">
        <v>1.1000000000000001E-3</v>
      </c>
      <c r="G76" s="3">
        <v>315.43745000000001</v>
      </c>
      <c r="H76">
        <v>1.1000000000000001E-3</v>
      </c>
      <c r="I76">
        <v>315784870.50479001</v>
      </c>
      <c r="J76">
        <f t="shared" si="5"/>
        <v>2.7900000000000001E-2</v>
      </c>
      <c r="K76" s="6">
        <f t="shared" si="6"/>
        <v>193.06100000000001</v>
      </c>
      <c r="L76">
        <f t="shared" si="7"/>
        <v>3.1000000000000003E-3</v>
      </c>
      <c r="M76">
        <f t="shared" si="8"/>
        <v>1.1029914811864076E-3</v>
      </c>
      <c r="N76">
        <f t="shared" si="9"/>
        <v>315.78443119500002</v>
      </c>
    </row>
    <row r="77" spans="1:14">
      <c r="A77">
        <v>4.2998000000000003</v>
      </c>
      <c r="B77">
        <v>0.30465999999999999</v>
      </c>
      <c r="C77">
        <v>2.92E-2</v>
      </c>
      <c r="D77">
        <v>6238.9612200000001</v>
      </c>
      <c r="E77">
        <v>1.17E-3</v>
      </c>
      <c r="F77">
        <v>1.17E-3</v>
      </c>
      <c r="G77" s="3">
        <v>328.16496000000001</v>
      </c>
      <c r="H77">
        <v>1.17E-3</v>
      </c>
      <c r="I77">
        <v>328547495.38238001</v>
      </c>
      <c r="J77">
        <f t="shared" si="5"/>
        <v>2.9510000000000002E-2</v>
      </c>
      <c r="K77" s="6">
        <f t="shared" si="6"/>
        <v>205.3467</v>
      </c>
      <c r="L77">
        <f t="shared" si="7"/>
        <v>3.1700000000000001E-3</v>
      </c>
      <c r="M77">
        <f t="shared" si="8"/>
        <v>1.1673184186730926E-3</v>
      </c>
      <c r="N77">
        <f t="shared" si="9"/>
        <v>328.54891300319997</v>
      </c>
    </row>
    <row r="78" spans="1:14">
      <c r="A78">
        <v>4.3</v>
      </c>
      <c r="B78">
        <v>0.30429</v>
      </c>
      <c r="C78">
        <v>2.9270000000000001E-2</v>
      </c>
      <c r="D78">
        <v>6235.3134200000004</v>
      </c>
      <c r="E78">
        <v>1.17E-3</v>
      </c>
      <c r="F78">
        <v>1.17E-3</v>
      </c>
      <c r="G78" s="3">
        <v>327.97309000000001</v>
      </c>
      <c r="H78">
        <v>1.17E-3</v>
      </c>
      <c r="I78">
        <v>328356277.72622001</v>
      </c>
      <c r="J78">
        <f t="shared" si="5"/>
        <v>2.9580000000000002E-2</v>
      </c>
      <c r="K78" s="6">
        <f t="shared" si="6"/>
        <v>205.3467</v>
      </c>
      <c r="L78">
        <f t="shared" si="7"/>
        <v>3.1700000000000001E-3</v>
      </c>
      <c r="M78">
        <f t="shared" si="8"/>
        <v>1.1701151481774705E-3</v>
      </c>
      <c r="N78">
        <f t="shared" si="9"/>
        <v>328.35681851530001</v>
      </c>
    </row>
    <row r="79" spans="1:14">
      <c r="A79">
        <v>4.4000000000000004</v>
      </c>
      <c r="B79">
        <v>0.31159999999999999</v>
      </c>
      <c r="C79">
        <v>3.0849999999999999E-2</v>
      </c>
      <c r="D79">
        <v>6487.3814599999996</v>
      </c>
      <c r="E79">
        <v>1.23E-3</v>
      </c>
      <c r="F79">
        <v>1.23E-3</v>
      </c>
      <c r="G79" s="3">
        <v>341.23169000000001</v>
      </c>
      <c r="H79">
        <v>1.23E-3</v>
      </c>
      <c r="I79">
        <v>341651906.37853998</v>
      </c>
      <c r="J79">
        <f t="shared" si="5"/>
        <v>3.116E-2</v>
      </c>
      <c r="K79" s="6">
        <f t="shared" si="6"/>
        <v>215.87729999999999</v>
      </c>
      <c r="L79">
        <f t="shared" si="7"/>
        <v>3.2300000000000002E-3</v>
      </c>
      <c r="M79">
        <f t="shared" si="8"/>
        <v>1.2332392477811341E-3</v>
      </c>
      <c r="N79">
        <f t="shared" si="9"/>
        <v>341.65140497870004</v>
      </c>
    </row>
    <row r="80" spans="1:14">
      <c r="A80">
        <v>4.4008000000000003</v>
      </c>
      <c r="B80">
        <v>0.31091999999999997</v>
      </c>
      <c r="C80">
        <v>3.1449999999999999E-2</v>
      </c>
      <c r="D80">
        <v>6477.9877699999997</v>
      </c>
      <c r="E80">
        <v>1.2600000000000001E-3</v>
      </c>
      <c r="F80">
        <v>1.2600000000000001E-3</v>
      </c>
      <c r="G80" s="3">
        <v>340.73759000000001</v>
      </c>
      <c r="H80">
        <v>1.25E-3</v>
      </c>
      <c r="I80">
        <v>341165344.47197002</v>
      </c>
      <c r="J80">
        <f t="shared" si="5"/>
        <v>3.1759999999999997E-2</v>
      </c>
      <c r="K80" s="6">
        <f t="shared" si="6"/>
        <v>221.14260000000002</v>
      </c>
      <c r="L80">
        <f t="shared" si="7"/>
        <v>3.2599999999999999E-3</v>
      </c>
      <c r="M80">
        <f t="shared" si="8"/>
        <v>1.2572093809963209E-3</v>
      </c>
      <c r="N80">
        <f t="shared" si="9"/>
        <v>341.16691936340004</v>
      </c>
    </row>
    <row r="81" spans="1:14">
      <c r="A81">
        <v>4.4977999999999998</v>
      </c>
      <c r="B81">
        <v>0.31999</v>
      </c>
      <c r="C81">
        <v>3.2820000000000002E-2</v>
      </c>
      <c r="D81">
        <v>6738.2693300000001</v>
      </c>
      <c r="E81">
        <v>1.31E-3</v>
      </c>
      <c r="F81">
        <v>1.31E-3</v>
      </c>
      <c r="G81" s="3">
        <v>354.42820999999998</v>
      </c>
      <c r="H81">
        <v>1.31E-3</v>
      </c>
      <c r="I81">
        <v>354892639.17104</v>
      </c>
      <c r="J81">
        <f t="shared" si="5"/>
        <v>3.313E-2</v>
      </c>
      <c r="K81" s="6">
        <f t="shared" si="6"/>
        <v>229.91809999999998</v>
      </c>
      <c r="L81">
        <f t="shared" si="7"/>
        <v>3.31E-3</v>
      </c>
      <c r="M81">
        <f t="shared" si="8"/>
        <v>1.3119390315172415E-3</v>
      </c>
      <c r="N81">
        <f t="shared" si="9"/>
        <v>354.89251095509997</v>
      </c>
    </row>
    <row r="82" spans="1:14">
      <c r="A82">
        <v>4.5</v>
      </c>
      <c r="B82">
        <v>0.31908999999999998</v>
      </c>
      <c r="C82">
        <v>3.2919999999999998E-2</v>
      </c>
      <c r="D82">
        <v>6740.5700699999998</v>
      </c>
      <c r="E82">
        <v>1.31E-3</v>
      </c>
      <c r="F82">
        <v>1.31E-3</v>
      </c>
      <c r="G82" s="3">
        <v>354.54923000000002</v>
      </c>
      <c r="H82">
        <v>1.31E-3</v>
      </c>
      <c r="I82">
        <v>355015101.53649998</v>
      </c>
      <c r="J82">
        <f t="shared" si="5"/>
        <v>3.3229999999999996E-2</v>
      </c>
      <c r="K82" s="6">
        <f t="shared" si="6"/>
        <v>229.91809999999998</v>
      </c>
      <c r="L82">
        <f t="shared" si="7"/>
        <v>3.31E-3</v>
      </c>
      <c r="M82">
        <f t="shared" si="8"/>
        <v>1.3159337792230782E-3</v>
      </c>
      <c r="N82">
        <f t="shared" si="9"/>
        <v>355.0136894913</v>
      </c>
    </row>
    <row r="83" spans="1:14">
      <c r="A83">
        <v>4.5928000000000004</v>
      </c>
      <c r="B83">
        <v>0.32644000000000001</v>
      </c>
      <c r="C83">
        <v>3.4889999999999997E-2</v>
      </c>
      <c r="D83">
        <v>6977.9634500000002</v>
      </c>
      <c r="E83">
        <v>1.39E-3</v>
      </c>
      <c r="F83">
        <v>1.39E-3</v>
      </c>
      <c r="G83" s="3">
        <v>367.03595999999999</v>
      </c>
      <c r="H83">
        <v>1.39E-3</v>
      </c>
      <c r="I83">
        <v>367547140.53439999</v>
      </c>
      <c r="J83">
        <f t="shared" si="5"/>
        <v>3.5199999999999995E-2</v>
      </c>
      <c r="K83" s="6">
        <f t="shared" si="6"/>
        <v>243.9589</v>
      </c>
      <c r="L83">
        <f t="shared" si="7"/>
        <v>3.3899999999999998E-3</v>
      </c>
      <c r="M83">
        <f t="shared" si="8"/>
        <v>1.394627055442358E-3</v>
      </c>
      <c r="N83">
        <f t="shared" si="9"/>
        <v>367.54613998439999</v>
      </c>
    </row>
    <row r="84" spans="1:14">
      <c r="A84">
        <v>4.5999999999999996</v>
      </c>
      <c r="B84">
        <v>0.32818000000000003</v>
      </c>
      <c r="C84">
        <v>3.5110000000000002E-2</v>
      </c>
      <c r="D84">
        <v>6999.5760899999996</v>
      </c>
      <c r="E84">
        <v>1.4E-3</v>
      </c>
      <c r="F84">
        <v>1.4E-3</v>
      </c>
      <c r="G84" s="3">
        <v>368.17277000000001</v>
      </c>
      <c r="H84">
        <v>1.4E-3</v>
      </c>
      <c r="I84">
        <v>368688862.60631001</v>
      </c>
      <c r="J84">
        <f t="shared" si="5"/>
        <v>3.542E-2</v>
      </c>
      <c r="K84" s="6">
        <f t="shared" si="6"/>
        <v>245.714</v>
      </c>
      <c r="L84">
        <f t="shared" si="7"/>
        <v>3.4000000000000002E-3</v>
      </c>
      <c r="M84">
        <f t="shared" si="8"/>
        <v>1.4034147526663322E-3</v>
      </c>
      <c r="N84">
        <f t="shared" si="9"/>
        <v>368.68821187800006</v>
      </c>
    </row>
    <row r="85" spans="1:14">
      <c r="A85">
        <v>4.6828000000000003</v>
      </c>
      <c r="B85">
        <v>0.33400000000000002</v>
      </c>
      <c r="C85">
        <v>3.739E-2</v>
      </c>
      <c r="D85">
        <v>7226.0975799999997</v>
      </c>
      <c r="E85">
        <v>1.49E-3</v>
      </c>
      <c r="F85">
        <v>1.49E-3</v>
      </c>
      <c r="G85" s="3">
        <v>380.08764000000002</v>
      </c>
      <c r="H85">
        <v>1.49E-3</v>
      </c>
      <c r="I85">
        <v>380655005.67824</v>
      </c>
      <c r="J85">
        <f t="shared" si="5"/>
        <v>3.7699999999999997E-2</v>
      </c>
      <c r="K85" s="6">
        <f t="shared" si="6"/>
        <v>261.50990000000002</v>
      </c>
      <c r="L85">
        <f t="shared" si="7"/>
        <v>3.49E-3</v>
      </c>
      <c r="M85">
        <f t="shared" si="8"/>
        <v>1.4944827041995965E-3</v>
      </c>
      <c r="N85">
        <f t="shared" si="9"/>
        <v>380.65397058360003</v>
      </c>
    </row>
    <row r="86" spans="1:14">
      <c r="A86">
        <v>4.7</v>
      </c>
      <c r="B86">
        <v>0.33465</v>
      </c>
      <c r="C86">
        <v>3.7379999999999997E-2</v>
      </c>
      <c r="D86">
        <v>7279.0026699999999</v>
      </c>
      <c r="E86">
        <v>1.49E-3</v>
      </c>
      <c r="F86">
        <v>1.49E-3</v>
      </c>
      <c r="G86" s="3">
        <v>382.87040999999999</v>
      </c>
      <c r="H86">
        <v>1.49E-3</v>
      </c>
      <c r="I86">
        <v>383441770.21982998</v>
      </c>
      <c r="J86">
        <f t="shared" si="5"/>
        <v>3.7689999999999994E-2</v>
      </c>
      <c r="K86" s="6">
        <f t="shared" si="6"/>
        <v>261.50990000000002</v>
      </c>
      <c r="L86">
        <f t="shared" si="7"/>
        <v>3.49E-3</v>
      </c>
      <c r="M86">
        <f t="shared" si="8"/>
        <v>1.4940833014664323E-3</v>
      </c>
      <c r="N86">
        <f t="shared" si="9"/>
        <v>383.44088691089996</v>
      </c>
    </row>
    <row r="87" spans="1:14">
      <c r="A87">
        <v>4.7778</v>
      </c>
      <c r="B87">
        <v>0.34136</v>
      </c>
      <c r="C87">
        <v>3.9120000000000002E-2</v>
      </c>
      <c r="D87">
        <v>7485.8307800000002</v>
      </c>
      <c r="E87">
        <v>1.56E-3</v>
      </c>
      <c r="F87">
        <v>1.56E-3</v>
      </c>
      <c r="G87" s="3">
        <v>393.74941999999999</v>
      </c>
      <c r="H87">
        <v>1.56E-3</v>
      </c>
      <c r="I87">
        <v>394364399.09349</v>
      </c>
      <c r="J87">
        <f t="shared" si="5"/>
        <v>3.943E-2</v>
      </c>
      <c r="K87" s="6">
        <f t="shared" si="6"/>
        <v>273.79559999999998</v>
      </c>
      <c r="L87">
        <f t="shared" si="7"/>
        <v>3.5599999999999998E-3</v>
      </c>
      <c r="M87">
        <f t="shared" si="8"/>
        <v>1.5635769761721458E-3</v>
      </c>
      <c r="N87">
        <f t="shared" si="9"/>
        <v>394.36366909520001</v>
      </c>
    </row>
    <row r="88" spans="1:14">
      <c r="A88">
        <v>4.8</v>
      </c>
      <c r="B88">
        <v>0.34477000000000002</v>
      </c>
      <c r="C88">
        <v>4.0189999999999997E-2</v>
      </c>
      <c r="D88">
        <v>7543.8261000000002</v>
      </c>
      <c r="E88">
        <v>1.6000000000000001E-3</v>
      </c>
      <c r="F88">
        <v>1.6000000000000001E-3</v>
      </c>
      <c r="G88" s="3">
        <v>396.79993000000002</v>
      </c>
      <c r="H88">
        <v>1.6000000000000001E-3</v>
      </c>
      <c r="I88">
        <v>397436553.24507999</v>
      </c>
      <c r="J88">
        <f t="shared" si="5"/>
        <v>4.0499999999999994E-2</v>
      </c>
      <c r="K88" s="6">
        <f t="shared" si="6"/>
        <v>280.81600000000003</v>
      </c>
      <c r="L88">
        <f t="shared" si="7"/>
        <v>3.5999999999999999E-3</v>
      </c>
      <c r="M88">
        <f t="shared" si="8"/>
        <v>1.6063091943343303E-3</v>
      </c>
      <c r="N88">
        <f t="shared" si="9"/>
        <v>397.43480988800002</v>
      </c>
    </row>
    <row r="89" spans="1:14">
      <c r="A89">
        <v>4.8727999999999998</v>
      </c>
      <c r="B89">
        <v>0.35053000000000001</v>
      </c>
      <c r="C89">
        <v>4.1259999999999998E-2</v>
      </c>
      <c r="D89">
        <v>7734.3940700000003</v>
      </c>
      <c r="E89">
        <v>1.65E-3</v>
      </c>
      <c r="F89">
        <v>1.65E-3</v>
      </c>
      <c r="G89" s="3">
        <v>406.82366999999999</v>
      </c>
      <c r="H89">
        <v>1.65E-3</v>
      </c>
      <c r="I89">
        <v>407493679.16872001</v>
      </c>
      <c r="J89">
        <f t="shared" si="5"/>
        <v>4.1569999999999996E-2</v>
      </c>
      <c r="K89" s="6">
        <f t="shared" si="6"/>
        <v>289.5915</v>
      </c>
      <c r="L89">
        <f t="shared" si="7"/>
        <v>3.65E-3</v>
      </c>
      <c r="M89">
        <f t="shared" si="8"/>
        <v>1.6490395865318514E-3</v>
      </c>
      <c r="N89">
        <f t="shared" si="9"/>
        <v>407.49492905549994</v>
      </c>
    </row>
    <row r="90" spans="1:14">
      <c r="A90">
        <v>4.9000000000000004</v>
      </c>
      <c r="B90">
        <v>0.35217999999999999</v>
      </c>
      <c r="C90">
        <v>4.2290000000000001E-2</v>
      </c>
      <c r="D90">
        <v>7802.8082800000002</v>
      </c>
      <c r="E90">
        <v>1.6900000000000001E-3</v>
      </c>
      <c r="F90">
        <v>1.6900000000000001E-3</v>
      </c>
      <c r="G90" s="3">
        <v>410.42221000000001</v>
      </c>
      <c r="H90">
        <v>1.6900000000000001E-3</v>
      </c>
      <c r="I90">
        <v>411115137.24777001</v>
      </c>
      <c r="J90">
        <f t="shared" si="5"/>
        <v>4.2599999999999999E-2</v>
      </c>
      <c r="K90" s="6">
        <f t="shared" si="6"/>
        <v>296.61189999999999</v>
      </c>
      <c r="L90">
        <f t="shared" si="7"/>
        <v>3.6900000000000001E-3</v>
      </c>
      <c r="M90">
        <f t="shared" si="8"/>
        <v>1.6901708561861421E-3</v>
      </c>
      <c r="N90">
        <f t="shared" si="9"/>
        <v>411.11582353490002</v>
      </c>
    </row>
    <row r="91" spans="1:14">
      <c r="A91">
        <v>4.9728000000000003</v>
      </c>
      <c r="B91">
        <v>0.35885</v>
      </c>
      <c r="C91">
        <v>4.385E-2</v>
      </c>
      <c r="D91">
        <v>7985.8422300000002</v>
      </c>
      <c r="E91">
        <v>1.75E-3</v>
      </c>
      <c r="F91">
        <v>1.75E-3</v>
      </c>
      <c r="G91" s="3">
        <v>420.04966999999999</v>
      </c>
      <c r="H91">
        <v>1.75E-3</v>
      </c>
      <c r="I91">
        <v>420784934.17372</v>
      </c>
      <c r="J91">
        <f t="shared" si="5"/>
        <v>4.4159999999999998E-2</v>
      </c>
      <c r="K91" s="6">
        <f t="shared" si="6"/>
        <v>307.14249999999998</v>
      </c>
      <c r="L91">
        <f t="shared" si="7"/>
        <v>3.7499999999999999E-3</v>
      </c>
      <c r="M91">
        <f t="shared" si="8"/>
        <v>1.7524635383734657E-3</v>
      </c>
      <c r="N91">
        <f t="shared" si="9"/>
        <v>420.78475692249998</v>
      </c>
    </row>
    <row r="92" spans="1:14">
      <c r="A92">
        <v>5</v>
      </c>
      <c r="B92">
        <v>0.35980000000000001</v>
      </c>
      <c r="C92">
        <v>4.4209999999999999E-2</v>
      </c>
      <c r="D92">
        <v>8054.7332800000004</v>
      </c>
      <c r="E92">
        <v>1.7600000000000001E-3</v>
      </c>
      <c r="F92">
        <v>1.7600000000000001E-3</v>
      </c>
      <c r="G92" s="3">
        <v>423.67329000000001</v>
      </c>
      <c r="H92">
        <v>1.7600000000000001E-3</v>
      </c>
      <c r="I92">
        <v>424420946.20609999</v>
      </c>
      <c r="J92">
        <f t="shared" si="5"/>
        <v>4.4519999999999997E-2</v>
      </c>
      <c r="K92" s="6">
        <f t="shared" si="6"/>
        <v>308.89760000000001</v>
      </c>
      <c r="L92">
        <f t="shared" si="7"/>
        <v>3.7600000000000003E-3</v>
      </c>
      <c r="M92">
        <f t="shared" si="8"/>
        <v>1.7668382216814416E-3</v>
      </c>
      <c r="N92">
        <f t="shared" si="9"/>
        <v>424.41895499039998</v>
      </c>
    </row>
    <row r="93" spans="1:14">
      <c r="A93">
        <v>5.0717999999999996</v>
      </c>
      <c r="B93">
        <v>0.36671999999999999</v>
      </c>
      <c r="C93">
        <v>4.5789999999999997E-2</v>
      </c>
      <c r="D93">
        <v>8248.04306</v>
      </c>
      <c r="E93">
        <v>1.83E-3</v>
      </c>
      <c r="F93">
        <v>1.83E-3</v>
      </c>
      <c r="G93" s="3">
        <v>433.84125</v>
      </c>
      <c r="H93">
        <v>1.83E-3</v>
      </c>
      <c r="I93">
        <v>434634255.30558002</v>
      </c>
      <c r="J93">
        <f t="shared" si="5"/>
        <v>4.6099999999999995E-2</v>
      </c>
      <c r="K93" s="6">
        <f t="shared" si="6"/>
        <v>321.18330000000003</v>
      </c>
      <c r="L93">
        <f t="shared" si="7"/>
        <v>3.8300000000000001E-3</v>
      </c>
      <c r="M93">
        <f t="shared" si="8"/>
        <v>1.8299246661024856E-3</v>
      </c>
      <c r="N93">
        <f t="shared" si="9"/>
        <v>434.63517948750001</v>
      </c>
    </row>
    <row r="94" spans="1:14">
      <c r="A94">
        <v>5.0999999999999996</v>
      </c>
      <c r="B94">
        <v>0.36663000000000001</v>
      </c>
      <c r="C94">
        <v>4.6240000000000003E-2</v>
      </c>
      <c r="D94">
        <v>8319.0202700000009</v>
      </c>
      <c r="E94">
        <v>1.8500000000000001E-3</v>
      </c>
      <c r="F94">
        <v>1.8500000000000001E-3</v>
      </c>
      <c r="G94" s="3">
        <v>437.57459999999998</v>
      </c>
      <c r="H94">
        <v>1.8400000000000001E-3</v>
      </c>
      <c r="I94">
        <v>438382239.47044998</v>
      </c>
      <c r="J94">
        <f t="shared" si="5"/>
        <v>4.6550000000000001E-2</v>
      </c>
      <c r="K94" s="6">
        <f t="shared" si="6"/>
        <v>324.69350000000003</v>
      </c>
      <c r="L94">
        <f t="shared" si="7"/>
        <v>3.8500000000000001E-3</v>
      </c>
      <c r="M94">
        <f t="shared" si="8"/>
        <v>1.8478915961715582E-3</v>
      </c>
      <c r="N94">
        <f t="shared" si="9"/>
        <v>438.38411300999991</v>
      </c>
    </row>
    <row r="95" spans="1:14">
      <c r="A95">
        <v>5.1577999999999999</v>
      </c>
      <c r="B95">
        <v>0.37322</v>
      </c>
      <c r="C95">
        <v>4.752E-2</v>
      </c>
      <c r="D95">
        <v>8484.4350799999993</v>
      </c>
      <c r="E95">
        <v>1.9E-3</v>
      </c>
      <c r="F95">
        <v>1.9E-3</v>
      </c>
      <c r="G95" s="3">
        <v>446.27530000000002</v>
      </c>
      <c r="H95">
        <v>1.9E-3</v>
      </c>
      <c r="I95">
        <v>447121884.39117998</v>
      </c>
      <c r="J95">
        <f t="shared" si="5"/>
        <v>4.7829999999999998E-2</v>
      </c>
      <c r="K95" s="6">
        <f t="shared" si="6"/>
        <v>333.46899999999999</v>
      </c>
      <c r="L95">
        <f t="shared" si="7"/>
        <v>3.8999999999999998E-3</v>
      </c>
      <c r="M95">
        <f t="shared" si="8"/>
        <v>1.8989957656440244E-3</v>
      </c>
      <c r="N95">
        <f t="shared" si="9"/>
        <v>447.12322306999999</v>
      </c>
    </row>
    <row r="96" spans="1:14">
      <c r="A96">
        <v>5.2</v>
      </c>
      <c r="B96">
        <v>0.37744</v>
      </c>
      <c r="C96">
        <v>4.8570000000000002E-2</v>
      </c>
      <c r="D96">
        <v>8612.7638800000004</v>
      </c>
      <c r="E96">
        <v>1.9400000000000001E-3</v>
      </c>
      <c r="F96">
        <v>1.9400000000000001E-3</v>
      </c>
      <c r="G96" s="3">
        <v>453.02530999999999</v>
      </c>
      <c r="H96">
        <v>1.9400000000000001E-3</v>
      </c>
      <c r="I96">
        <v>453903611.37225002</v>
      </c>
      <c r="J96">
        <f t="shared" si="5"/>
        <v>4.888E-2</v>
      </c>
      <c r="K96" s="6">
        <f t="shared" si="6"/>
        <v>340.48940000000005</v>
      </c>
      <c r="L96">
        <f t="shared" si="7"/>
        <v>3.9399999999999999E-3</v>
      </c>
      <c r="M96">
        <f t="shared" si="8"/>
        <v>1.9409152048719639E-3</v>
      </c>
      <c r="N96">
        <f t="shared" si="9"/>
        <v>453.90417910140002</v>
      </c>
    </row>
    <row r="97" spans="1:14">
      <c r="A97">
        <v>5.2397999999999998</v>
      </c>
      <c r="B97">
        <v>0.38018999999999997</v>
      </c>
      <c r="C97">
        <v>4.9959999999999997E-2</v>
      </c>
      <c r="D97">
        <v>8737.6833000000006</v>
      </c>
      <c r="E97">
        <v>1.99E-3</v>
      </c>
      <c r="F97">
        <v>1.99E-3</v>
      </c>
      <c r="G97" s="3">
        <v>459.59598</v>
      </c>
      <c r="H97">
        <v>1.99E-3</v>
      </c>
      <c r="I97">
        <v>460512585.72384</v>
      </c>
      <c r="J97">
        <f t="shared" si="5"/>
        <v>5.0269999999999995E-2</v>
      </c>
      <c r="K97" s="6">
        <f t="shared" si="6"/>
        <v>349.26490000000001</v>
      </c>
      <c r="L97">
        <f t="shared" si="7"/>
        <v>3.9900000000000005E-3</v>
      </c>
      <c r="M97">
        <f t="shared" si="8"/>
        <v>1.9964058550108895E-3</v>
      </c>
      <c r="N97">
        <f t="shared" si="9"/>
        <v>460.51057600019999</v>
      </c>
    </row>
    <row r="98" spans="1:14">
      <c r="A98">
        <v>5.3</v>
      </c>
      <c r="B98">
        <v>0.38639000000000001</v>
      </c>
      <c r="C98">
        <v>5.126E-2</v>
      </c>
      <c r="D98">
        <v>8922.9226099999996</v>
      </c>
      <c r="E98">
        <v>2.0500000000000002E-3</v>
      </c>
      <c r="F98">
        <v>2.0500000000000002E-3</v>
      </c>
      <c r="G98" s="3">
        <v>469.33944000000002</v>
      </c>
      <c r="H98">
        <v>2.0400000000000001E-3</v>
      </c>
      <c r="I98">
        <v>470299876.34236002</v>
      </c>
      <c r="J98">
        <f t="shared" si="5"/>
        <v>5.1569999999999998E-2</v>
      </c>
      <c r="K98" s="6">
        <f t="shared" si="6"/>
        <v>359.7955</v>
      </c>
      <c r="L98">
        <f t="shared" si="7"/>
        <v>4.0499999999999998E-3</v>
      </c>
      <c r="M98">
        <f t="shared" si="8"/>
        <v>2.0483007988980955E-3</v>
      </c>
      <c r="N98">
        <f t="shared" si="9"/>
        <v>470.30158585200007</v>
      </c>
    </row>
    <row r="99" spans="1:14">
      <c r="A99">
        <v>5.3217999999999996</v>
      </c>
      <c r="B99">
        <v>0.38808999999999999</v>
      </c>
      <c r="C99">
        <v>5.1970000000000002E-2</v>
      </c>
      <c r="D99">
        <v>8989.9420699999991</v>
      </c>
      <c r="E99">
        <v>2.0699999999999998E-3</v>
      </c>
      <c r="F99">
        <v>2.0699999999999998E-3</v>
      </c>
      <c r="G99" s="3">
        <v>472.86461000000003</v>
      </c>
      <c r="H99">
        <v>2.0699999999999998E-3</v>
      </c>
      <c r="I99">
        <v>473845599.59740001</v>
      </c>
      <c r="J99">
        <f t="shared" si="5"/>
        <v>5.228E-2</v>
      </c>
      <c r="K99" s="6">
        <f t="shared" si="6"/>
        <v>363.30569999999994</v>
      </c>
      <c r="L99">
        <f t="shared" si="7"/>
        <v>4.0699999999999998E-3</v>
      </c>
      <c r="M99">
        <f t="shared" si="8"/>
        <v>2.076642285067801E-3</v>
      </c>
      <c r="N99">
        <f t="shared" si="9"/>
        <v>473.84343974270001</v>
      </c>
    </row>
    <row r="100" spans="1:14">
      <c r="A100">
        <v>5.4</v>
      </c>
      <c r="B100">
        <v>0.39487</v>
      </c>
      <c r="C100">
        <v>5.382E-2</v>
      </c>
      <c r="D100">
        <v>9222.6743700000006</v>
      </c>
      <c r="E100">
        <v>2.15E-3</v>
      </c>
      <c r="F100">
        <v>2.15E-3</v>
      </c>
      <c r="G100" s="3">
        <v>485.10617000000002</v>
      </c>
      <c r="H100">
        <v>2.15E-3</v>
      </c>
      <c r="I100">
        <v>486148419.17601001</v>
      </c>
      <c r="J100">
        <f t="shared" si="5"/>
        <v>5.4129999999999998E-2</v>
      </c>
      <c r="K100" s="6">
        <f t="shared" si="6"/>
        <v>377.34649999999999</v>
      </c>
      <c r="L100">
        <f t="shared" si="7"/>
        <v>4.15E-3</v>
      </c>
      <c r="M100">
        <f t="shared" si="8"/>
        <v>2.1504860464711794E-3</v>
      </c>
      <c r="N100">
        <f t="shared" si="9"/>
        <v>486.14914826550006</v>
      </c>
    </row>
    <row r="101" spans="1:14">
      <c r="A101">
        <v>5.4028</v>
      </c>
      <c r="B101">
        <v>0.39462000000000003</v>
      </c>
      <c r="C101">
        <v>5.4690000000000003E-2</v>
      </c>
      <c r="D101">
        <v>9224.7128499999999</v>
      </c>
      <c r="E101">
        <v>2.1800000000000001E-3</v>
      </c>
      <c r="F101">
        <v>2.1800000000000001E-3</v>
      </c>
      <c r="G101" s="3">
        <v>485.21339</v>
      </c>
      <c r="H101">
        <v>2.1800000000000001E-3</v>
      </c>
      <c r="I101">
        <v>486272728.22979999</v>
      </c>
      <c r="J101">
        <f t="shared" si="5"/>
        <v>5.5E-2</v>
      </c>
      <c r="K101" s="6">
        <f t="shared" si="6"/>
        <v>382.61180000000002</v>
      </c>
      <c r="L101">
        <f t="shared" si="7"/>
        <v>4.1799999999999997E-3</v>
      </c>
      <c r="M101">
        <f t="shared" si="8"/>
        <v>2.185210687059562E-3</v>
      </c>
      <c r="N101">
        <f t="shared" si="9"/>
        <v>486.27115519020003</v>
      </c>
    </row>
    <row r="102" spans="1:14">
      <c r="A102">
        <v>5.4927999999999999</v>
      </c>
      <c r="B102">
        <v>0.40296999999999999</v>
      </c>
      <c r="C102">
        <v>5.6910000000000002E-2</v>
      </c>
      <c r="D102">
        <v>9487.7600700000003</v>
      </c>
      <c r="E102">
        <v>2.2699999999999999E-3</v>
      </c>
      <c r="F102">
        <v>2.2699999999999999E-3</v>
      </c>
      <c r="G102" s="3">
        <v>499.04948999999999</v>
      </c>
      <c r="H102">
        <v>2.2699999999999999E-3</v>
      </c>
      <c r="I102">
        <v>500183207.15508002</v>
      </c>
      <c r="J102">
        <f t="shared" si="5"/>
        <v>5.722E-2</v>
      </c>
      <c r="K102" s="6">
        <f t="shared" si="6"/>
        <v>398.40769999999998</v>
      </c>
      <c r="L102">
        <f t="shared" si="7"/>
        <v>4.2699999999999995E-3</v>
      </c>
      <c r="M102">
        <f t="shared" si="8"/>
        <v>2.273812926918179E-3</v>
      </c>
      <c r="N102">
        <f t="shared" si="9"/>
        <v>500.18233234230001</v>
      </c>
    </row>
    <row r="103" spans="1:14">
      <c r="A103">
        <v>5.5</v>
      </c>
      <c r="B103">
        <v>0.40377999999999997</v>
      </c>
      <c r="C103">
        <v>5.7020000000000001E-2</v>
      </c>
      <c r="D103">
        <v>9503.5910600000007</v>
      </c>
      <c r="E103">
        <v>2.2799999999999999E-3</v>
      </c>
      <c r="F103">
        <v>2.2799999999999999E-3</v>
      </c>
      <c r="G103" s="3">
        <v>499.88218999999998</v>
      </c>
      <c r="H103">
        <v>2.2699999999999999E-3</v>
      </c>
      <c r="I103">
        <v>501020087.60481</v>
      </c>
      <c r="J103">
        <f t="shared" si="5"/>
        <v>5.7329999999999999E-2</v>
      </c>
      <c r="K103" s="6">
        <f t="shared" si="6"/>
        <v>400.1628</v>
      </c>
      <c r="L103">
        <f t="shared" si="7"/>
        <v>4.28E-3</v>
      </c>
      <c r="M103">
        <f t="shared" si="8"/>
        <v>2.2782029238712551E-3</v>
      </c>
      <c r="N103">
        <f t="shared" si="9"/>
        <v>501.02192139319999</v>
      </c>
    </row>
    <row r="104" spans="1:14">
      <c r="A104">
        <v>5.5797999999999996</v>
      </c>
      <c r="B104">
        <v>0.41175</v>
      </c>
      <c r="C104">
        <v>5.9749999999999998E-2</v>
      </c>
      <c r="D104">
        <v>9735.2147100000002</v>
      </c>
      <c r="E104">
        <v>2.3900000000000002E-3</v>
      </c>
      <c r="F104">
        <v>2.3900000000000002E-3</v>
      </c>
      <c r="G104" s="3">
        <v>512.06542999999999</v>
      </c>
      <c r="H104">
        <v>2.3800000000000002E-3</v>
      </c>
      <c r="I104">
        <v>513286773.74097002</v>
      </c>
      <c r="J104">
        <f t="shared" si="5"/>
        <v>6.0059999999999995E-2</v>
      </c>
      <c r="K104" s="6">
        <f t="shared" si="6"/>
        <v>419.46890000000002</v>
      </c>
      <c r="L104">
        <f t="shared" si="7"/>
        <v>4.3899999999999998E-3</v>
      </c>
      <c r="M104">
        <f t="shared" si="8"/>
        <v>2.3871484924983242E-3</v>
      </c>
      <c r="N104">
        <f t="shared" si="9"/>
        <v>513.28926637769996</v>
      </c>
    </row>
    <row r="105" spans="1:14">
      <c r="A105">
        <v>5.6</v>
      </c>
      <c r="B105">
        <v>0.41287000000000001</v>
      </c>
      <c r="C105">
        <v>0.06</v>
      </c>
      <c r="D105">
        <v>9792.0775400000002</v>
      </c>
      <c r="E105">
        <v>2.3999999999999998E-3</v>
      </c>
      <c r="F105">
        <v>2.3999999999999998E-3</v>
      </c>
      <c r="G105" s="3">
        <v>515.05637000000002</v>
      </c>
      <c r="H105">
        <v>2.3900000000000002E-3</v>
      </c>
      <c r="I105">
        <v>516290122.18358999</v>
      </c>
      <c r="J105">
        <f t="shared" si="5"/>
        <v>6.0309999999999996E-2</v>
      </c>
      <c r="K105" s="6">
        <f t="shared" si="6"/>
        <v>421.22399999999999</v>
      </c>
      <c r="L105">
        <f t="shared" si="7"/>
        <v>4.3999999999999994E-3</v>
      </c>
      <c r="M105">
        <f t="shared" si="8"/>
        <v>2.3971245997214514E-3</v>
      </c>
      <c r="N105">
        <f t="shared" si="9"/>
        <v>516.29250528800003</v>
      </c>
    </row>
    <row r="106" spans="1:14">
      <c r="A106">
        <v>5.6727999999999996</v>
      </c>
      <c r="B106">
        <v>0.41827999999999999</v>
      </c>
      <c r="C106">
        <v>6.2600000000000003E-2</v>
      </c>
      <c r="D106">
        <v>9984.3144400000001</v>
      </c>
      <c r="E106">
        <v>2.5000000000000001E-3</v>
      </c>
      <c r="F106">
        <v>2.5000000000000001E-3</v>
      </c>
      <c r="G106" s="3">
        <v>525.16790000000003</v>
      </c>
      <c r="H106">
        <v>2.5000000000000001E-3</v>
      </c>
      <c r="I106">
        <v>526480194.69</v>
      </c>
      <c r="J106">
        <f t="shared" si="5"/>
        <v>6.2910000000000008E-2</v>
      </c>
      <c r="K106" s="6">
        <f t="shared" si="6"/>
        <v>438.77500000000003</v>
      </c>
      <c r="L106">
        <f t="shared" si="7"/>
        <v>4.5000000000000005E-3</v>
      </c>
      <c r="M106">
        <f t="shared" si="8"/>
        <v>2.5008702155647879E-3</v>
      </c>
      <c r="N106">
        <f t="shared" si="9"/>
        <v>526.48081975000002</v>
      </c>
    </row>
    <row r="107" spans="1:14">
      <c r="A107">
        <v>5.7</v>
      </c>
      <c r="B107">
        <v>0.42054000000000002</v>
      </c>
      <c r="C107">
        <v>6.2969999999999998E-2</v>
      </c>
      <c r="D107">
        <v>10055.76849</v>
      </c>
      <c r="E107">
        <v>2.5100000000000001E-3</v>
      </c>
      <c r="F107">
        <v>2.5100000000000001E-3</v>
      </c>
      <c r="G107" s="3">
        <v>528.92633000000001</v>
      </c>
      <c r="H107">
        <v>2.5100000000000001E-3</v>
      </c>
      <c r="I107">
        <v>530255916.19968998</v>
      </c>
      <c r="J107">
        <f t="shared" si="5"/>
        <v>6.3280000000000003E-2</v>
      </c>
      <c r="K107" s="6">
        <f t="shared" si="6"/>
        <v>440.5301</v>
      </c>
      <c r="L107">
        <f t="shared" si="7"/>
        <v>4.5100000000000001E-3</v>
      </c>
      <c r="M107">
        <f t="shared" si="8"/>
        <v>2.5156331399567205E-3</v>
      </c>
      <c r="N107">
        <f t="shared" si="9"/>
        <v>530.25393508830007</v>
      </c>
    </row>
    <row r="108" spans="1:14">
      <c r="A108">
        <v>5.7708000000000004</v>
      </c>
      <c r="B108">
        <v>0.42726999999999998</v>
      </c>
      <c r="C108">
        <v>6.5079999999999999E-2</v>
      </c>
      <c r="D108">
        <v>10232.675080000001</v>
      </c>
      <c r="E108">
        <v>2.5999999999999999E-3</v>
      </c>
      <c r="F108">
        <v>2.5999999999999999E-3</v>
      </c>
      <c r="G108" s="3">
        <v>538.23149000000001</v>
      </c>
      <c r="H108">
        <v>2.5899999999999999E-3</v>
      </c>
      <c r="I108">
        <v>539629740.76812005</v>
      </c>
      <c r="J108">
        <f t="shared" si="5"/>
        <v>6.5390000000000004E-2</v>
      </c>
      <c r="K108" s="6">
        <f t="shared" si="6"/>
        <v>456.32599999999996</v>
      </c>
      <c r="L108">
        <f t="shared" si="7"/>
        <v>4.5999999999999999E-3</v>
      </c>
      <c r="M108">
        <f t="shared" si="8"/>
        <v>2.5998175437484399E-3</v>
      </c>
      <c r="N108">
        <f t="shared" si="9"/>
        <v>539.63089187399999</v>
      </c>
    </row>
    <row r="109" spans="1:14">
      <c r="A109">
        <v>5.8</v>
      </c>
      <c r="B109">
        <v>0.42891000000000001</v>
      </c>
      <c r="C109">
        <v>6.6159999999999997E-2</v>
      </c>
      <c r="D109">
        <v>10309.80349</v>
      </c>
      <c r="E109">
        <v>2.64E-3</v>
      </c>
      <c r="F109">
        <v>2.64E-3</v>
      </c>
      <c r="G109" s="3">
        <v>542.28839000000005</v>
      </c>
      <c r="H109">
        <v>2.64E-3</v>
      </c>
      <c r="I109">
        <v>543720567.33666003</v>
      </c>
      <c r="J109">
        <f t="shared" si="5"/>
        <v>6.6470000000000001E-2</v>
      </c>
      <c r="K109" s="6">
        <f t="shared" si="6"/>
        <v>463.34640000000002</v>
      </c>
      <c r="L109">
        <f t="shared" si="7"/>
        <v>4.64E-3</v>
      </c>
      <c r="M109">
        <f t="shared" si="8"/>
        <v>2.6429044492454843E-3</v>
      </c>
      <c r="N109">
        <f t="shared" si="9"/>
        <v>543.72003134960005</v>
      </c>
    </row>
    <row r="110" spans="1:14">
      <c r="A110">
        <v>5.8677999999999999</v>
      </c>
      <c r="B110">
        <v>0.43496000000000001</v>
      </c>
      <c r="C110">
        <v>6.8019999999999997E-2</v>
      </c>
      <c r="D110">
        <v>10484.64775</v>
      </c>
      <c r="E110">
        <v>2.7200000000000002E-3</v>
      </c>
      <c r="F110">
        <v>2.7200000000000002E-3</v>
      </c>
      <c r="G110" s="3">
        <v>551.48508000000004</v>
      </c>
      <c r="H110">
        <v>2.7100000000000002E-3</v>
      </c>
      <c r="I110">
        <v>552982645.90864003</v>
      </c>
      <c r="J110">
        <f t="shared" si="5"/>
        <v>6.8330000000000002E-2</v>
      </c>
      <c r="K110" s="6">
        <f t="shared" si="6"/>
        <v>477.38720000000001</v>
      </c>
      <c r="L110">
        <f t="shared" si="7"/>
        <v>4.7200000000000002E-3</v>
      </c>
      <c r="M110">
        <f t="shared" si="8"/>
        <v>2.7171053238127722E-3</v>
      </c>
      <c r="N110">
        <f t="shared" si="9"/>
        <v>552.98511941760012</v>
      </c>
    </row>
    <row r="111" spans="1:14">
      <c r="A111">
        <v>5.9</v>
      </c>
      <c r="B111">
        <v>0.43672</v>
      </c>
      <c r="C111">
        <v>6.8519999999999998E-2</v>
      </c>
      <c r="D111">
        <v>10562.825199999999</v>
      </c>
      <c r="E111">
        <v>2.7399999999999998E-3</v>
      </c>
      <c r="F111">
        <v>2.7399999999999998E-3</v>
      </c>
      <c r="G111" s="3">
        <v>555.59716000000003</v>
      </c>
      <c r="H111">
        <v>2.7299999999999998E-3</v>
      </c>
      <c r="I111">
        <v>557116929.90849996</v>
      </c>
      <c r="J111">
        <f t="shared" si="5"/>
        <v>6.8830000000000002E-2</v>
      </c>
      <c r="K111" s="6">
        <f t="shared" si="6"/>
        <v>480.89739999999995</v>
      </c>
      <c r="L111">
        <f t="shared" si="7"/>
        <v>4.7399999999999994E-3</v>
      </c>
      <c r="M111">
        <f t="shared" si="8"/>
        <v>2.7370508565525385E-3</v>
      </c>
      <c r="N111">
        <f t="shared" si="9"/>
        <v>557.11949621840006</v>
      </c>
    </row>
    <row r="112" spans="1:14">
      <c r="A112">
        <v>5.9728000000000003</v>
      </c>
      <c r="B112">
        <v>0.44333</v>
      </c>
      <c r="C112">
        <v>7.0650000000000004E-2</v>
      </c>
      <c r="D112">
        <v>10733.85477</v>
      </c>
      <c r="E112">
        <v>2.82E-3</v>
      </c>
      <c r="F112">
        <v>2.82E-3</v>
      </c>
      <c r="G112" s="3">
        <v>564.59319000000005</v>
      </c>
      <c r="H112">
        <v>2.82E-3</v>
      </c>
      <c r="I112">
        <v>566185565.45676005</v>
      </c>
      <c r="J112">
        <f t="shared" si="5"/>
        <v>7.0960000000000009E-2</v>
      </c>
      <c r="K112" s="6">
        <f t="shared" si="6"/>
        <v>494.93819999999999</v>
      </c>
      <c r="L112">
        <f t="shared" si="7"/>
        <v>4.8199999999999996E-3</v>
      </c>
      <c r="M112">
        <f t="shared" si="8"/>
        <v>2.8220143691628E-3</v>
      </c>
      <c r="N112">
        <f t="shared" si="9"/>
        <v>566.18534279580012</v>
      </c>
    </row>
    <row r="113" spans="1:14">
      <c r="A113">
        <v>6</v>
      </c>
      <c r="B113">
        <v>0.44474999999999998</v>
      </c>
      <c r="C113">
        <v>7.1730000000000002E-2</v>
      </c>
      <c r="D113">
        <v>10802.66237</v>
      </c>
      <c r="E113">
        <v>2.8600000000000001E-3</v>
      </c>
      <c r="F113">
        <v>2.8600000000000001E-3</v>
      </c>
      <c r="G113" s="3">
        <v>568.21241999999995</v>
      </c>
      <c r="H113">
        <v>2.8600000000000001E-3</v>
      </c>
      <c r="I113">
        <v>569839442.20720005</v>
      </c>
      <c r="J113">
        <f t="shared" si="5"/>
        <v>7.2040000000000007E-2</v>
      </c>
      <c r="K113" s="6">
        <f t="shared" si="6"/>
        <v>501.95860000000005</v>
      </c>
      <c r="L113">
        <f t="shared" si="7"/>
        <v>4.8599999999999997E-3</v>
      </c>
      <c r="M113">
        <f t="shared" si="8"/>
        <v>2.8650917021559594E-3</v>
      </c>
      <c r="N113">
        <f t="shared" si="9"/>
        <v>569.8375075212</v>
      </c>
    </row>
    <row r="114" spans="1:14">
      <c r="A114">
        <v>6.0747999999999998</v>
      </c>
      <c r="B114">
        <v>0.45115</v>
      </c>
      <c r="C114">
        <v>7.2639999999999996E-2</v>
      </c>
      <c r="D114">
        <v>10979.39014</v>
      </c>
      <c r="E114">
        <v>2.8999999999999998E-3</v>
      </c>
      <c r="F114">
        <v>2.8999999999999998E-3</v>
      </c>
      <c r="G114" s="3">
        <v>577.50818000000004</v>
      </c>
      <c r="H114">
        <v>2.8999999999999998E-3</v>
      </c>
      <c r="I114">
        <v>579182805.80817997</v>
      </c>
      <c r="J114">
        <f t="shared" si="5"/>
        <v>7.2950000000000001E-2</v>
      </c>
      <c r="K114" s="6">
        <f t="shared" si="6"/>
        <v>508.97899999999998</v>
      </c>
      <c r="L114">
        <f t="shared" si="7"/>
        <v>4.8999999999999998E-3</v>
      </c>
      <c r="M114">
        <f t="shared" si="8"/>
        <v>2.901386903396053E-3</v>
      </c>
      <c r="N114">
        <f t="shared" si="9"/>
        <v>579.18295372199998</v>
      </c>
    </row>
    <row r="115" spans="1:14">
      <c r="A115">
        <v>6.1</v>
      </c>
      <c r="B115">
        <v>0.45373000000000002</v>
      </c>
      <c r="C115">
        <v>7.4819999999999998E-2</v>
      </c>
      <c r="D115">
        <v>11041.54587</v>
      </c>
      <c r="E115">
        <v>2.99E-3</v>
      </c>
      <c r="F115">
        <v>2.99E-3</v>
      </c>
      <c r="G115" s="3">
        <v>580.77751999999998</v>
      </c>
      <c r="H115">
        <v>2.98E-3</v>
      </c>
      <c r="I115">
        <v>582512176.95322001</v>
      </c>
      <c r="J115">
        <f t="shared" si="5"/>
        <v>7.5130000000000002E-2</v>
      </c>
      <c r="K115" s="6">
        <f t="shared" si="6"/>
        <v>524.7749</v>
      </c>
      <c r="L115">
        <f t="shared" si="7"/>
        <v>4.9899999999999996E-3</v>
      </c>
      <c r="M115">
        <f t="shared" si="8"/>
        <v>2.9883304894269039E-3</v>
      </c>
      <c r="N115">
        <f t="shared" si="9"/>
        <v>582.51404478480003</v>
      </c>
    </row>
    <row r="116" spans="1:14">
      <c r="A116">
        <v>6.1828000000000003</v>
      </c>
      <c r="B116">
        <v>0.45862999999999998</v>
      </c>
      <c r="C116">
        <v>7.6560000000000003E-2</v>
      </c>
      <c r="D116">
        <v>11231.68468</v>
      </c>
      <c r="E116">
        <v>3.0599999999999998E-3</v>
      </c>
      <c r="F116">
        <v>3.0599999999999998E-3</v>
      </c>
      <c r="G116" s="3">
        <v>590.77868999999998</v>
      </c>
      <c r="H116">
        <v>3.0500000000000002E-3</v>
      </c>
      <c r="I116">
        <v>592584192.43956006</v>
      </c>
      <c r="J116">
        <f t="shared" si="5"/>
        <v>7.6870000000000008E-2</v>
      </c>
      <c r="K116" s="6">
        <f t="shared" si="6"/>
        <v>537.06059999999991</v>
      </c>
      <c r="L116">
        <f t="shared" si="7"/>
        <v>5.0600000000000003E-3</v>
      </c>
      <c r="M116">
        <f t="shared" si="8"/>
        <v>3.0577204045480351E-3</v>
      </c>
      <c r="N116">
        <f t="shared" si="9"/>
        <v>592.58647279140007</v>
      </c>
    </row>
    <row r="117" spans="1:14">
      <c r="A117">
        <v>6.2</v>
      </c>
      <c r="B117">
        <v>0.45899000000000001</v>
      </c>
      <c r="C117">
        <v>7.6859999999999998E-2</v>
      </c>
      <c r="D117">
        <v>11271.762849999999</v>
      </c>
      <c r="E117">
        <v>3.0699999999999998E-3</v>
      </c>
      <c r="F117">
        <v>3.0699999999999998E-3</v>
      </c>
      <c r="G117" s="3">
        <v>592.88678000000004</v>
      </c>
      <c r="H117">
        <v>3.0599999999999998E-3</v>
      </c>
      <c r="I117">
        <v>594706018.67361999</v>
      </c>
      <c r="J117">
        <f t="shared" si="5"/>
        <v>7.7170000000000002E-2</v>
      </c>
      <c r="K117" s="6">
        <f t="shared" si="6"/>
        <v>538.81569999999999</v>
      </c>
      <c r="L117">
        <f t="shared" si="7"/>
        <v>5.0699999999999999E-3</v>
      </c>
      <c r="M117">
        <f t="shared" si="8"/>
        <v>3.0696836963834116E-3</v>
      </c>
      <c r="N117">
        <f t="shared" si="9"/>
        <v>594.70694241460001</v>
      </c>
    </row>
    <row r="118" spans="1:14">
      <c r="A118">
        <v>6.2957999999999998</v>
      </c>
      <c r="B118">
        <v>0.46778999999999998</v>
      </c>
      <c r="C118">
        <v>7.9769999999999994E-2</v>
      </c>
      <c r="D118">
        <v>11484.77793</v>
      </c>
      <c r="E118">
        <v>3.1800000000000001E-3</v>
      </c>
      <c r="F118">
        <v>3.1800000000000001E-3</v>
      </c>
      <c r="G118" s="3">
        <v>604.09122000000002</v>
      </c>
      <c r="H118">
        <v>3.1800000000000001E-3</v>
      </c>
      <c r="I118">
        <v>606014806.88378</v>
      </c>
      <c r="J118">
        <f t="shared" si="5"/>
        <v>8.0079999999999998E-2</v>
      </c>
      <c r="K118" s="6">
        <f t="shared" si="6"/>
        <v>558.12180000000001</v>
      </c>
      <c r="L118">
        <f t="shared" si="7"/>
        <v>5.1800000000000006E-3</v>
      </c>
      <c r="M118">
        <f t="shared" si="8"/>
        <v>3.1857202005610465E-3</v>
      </c>
      <c r="N118">
        <f t="shared" si="9"/>
        <v>606.01223007960004</v>
      </c>
    </row>
    <row r="119" spans="1:14">
      <c r="A119">
        <v>6.3</v>
      </c>
      <c r="B119">
        <v>0.46871000000000002</v>
      </c>
      <c r="C119">
        <v>7.9780000000000004E-2</v>
      </c>
      <c r="D119">
        <v>11499.965190000001</v>
      </c>
      <c r="E119">
        <v>3.1800000000000001E-3</v>
      </c>
      <c r="F119">
        <v>3.1800000000000001E-3</v>
      </c>
      <c r="G119" s="3">
        <v>604.89005999999995</v>
      </c>
      <c r="H119">
        <v>3.1800000000000001E-3</v>
      </c>
      <c r="I119">
        <v>606816441.82606006</v>
      </c>
      <c r="J119">
        <f t="shared" si="5"/>
        <v>8.0090000000000008E-2</v>
      </c>
      <c r="K119" s="6">
        <f t="shared" si="6"/>
        <v>558.12180000000001</v>
      </c>
      <c r="L119">
        <f t="shared" si="7"/>
        <v>5.1800000000000006E-3</v>
      </c>
      <c r="M119">
        <f t="shared" si="8"/>
        <v>3.1861189282210945E-3</v>
      </c>
      <c r="N119">
        <f t="shared" si="9"/>
        <v>606.81361039079991</v>
      </c>
    </row>
    <row r="120" spans="1:14">
      <c r="A120">
        <v>6.4</v>
      </c>
      <c r="B120">
        <v>0.47654000000000002</v>
      </c>
      <c r="C120">
        <v>8.2869999999999999E-2</v>
      </c>
      <c r="D120">
        <v>11720.108990000001</v>
      </c>
      <c r="E120">
        <v>3.31E-3</v>
      </c>
      <c r="F120">
        <v>3.31E-3</v>
      </c>
      <c r="G120" s="3">
        <v>616.46947</v>
      </c>
      <c r="H120">
        <v>3.3E-3</v>
      </c>
      <c r="I120">
        <v>618508782.80086994</v>
      </c>
      <c r="J120">
        <f t="shared" si="5"/>
        <v>8.3180000000000004E-2</v>
      </c>
      <c r="K120" s="6">
        <f t="shared" si="6"/>
        <v>580.93809999999996</v>
      </c>
      <c r="L120">
        <f t="shared" si="7"/>
        <v>5.3100000000000005E-3</v>
      </c>
      <c r="M120">
        <f t="shared" si="8"/>
        <v>3.3093181612723144E-3</v>
      </c>
      <c r="N120">
        <f t="shared" si="9"/>
        <v>618.5099839456999</v>
      </c>
    </row>
    <row r="121" spans="1:14">
      <c r="A121">
        <v>6.4077999999999999</v>
      </c>
      <c r="B121">
        <v>0.47663</v>
      </c>
      <c r="C121">
        <v>8.2839999999999997E-2</v>
      </c>
      <c r="D121">
        <v>11732.33986</v>
      </c>
      <c r="E121">
        <v>3.31E-3</v>
      </c>
      <c r="F121">
        <v>3.31E-3</v>
      </c>
      <c r="G121" s="3">
        <v>617.11279999999999</v>
      </c>
      <c r="H121">
        <v>3.3E-3</v>
      </c>
      <c r="I121">
        <v>619153622.23064005</v>
      </c>
      <c r="J121">
        <f t="shared" si="5"/>
        <v>8.3150000000000002E-2</v>
      </c>
      <c r="K121" s="6">
        <f t="shared" si="6"/>
        <v>580.93809999999996</v>
      </c>
      <c r="L121">
        <f t="shared" si="7"/>
        <v>5.3100000000000005E-3</v>
      </c>
      <c r="M121">
        <f t="shared" si="8"/>
        <v>3.308122125175113E-3</v>
      </c>
      <c r="N121">
        <f t="shared" si="9"/>
        <v>619.15544336799996</v>
      </c>
    </row>
    <row r="122" spans="1:14">
      <c r="A122">
        <v>6.5</v>
      </c>
      <c r="B122">
        <v>0.48159999999999997</v>
      </c>
      <c r="C122">
        <v>8.5610000000000006E-2</v>
      </c>
      <c r="D122">
        <v>11933.57706</v>
      </c>
      <c r="E122">
        <v>3.4199999999999999E-3</v>
      </c>
      <c r="F122">
        <v>3.4199999999999999E-3</v>
      </c>
      <c r="G122" s="3">
        <v>627.69773999999995</v>
      </c>
      <c r="H122">
        <v>3.4099999999999998E-3</v>
      </c>
      <c r="I122">
        <v>629842825.86423004</v>
      </c>
      <c r="J122">
        <f t="shared" si="5"/>
        <v>8.592000000000001E-2</v>
      </c>
      <c r="K122" s="6">
        <f t="shared" si="6"/>
        <v>600.24419999999998</v>
      </c>
      <c r="L122">
        <f t="shared" si="7"/>
        <v>5.4199999999999995E-3</v>
      </c>
      <c r="M122">
        <f t="shared" si="8"/>
        <v>3.418550093462403E-3</v>
      </c>
      <c r="N122">
        <f t="shared" si="9"/>
        <v>629.8444662707999</v>
      </c>
    </row>
    <row r="123" spans="1:14">
      <c r="A123">
        <v>6.5228000000000002</v>
      </c>
      <c r="B123">
        <v>0.48615999999999998</v>
      </c>
      <c r="C123">
        <v>8.5790000000000005E-2</v>
      </c>
      <c r="D123">
        <v>11984.4079</v>
      </c>
      <c r="E123">
        <v>3.4199999999999999E-3</v>
      </c>
      <c r="F123">
        <v>3.4199999999999999E-3</v>
      </c>
      <c r="G123" s="3">
        <v>630.37139999999999</v>
      </c>
      <c r="H123">
        <v>3.4199999999999999E-3</v>
      </c>
      <c r="I123">
        <v>632530241.48185003</v>
      </c>
      <c r="J123">
        <f t="shared" si="5"/>
        <v>8.610000000000001E-2</v>
      </c>
      <c r="K123" s="6">
        <f t="shared" si="6"/>
        <v>600.24419999999998</v>
      </c>
      <c r="L123">
        <f t="shared" si="7"/>
        <v>5.4199999999999995E-3</v>
      </c>
      <c r="M123">
        <f t="shared" si="8"/>
        <v>3.4257254961818965E-3</v>
      </c>
      <c r="N123">
        <f t="shared" si="9"/>
        <v>632.52727018799999</v>
      </c>
    </row>
    <row r="124" spans="1:14">
      <c r="A124">
        <v>6.6</v>
      </c>
      <c r="B124">
        <v>0.49053999999999998</v>
      </c>
      <c r="C124">
        <v>8.9279999999999998E-2</v>
      </c>
      <c r="D124">
        <v>12150.91944</v>
      </c>
      <c r="E124">
        <v>3.5599999999999998E-3</v>
      </c>
      <c r="F124">
        <v>3.5599999999999998E-3</v>
      </c>
      <c r="G124" s="3">
        <v>639.12978999999996</v>
      </c>
      <c r="H124">
        <v>3.5599999999999998E-3</v>
      </c>
      <c r="I124">
        <v>641407590.36731994</v>
      </c>
      <c r="J124">
        <f t="shared" si="5"/>
        <v>8.9590000000000003E-2</v>
      </c>
      <c r="K124" s="6">
        <f t="shared" si="6"/>
        <v>624.81560000000002</v>
      </c>
      <c r="L124">
        <f t="shared" si="7"/>
        <v>5.5599999999999998E-3</v>
      </c>
      <c r="M124">
        <f t="shared" si="8"/>
        <v>3.564838406462989E-3</v>
      </c>
      <c r="N124">
        <f t="shared" si="9"/>
        <v>641.40509205239994</v>
      </c>
    </row>
    <row r="125" spans="1:14">
      <c r="A125">
        <v>6.6378000000000004</v>
      </c>
      <c r="B125">
        <v>0.49365999999999999</v>
      </c>
      <c r="C125">
        <v>9.0029999999999999E-2</v>
      </c>
      <c r="D125">
        <v>12235.21233</v>
      </c>
      <c r="E125">
        <v>3.5899999999999999E-3</v>
      </c>
      <c r="F125">
        <v>3.5899999999999999E-3</v>
      </c>
      <c r="G125" s="3">
        <v>643.56353999999999</v>
      </c>
      <c r="H125">
        <v>3.5899999999999999E-3</v>
      </c>
      <c r="I125">
        <v>645876509.41332996</v>
      </c>
      <c r="J125">
        <f t="shared" si="5"/>
        <v>9.0340000000000004E-2</v>
      </c>
      <c r="K125" s="6">
        <f t="shared" si="6"/>
        <v>630.08089999999993</v>
      </c>
      <c r="L125">
        <f t="shared" si="7"/>
        <v>5.5899999999999995E-3</v>
      </c>
      <c r="M125">
        <f t="shared" si="8"/>
        <v>3.5947312049114015E-3</v>
      </c>
      <c r="N125">
        <f t="shared" si="9"/>
        <v>645.8739331086</v>
      </c>
    </row>
    <row r="126" spans="1:14">
      <c r="A126">
        <v>6.7</v>
      </c>
      <c r="B126">
        <v>0.49689</v>
      </c>
      <c r="C126">
        <v>9.2069999999999999E-2</v>
      </c>
      <c r="D126">
        <v>12367.951870000001</v>
      </c>
      <c r="E126">
        <v>3.6800000000000001E-3</v>
      </c>
      <c r="F126">
        <v>3.6800000000000001E-3</v>
      </c>
      <c r="G126" s="3">
        <v>650.54553999999996</v>
      </c>
      <c r="H126">
        <v>3.6700000000000001E-3</v>
      </c>
      <c r="I126">
        <v>652936703.01797998</v>
      </c>
      <c r="J126">
        <f t="shared" si="5"/>
        <v>9.2380000000000004E-2</v>
      </c>
      <c r="K126" s="6">
        <f t="shared" si="6"/>
        <v>645.8768</v>
      </c>
      <c r="L126">
        <f t="shared" si="7"/>
        <v>5.6800000000000002E-3</v>
      </c>
      <c r="M126">
        <f t="shared" si="8"/>
        <v>3.6760350961844612E-3</v>
      </c>
      <c r="N126">
        <f t="shared" si="9"/>
        <v>652.93954758719985</v>
      </c>
    </row>
    <row r="127" spans="1:14">
      <c r="A127">
        <v>6.7557999999999998</v>
      </c>
      <c r="B127">
        <v>0.50305</v>
      </c>
      <c r="C127">
        <v>9.3539999999999998E-2</v>
      </c>
      <c r="D127">
        <v>12484.323979999999</v>
      </c>
      <c r="E127">
        <v>3.7299999999999998E-3</v>
      </c>
      <c r="F127">
        <v>3.7299999999999998E-3</v>
      </c>
      <c r="G127" s="3">
        <v>656.66664000000003</v>
      </c>
      <c r="H127">
        <v>3.7299999999999998E-3</v>
      </c>
      <c r="I127">
        <v>659118729.90806997</v>
      </c>
      <c r="J127">
        <f t="shared" si="5"/>
        <v>9.3850000000000003E-2</v>
      </c>
      <c r="K127" s="6">
        <f t="shared" si="6"/>
        <v>654.65229999999997</v>
      </c>
      <c r="L127">
        <f t="shared" si="7"/>
        <v>5.7299999999999999E-3</v>
      </c>
      <c r="M127">
        <f t="shared" si="8"/>
        <v>3.7346176261337364E-3</v>
      </c>
      <c r="N127">
        <f t="shared" si="9"/>
        <v>659.11600656720009</v>
      </c>
    </row>
    <row r="128" spans="1:14">
      <c r="A128">
        <v>6.8</v>
      </c>
      <c r="B128">
        <v>0.50536000000000003</v>
      </c>
      <c r="C128">
        <v>9.5430000000000001E-2</v>
      </c>
      <c r="D128">
        <v>12578.260899999999</v>
      </c>
      <c r="E128">
        <v>3.81E-3</v>
      </c>
      <c r="F128">
        <v>3.81E-3</v>
      </c>
      <c r="G128" s="3">
        <v>661.60765000000004</v>
      </c>
      <c r="H128">
        <v>3.8E-3</v>
      </c>
      <c r="I128">
        <v>664128060.44310999</v>
      </c>
      <c r="J128">
        <f t="shared" si="5"/>
        <v>9.5740000000000006E-2</v>
      </c>
      <c r="K128" s="6">
        <f t="shared" si="6"/>
        <v>668.69309999999996</v>
      </c>
      <c r="L128">
        <f t="shared" si="7"/>
        <v>5.8100000000000001E-3</v>
      </c>
      <c r="M128">
        <f t="shared" si="8"/>
        <v>3.8099329793235804E-3</v>
      </c>
      <c r="N128">
        <f t="shared" si="9"/>
        <v>664.12837514650005</v>
      </c>
    </row>
    <row r="129" spans="1:14">
      <c r="A129">
        <v>6.8777999999999997</v>
      </c>
      <c r="B129">
        <v>0.51295000000000002</v>
      </c>
      <c r="C129">
        <v>9.7739999999999994E-2</v>
      </c>
      <c r="D129">
        <v>12736.606599999999</v>
      </c>
      <c r="E129">
        <v>3.8999999999999998E-3</v>
      </c>
      <c r="F129">
        <v>3.8999999999999998E-3</v>
      </c>
      <c r="G129" s="3">
        <v>669.93651999999997</v>
      </c>
      <c r="H129">
        <v>3.8899999999999998E-3</v>
      </c>
      <c r="I129">
        <v>672550590.99204004</v>
      </c>
      <c r="J129">
        <f t="shared" si="5"/>
        <v>9.8049999999999998E-2</v>
      </c>
      <c r="K129" s="6">
        <f t="shared" si="6"/>
        <v>684.48899999999992</v>
      </c>
      <c r="L129">
        <f t="shared" si="7"/>
        <v>5.8999999999999999E-3</v>
      </c>
      <c r="M129">
        <f t="shared" si="8"/>
        <v>3.9019773750702809E-3</v>
      </c>
      <c r="N129">
        <f t="shared" si="9"/>
        <v>672.54927242799999</v>
      </c>
    </row>
    <row r="130" spans="1:14">
      <c r="A130">
        <v>6.9</v>
      </c>
      <c r="B130">
        <v>0.51236999999999999</v>
      </c>
      <c r="C130">
        <v>9.844E-2</v>
      </c>
      <c r="D130">
        <v>12774.33634</v>
      </c>
      <c r="E130">
        <v>3.9300000000000003E-3</v>
      </c>
      <c r="F130">
        <v>3.9300000000000003E-3</v>
      </c>
      <c r="G130" s="3">
        <v>671.92107999999996</v>
      </c>
      <c r="H130">
        <v>3.9199999999999999E-3</v>
      </c>
      <c r="I130">
        <v>674561478.28332996</v>
      </c>
      <c r="J130">
        <f t="shared" si="5"/>
        <v>9.8750000000000004E-2</v>
      </c>
      <c r="K130" s="6">
        <f t="shared" si="6"/>
        <v>689.75430000000006</v>
      </c>
      <c r="L130">
        <f t="shared" si="7"/>
        <v>5.9300000000000004E-3</v>
      </c>
      <c r="M130">
        <f t="shared" si="8"/>
        <v>3.9298679436371841E-3</v>
      </c>
      <c r="N130">
        <f t="shared" si="9"/>
        <v>674.56172984439991</v>
      </c>
    </row>
    <row r="131" spans="1:14">
      <c r="A131">
        <v>7</v>
      </c>
      <c r="B131">
        <v>0.52105999999999997</v>
      </c>
      <c r="C131">
        <v>0.10141</v>
      </c>
      <c r="D131">
        <v>12971.69924</v>
      </c>
      <c r="E131">
        <v>4.0499999999999998E-3</v>
      </c>
      <c r="F131">
        <v>4.0499999999999998E-3</v>
      </c>
      <c r="G131" s="3">
        <v>682.30223000000001</v>
      </c>
      <c r="H131">
        <v>4.0400000000000002E-3</v>
      </c>
      <c r="I131">
        <v>685064393.09948003</v>
      </c>
      <c r="J131">
        <f t="shared" si="5"/>
        <v>0.10172</v>
      </c>
      <c r="K131" s="6">
        <f t="shared" si="6"/>
        <v>710.81549999999993</v>
      </c>
      <c r="L131">
        <f t="shared" si="7"/>
        <v>6.0499999999999998E-3</v>
      </c>
      <c r="M131">
        <f t="shared" si="8"/>
        <v>4.0481949905692947E-3</v>
      </c>
      <c r="N131">
        <f t="shared" si="9"/>
        <v>685.06555403150003</v>
      </c>
    </row>
    <row r="132" spans="1:14">
      <c r="A132">
        <v>7.0077999999999996</v>
      </c>
      <c r="B132">
        <v>0.52186999999999995</v>
      </c>
      <c r="C132">
        <v>0.10169</v>
      </c>
      <c r="D132">
        <v>12989.05611</v>
      </c>
      <c r="E132">
        <v>4.0600000000000002E-3</v>
      </c>
      <c r="F132">
        <v>4.0600000000000002E-3</v>
      </c>
      <c r="G132" s="3">
        <v>683.21519000000001</v>
      </c>
      <c r="H132">
        <v>4.0499999999999998E-3</v>
      </c>
      <c r="I132">
        <v>685988770.17287004</v>
      </c>
      <c r="J132">
        <f t="shared" si="5"/>
        <v>0.10200000000000001</v>
      </c>
      <c r="K132" s="6">
        <f t="shared" si="6"/>
        <v>712.57060000000001</v>
      </c>
      <c r="L132">
        <f t="shared" si="7"/>
        <v>6.0600000000000003E-3</v>
      </c>
      <c r="M132">
        <f t="shared" si="8"/>
        <v>4.0593496802199276E-3</v>
      </c>
      <c r="N132">
        <f t="shared" si="9"/>
        <v>685.98904367139994</v>
      </c>
    </row>
    <row r="133" spans="1:14">
      <c r="A133">
        <v>7.1</v>
      </c>
      <c r="B133">
        <v>0.52773000000000003</v>
      </c>
      <c r="C133">
        <v>0.10467</v>
      </c>
      <c r="D133">
        <v>13174.760340000001</v>
      </c>
      <c r="E133">
        <v>4.1799999999999997E-3</v>
      </c>
      <c r="F133">
        <v>4.1799999999999997E-3</v>
      </c>
      <c r="G133" s="3">
        <v>692.98310000000004</v>
      </c>
      <c r="H133">
        <v>4.1700000000000001E-3</v>
      </c>
      <c r="I133">
        <v>695878574.59150004</v>
      </c>
      <c r="J133">
        <f t="shared" si="5"/>
        <v>0.10498</v>
      </c>
      <c r="K133" s="6">
        <f t="shared" si="6"/>
        <v>733.6318</v>
      </c>
      <c r="L133">
        <f t="shared" si="7"/>
        <v>6.1799999999999997E-3</v>
      </c>
      <c r="M133">
        <f t="shared" si="8"/>
        <v>4.1780597402004543E-3</v>
      </c>
      <c r="N133">
        <f t="shared" si="9"/>
        <v>695.87976935800009</v>
      </c>
    </row>
    <row r="134" spans="1:14">
      <c r="A134">
        <v>7.1327999999999996</v>
      </c>
      <c r="B134">
        <v>0.53042</v>
      </c>
      <c r="C134">
        <v>0.10553</v>
      </c>
      <c r="D134">
        <v>13229.596610000001</v>
      </c>
      <c r="E134">
        <v>4.2100000000000002E-3</v>
      </c>
      <c r="F134">
        <v>4.2100000000000002E-3</v>
      </c>
      <c r="G134" s="3">
        <v>695.86744999999996</v>
      </c>
      <c r="H134">
        <v>4.1999999999999997E-3</v>
      </c>
      <c r="I134">
        <v>698799066.87788999</v>
      </c>
      <c r="J134">
        <f t="shared" si="5"/>
        <v>0.10584</v>
      </c>
      <c r="K134" s="6">
        <f t="shared" si="6"/>
        <v>738.89710000000002</v>
      </c>
      <c r="L134">
        <f t="shared" si="7"/>
        <v>6.2100000000000002E-3</v>
      </c>
      <c r="M134">
        <f t="shared" si="8"/>
        <v>4.2123157280310793E-3</v>
      </c>
      <c r="N134">
        <f t="shared" si="9"/>
        <v>698.79705196450004</v>
      </c>
    </row>
    <row r="135" spans="1:14">
      <c r="A135">
        <v>7.2</v>
      </c>
      <c r="B135">
        <v>0.53547</v>
      </c>
      <c r="C135">
        <v>0.10824</v>
      </c>
      <c r="D135">
        <v>13356.053830000001</v>
      </c>
      <c r="E135">
        <v>4.3200000000000001E-3</v>
      </c>
      <c r="F135">
        <v>4.3200000000000001E-3</v>
      </c>
      <c r="G135" s="3">
        <v>702.51900999999998</v>
      </c>
      <c r="H135">
        <v>4.3099999999999996E-3</v>
      </c>
      <c r="I135">
        <v>705554498.00109994</v>
      </c>
      <c r="J135">
        <f t="shared" si="5"/>
        <v>0.10855000000000001</v>
      </c>
      <c r="K135" s="6">
        <f t="shared" si="6"/>
        <v>758.20320000000004</v>
      </c>
      <c r="L135">
        <f t="shared" si="7"/>
        <v>6.3200000000000001E-3</v>
      </c>
      <c r="M135">
        <f t="shared" si="8"/>
        <v>4.3202542477887391E-3</v>
      </c>
      <c r="N135">
        <f t="shared" si="9"/>
        <v>705.55389212320006</v>
      </c>
    </row>
    <row r="136" spans="1:14">
      <c r="A136">
        <v>7.2678000000000003</v>
      </c>
      <c r="B136">
        <v>0.54008</v>
      </c>
      <c r="C136">
        <v>0.11068</v>
      </c>
      <c r="D136">
        <v>13488.578799999999</v>
      </c>
      <c r="E136">
        <v>4.4200000000000003E-3</v>
      </c>
      <c r="F136">
        <v>4.4200000000000003E-3</v>
      </c>
      <c r="G136" s="3">
        <v>709.48973000000001</v>
      </c>
      <c r="H136">
        <v>4.4099999999999999E-3</v>
      </c>
      <c r="I136">
        <v>712624552.65430999</v>
      </c>
      <c r="J136">
        <f t="shared" si="5"/>
        <v>0.11099000000000001</v>
      </c>
      <c r="K136" s="6">
        <f t="shared" si="6"/>
        <v>775.75420000000008</v>
      </c>
      <c r="L136">
        <f t="shared" si="7"/>
        <v>6.4200000000000004E-3</v>
      </c>
      <c r="M136">
        <f t="shared" si="8"/>
        <v>4.4174287788984502E-3</v>
      </c>
      <c r="N136">
        <f t="shared" si="9"/>
        <v>712.62567460660011</v>
      </c>
    </row>
    <row r="137" spans="1:14">
      <c r="A137">
        <v>7.3</v>
      </c>
      <c r="B137">
        <v>0.54278000000000004</v>
      </c>
      <c r="C137">
        <v>0.11176999999999999</v>
      </c>
      <c r="D137">
        <v>13547.95694</v>
      </c>
      <c r="E137">
        <v>4.4600000000000004E-3</v>
      </c>
      <c r="F137">
        <v>4.4600000000000004E-3</v>
      </c>
      <c r="G137" s="3">
        <v>712.61297999999999</v>
      </c>
      <c r="H137">
        <v>4.45E-3</v>
      </c>
      <c r="I137">
        <v>715792673.19270003</v>
      </c>
      <c r="J137">
        <f t="shared" si="5"/>
        <v>0.11208</v>
      </c>
      <c r="K137" s="6">
        <f t="shared" si="6"/>
        <v>782.77460000000008</v>
      </c>
      <c r="L137">
        <f t="shared" si="7"/>
        <v>6.4600000000000005E-3</v>
      </c>
      <c r="M137">
        <f t="shared" si="8"/>
        <v>4.4608356616839271E-3</v>
      </c>
      <c r="N137">
        <f t="shared" si="9"/>
        <v>715.79123389079996</v>
      </c>
    </row>
    <row r="138" spans="1:14">
      <c r="A138">
        <v>7.4</v>
      </c>
      <c r="B138">
        <v>0.54908999999999997</v>
      </c>
      <c r="C138">
        <v>0.11527</v>
      </c>
      <c r="D138">
        <v>13741.779329999999</v>
      </c>
      <c r="E138">
        <v>4.5999999999999999E-3</v>
      </c>
      <c r="F138">
        <v>4.5999999999999999E-3</v>
      </c>
      <c r="G138" s="3">
        <v>722.80790000000002</v>
      </c>
      <c r="H138">
        <v>4.5900000000000003E-3</v>
      </c>
      <c r="I138">
        <v>726133911.12200999</v>
      </c>
      <c r="J138">
        <f t="shared" si="5"/>
        <v>0.11558</v>
      </c>
      <c r="K138" s="6">
        <f t="shared" si="6"/>
        <v>807.346</v>
      </c>
      <c r="L138">
        <f t="shared" si="7"/>
        <v>6.6E-3</v>
      </c>
      <c r="M138">
        <f t="shared" si="8"/>
        <v>4.6002028235021756E-3</v>
      </c>
      <c r="N138">
        <f t="shared" si="9"/>
        <v>726.13281633999998</v>
      </c>
    </row>
    <row r="139" spans="1:14">
      <c r="A139">
        <v>7.4008000000000003</v>
      </c>
      <c r="B139">
        <v>0.55000000000000004</v>
      </c>
      <c r="C139">
        <v>0.11509999999999999</v>
      </c>
      <c r="D139">
        <v>13729.76303</v>
      </c>
      <c r="E139">
        <v>4.5900000000000003E-3</v>
      </c>
      <c r="F139">
        <v>4.5900000000000003E-3</v>
      </c>
      <c r="G139" s="3">
        <v>722.17584999999997</v>
      </c>
      <c r="H139">
        <v>4.5799999999999999E-3</v>
      </c>
      <c r="I139">
        <v>725494013.72757995</v>
      </c>
      <c r="J139">
        <f t="shared" ref="J139:J202" si="10">C139-$C$10</f>
        <v>0.11541</v>
      </c>
      <c r="K139" s="6">
        <f t="shared" ref="K139:K202" si="11" xml:space="preserve"> 175510*F139</f>
        <v>805.59090000000003</v>
      </c>
      <c r="L139">
        <f t="shared" ref="L139:L202" si="12">F139+0.002</f>
        <v>6.5900000000000004E-3</v>
      </c>
      <c r="M139">
        <f t="shared" ref="M139:M202" si="13">LN((25+C139)/25)</f>
        <v>4.5934340101328941E-3</v>
      </c>
      <c r="N139">
        <f t="shared" ref="N139:N202" si="14">G139*(F139+1)</f>
        <v>725.49063715149998</v>
      </c>
    </row>
    <row r="140" spans="1:14">
      <c r="A140">
        <v>7.5</v>
      </c>
      <c r="B140">
        <v>0.5585</v>
      </c>
      <c r="C140">
        <v>0.11899</v>
      </c>
      <c r="D140">
        <v>13911.35454</v>
      </c>
      <c r="E140">
        <v>4.7499999999999999E-3</v>
      </c>
      <c r="F140">
        <v>4.7499999999999999E-3</v>
      </c>
      <c r="G140" s="3">
        <v>731.72744</v>
      </c>
      <c r="H140">
        <v>4.7400000000000003E-3</v>
      </c>
      <c r="I140">
        <v>735203135.31310999</v>
      </c>
      <c r="J140">
        <f t="shared" si="10"/>
        <v>0.1193</v>
      </c>
      <c r="K140" s="6">
        <f t="shared" si="11"/>
        <v>833.67250000000001</v>
      </c>
      <c r="L140">
        <f t="shared" si="12"/>
        <v>6.7499999999999999E-3</v>
      </c>
      <c r="M140">
        <f t="shared" si="13"/>
        <v>4.7483089171044893E-3</v>
      </c>
      <c r="N140">
        <f t="shared" si="14"/>
        <v>735.20314533999999</v>
      </c>
    </row>
    <row r="141" spans="1:14">
      <c r="A141">
        <v>7.5377999999999998</v>
      </c>
      <c r="B141">
        <v>0.56066000000000005</v>
      </c>
      <c r="C141">
        <v>0.12005</v>
      </c>
      <c r="D141">
        <v>13984.620569999999</v>
      </c>
      <c r="E141">
        <v>4.79E-3</v>
      </c>
      <c r="F141">
        <v>4.79E-3</v>
      </c>
      <c r="G141" s="3">
        <v>735.58118000000002</v>
      </c>
      <c r="H141">
        <v>4.7800000000000004E-3</v>
      </c>
      <c r="I141">
        <v>739106380.43237996</v>
      </c>
      <c r="J141">
        <f t="shared" si="10"/>
        <v>0.12036000000000001</v>
      </c>
      <c r="K141" s="6">
        <f t="shared" si="11"/>
        <v>840.69290000000001</v>
      </c>
      <c r="L141">
        <f t="shared" si="12"/>
        <v>6.79E-3</v>
      </c>
      <c r="M141">
        <f t="shared" si="13"/>
        <v>4.7905071756760885E-3</v>
      </c>
      <c r="N141">
        <f t="shared" si="14"/>
        <v>739.10461385220003</v>
      </c>
    </row>
    <row r="142" spans="1:14">
      <c r="A142">
        <v>7.6</v>
      </c>
      <c r="B142">
        <v>0.56554000000000004</v>
      </c>
      <c r="C142">
        <v>0.12232999999999999</v>
      </c>
      <c r="D142">
        <v>14084.10072</v>
      </c>
      <c r="E142">
        <v>4.8799999999999998E-3</v>
      </c>
      <c r="F142">
        <v>4.8799999999999998E-3</v>
      </c>
      <c r="G142" s="3">
        <v>740.81376</v>
      </c>
      <c r="H142">
        <v>4.8700000000000002E-3</v>
      </c>
      <c r="I142">
        <v>744431334.47551</v>
      </c>
      <c r="J142">
        <f t="shared" si="10"/>
        <v>0.12264</v>
      </c>
      <c r="K142" s="6">
        <f t="shared" si="11"/>
        <v>856.48879999999997</v>
      </c>
      <c r="L142">
        <f t="shared" si="12"/>
        <v>6.8799999999999998E-3</v>
      </c>
      <c r="M142">
        <f t="shared" si="13"/>
        <v>4.8812672074090447E-3</v>
      </c>
      <c r="N142">
        <f t="shared" si="14"/>
        <v>744.42893114879996</v>
      </c>
    </row>
    <row r="143" spans="1:14">
      <c r="A143">
        <v>7.6828000000000003</v>
      </c>
      <c r="B143">
        <v>0.57328000000000001</v>
      </c>
      <c r="C143">
        <v>0.12540999999999999</v>
      </c>
      <c r="D143">
        <v>14234.41172</v>
      </c>
      <c r="E143">
        <v>5.0099999999999997E-3</v>
      </c>
      <c r="F143">
        <v>5.0099999999999997E-3</v>
      </c>
      <c r="G143" s="3">
        <v>748.72001999999998</v>
      </c>
      <c r="H143">
        <v>4.9899999999999996E-3</v>
      </c>
      <c r="I143">
        <v>752468522.33004999</v>
      </c>
      <c r="J143">
        <f t="shared" si="10"/>
        <v>0.12572</v>
      </c>
      <c r="K143" s="6">
        <f t="shared" si="11"/>
        <v>879.30509999999992</v>
      </c>
      <c r="L143">
        <f t="shared" si="12"/>
        <v>7.0099999999999997E-3</v>
      </c>
      <c r="M143">
        <f t="shared" si="13"/>
        <v>5.0038597858554235E-3</v>
      </c>
      <c r="N143">
        <f t="shared" si="14"/>
        <v>752.47110730019995</v>
      </c>
    </row>
    <row r="144" spans="1:14">
      <c r="A144">
        <v>7.7</v>
      </c>
      <c r="B144">
        <v>0.57343999999999995</v>
      </c>
      <c r="C144">
        <v>0.12673000000000001</v>
      </c>
      <c r="D144">
        <v>14263.916020000001</v>
      </c>
      <c r="E144">
        <v>5.0600000000000003E-3</v>
      </c>
      <c r="F144">
        <v>5.0600000000000003E-3</v>
      </c>
      <c r="G144" s="3">
        <v>750.27192000000002</v>
      </c>
      <c r="H144">
        <v>5.0499999999999998E-3</v>
      </c>
      <c r="I144">
        <v>754067472.13178003</v>
      </c>
      <c r="J144">
        <f t="shared" si="10"/>
        <v>0.12704000000000001</v>
      </c>
      <c r="K144" s="6">
        <f t="shared" si="11"/>
        <v>888.0806</v>
      </c>
      <c r="L144">
        <f t="shared" si="12"/>
        <v>7.0600000000000003E-3</v>
      </c>
      <c r="M144">
        <f t="shared" si="13"/>
        <v>5.0563948619856214E-3</v>
      </c>
      <c r="N144">
        <f t="shared" si="14"/>
        <v>754.06829591520011</v>
      </c>
    </row>
    <row r="145" spans="1:14">
      <c r="A145">
        <v>7.8</v>
      </c>
      <c r="B145">
        <v>0.57950000000000002</v>
      </c>
      <c r="C145">
        <v>0.12998999999999999</v>
      </c>
      <c r="D145">
        <v>14435.291289999999</v>
      </c>
      <c r="E145">
        <v>5.1900000000000002E-3</v>
      </c>
      <c r="F145">
        <v>5.1900000000000002E-3</v>
      </c>
      <c r="G145" s="3">
        <v>759.28614000000005</v>
      </c>
      <c r="H145">
        <v>5.1799999999999997E-3</v>
      </c>
      <c r="I145">
        <v>763226162.52682996</v>
      </c>
      <c r="J145">
        <f t="shared" si="10"/>
        <v>0.1303</v>
      </c>
      <c r="K145" s="6">
        <f t="shared" si="11"/>
        <v>910.89690000000007</v>
      </c>
      <c r="L145">
        <f t="shared" si="12"/>
        <v>7.1900000000000002E-3</v>
      </c>
      <c r="M145">
        <f t="shared" si="13"/>
        <v>5.1861287564609199E-3</v>
      </c>
      <c r="N145">
        <f t="shared" si="14"/>
        <v>763.22683506660007</v>
      </c>
    </row>
    <row r="146" spans="1:14">
      <c r="A146">
        <v>7.8277999999999999</v>
      </c>
      <c r="B146">
        <v>0.58333000000000002</v>
      </c>
      <c r="C146">
        <v>0.13113</v>
      </c>
      <c r="D146">
        <v>14479.30336</v>
      </c>
      <c r="E146">
        <v>5.2300000000000003E-3</v>
      </c>
      <c r="F146">
        <v>5.2300000000000003E-3</v>
      </c>
      <c r="G146" s="3">
        <v>761.60113999999999</v>
      </c>
      <c r="H146">
        <v>5.2199999999999998E-3</v>
      </c>
      <c r="I146">
        <v>765588063.52519</v>
      </c>
      <c r="J146">
        <f t="shared" si="10"/>
        <v>0.13144</v>
      </c>
      <c r="K146" s="6">
        <f t="shared" si="11"/>
        <v>917.91730000000007</v>
      </c>
      <c r="L146">
        <f t="shared" si="12"/>
        <v>7.2300000000000003E-3</v>
      </c>
      <c r="M146">
        <f t="shared" si="13"/>
        <v>5.2314918522373358E-3</v>
      </c>
      <c r="N146">
        <f t="shared" si="14"/>
        <v>765.58431396219999</v>
      </c>
    </row>
    <row r="147" spans="1:14">
      <c r="A147">
        <v>7.9</v>
      </c>
      <c r="B147">
        <v>0.58796999999999999</v>
      </c>
      <c r="C147">
        <v>0.13408</v>
      </c>
      <c r="D147">
        <v>14600.133900000001</v>
      </c>
      <c r="E147">
        <v>5.3499999999999997E-3</v>
      </c>
      <c r="F147">
        <v>5.3499999999999997E-3</v>
      </c>
      <c r="G147" s="3">
        <v>767.95673999999997</v>
      </c>
      <c r="H147">
        <v>5.3400000000000001E-3</v>
      </c>
      <c r="I147">
        <v>772067341.05836999</v>
      </c>
      <c r="J147">
        <f t="shared" si="10"/>
        <v>0.13439000000000001</v>
      </c>
      <c r="K147" s="6">
        <f t="shared" si="11"/>
        <v>938.97849999999994</v>
      </c>
      <c r="L147">
        <f t="shared" si="12"/>
        <v>7.3499999999999998E-3</v>
      </c>
      <c r="M147">
        <f t="shared" si="13"/>
        <v>5.3488692591312304E-3</v>
      </c>
      <c r="N147">
        <f t="shared" si="14"/>
        <v>772.06530855899996</v>
      </c>
    </row>
    <row r="148" spans="1:14">
      <c r="A148">
        <v>7.9828000000000001</v>
      </c>
      <c r="B148">
        <v>0.59579000000000004</v>
      </c>
      <c r="C148">
        <v>0.13750999999999999</v>
      </c>
      <c r="D148">
        <v>14734.888080000001</v>
      </c>
      <c r="E148">
        <v>5.4900000000000001E-3</v>
      </c>
      <c r="F148">
        <v>5.4900000000000001E-3</v>
      </c>
      <c r="G148" s="3">
        <v>775.04471999999998</v>
      </c>
      <c r="H148">
        <v>5.47E-3</v>
      </c>
      <c r="I148">
        <v>779299156.33026004</v>
      </c>
      <c r="J148">
        <f t="shared" si="10"/>
        <v>0.13782</v>
      </c>
      <c r="K148" s="6">
        <f t="shared" si="11"/>
        <v>963.54989999999998</v>
      </c>
      <c r="L148">
        <f t="shared" si="12"/>
        <v>7.4900000000000001E-3</v>
      </c>
      <c r="M148">
        <f t="shared" si="13"/>
        <v>5.4853280425242231E-3</v>
      </c>
      <c r="N148">
        <f t="shared" si="14"/>
        <v>779.29971551279993</v>
      </c>
    </row>
    <row r="149" spans="1:14">
      <c r="A149">
        <v>8</v>
      </c>
      <c r="B149">
        <v>0.59475</v>
      </c>
      <c r="C149">
        <v>0.13855000000000001</v>
      </c>
      <c r="D149">
        <v>14773.76223</v>
      </c>
      <c r="E149">
        <v>5.5300000000000002E-3</v>
      </c>
      <c r="F149">
        <v>5.5300000000000002E-3</v>
      </c>
      <c r="G149" s="3">
        <v>777.08947000000001</v>
      </c>
      <c r="H149">
        <v>5.5199999999999997E-3</v>
      </c>
      <c r="I149">
        <v>781387537.59423006</v>
      </c>
      <c r="J149">
        <f t="shared" si="10"/>
        <v>0.13886000000000001</v>
      </c>
      <c r="K149" s="6">
        <f t="shared" si="11"/>
        <v>970.57030000000009</v>
      </c>
      <c r="L149">
        <f t="shared" si="12"/>
        <v>7.5300000000000002E-3</v>
      </c>
      <c r="M149">
        <f t="shared" si="13"/>
        <v>5.5266996217669274E-3</v>
      </c>
      <c r="N149">
        <f t="shared" si="14"/>
        <v>781.38677476910004</v>
      </c>
    </row>
    <row r="150" spans="1:14">
      <c r="A150">
        <v>8.1</v>
      </c>
      <c r="B150">
        <v>0.60124</v>
      </c>
      <c r="C150">
        <v>0.14216999999999999</v>
      </c>
      <c r="D150">
        <v>14927.017690000001</v>
      </c>
      <c r="E150">
        <v>5.6800000000000002E-3</v>
      </c>
      <c r="F150">
        <v>5.6800000000000002E-3</v>
      </c>
      <c r="G150" s="3">
        <v>785.15060000000005</v>
      </c>
      <c r="H150">
        <v>5.6600000000000001E-3</v>
      </c>
      <c r="I150">
        <v>789606839.84475005</v>
      </c>
      <c r="J150">
        <f t="shared" si="10"/>
        <v>0.14248</v>
      </c>
      <c r="K150" s="6">
        <f t="shared" si="11"/>
        <v>996.89679999999998</v>
      </c>
      <c r="L150">
        <f t="shared" si="12"/>
        <v>7.6800000000000002E-3</v>
      </c>
      <c r="M150">
        <f t="shared" si="13"/>
        <v>5.6706911957244525E-3</v>
      </c>
      <c r="N150">
        <f t="shared" si="14"/>
        <v>789.61025540799994</v>
      </c>
    </row>
    <row r="151" spans="1:14">
      <c r="A151">
        <v>8.1327999999999996</v>
      </c>
      <c r="B151">
        <v>0.60526999999999997</v>
      </c>
      <c r="C151">
        <v>0.14385000000000001</v>
      </c>
      <c r="D151">
        <v>14982.998369999999</v>
      </c>
      <c r="E151">
        <v>5.7400000000000003E-3</v>
      </c>
      <c r="F151">
        <v>5.7400000000000003E-3</v>
      </c>
      <c r="G151" s="3">
        <v>788.09514999999999</v>
      </c>
      <c r="H151">
        <v>5.7299999999999999E-3</v>
      </c>
      <c r="I151">
        <v>792620883.74779999</v>
      </c>
      <c r="J151">
        <f t="shared" si="10"/>
        <v>0.14416000000000001</v>
      </c>
      <c r="K151" s="6">
        <f t="shared" si="11"/>
        <v>1007.4274</v>
      </c>
      <c r="L151">
        <f t="shared" si="12"/>
        <v>7.7400000000000004E-3</v>
      </c>
      <c r="M151">
        <f t="shared" si="13"/>
        <v>5.7375089713457249E-3</v>
      </c>
      <c r="N151">
        <f t="shared" si="14"/>
        <v>792.61881616100004</v>
      </c>
    </row>
    <row r="152" spans="1:14">
      <c r="A152">
        <v>8.1999999999999993</v>
      </c>
      <c r="B152">
        <v>0.61136999999999997</v>
      </c>
      <c r="C152">
        <v>0.14618999999999999</v>
      </c>
      <c r="D152">
        <v>15081.894399999999</v>
      </c>
      <c r="E152">
        <v>5.8399999999999997E-3</v>
      </c>
      <c r="F152">
        <v>5.8399999999999997E-3</v>
      </c>
      <c r="G152" s="3">
        <v>793.29701</v>
      </c>
      <c r="H152">
        <v>5.8199999999999997E-3</v>
      </c>
      <c r="I152">
        <v>797926658.15822995</v>
      </c>
      <c r="J152">
        <f t="shared" si="10"/>
        <v>0.14649999999999999</v>
      </c>
      <c r="K152" s="6">
        <f t="shared" si="11"/>
        <v>1024.9784</v>
      </c>
      <c r="L152">
        <f t="shared" si="12"/>
        <v>7.8399999999999997E-3</v>
      </c>
      <c r="M152">
        <f t="shared" si="13"/>
        <v>5.8305691479409076E-3</v>
      </c>
      <c r="N152">
        <f t="shared" si="14"/>
        <v>797.92986453840001</v>
      </c>
    </row>
    <row r="153" spans="1:14">
      <c r="A153">
        <v>8.2978000000000005</v>
      </c>
      <c r="B153">
        <v>0.61883999999999995</v>
      </c>
      <c r="C153">
        <v>0.15013000000000001</v>
      </c>
      <c r="D153">
        <v>15233.576300000001</v>
      </c>
      <c r="E153">
        <v>5.9899999999999997E-3</v>
      </c>
      <c r="F153">
        <v>5.9899999999999997E-3</v>
      </c>
      <c r="G153" s="3">
        <v>801.27536999999995</v>
      </c>
      <c r="H153">
        <v>5.9800000000000001E-3</v>
      </c>
      <c r="I153">
        <v>806077509.88208997</v>
      </c>
      <c r="J153">
        <f t="shared" si="10"/>
        <v>0.15044000000000002</v>
      </c>
      <c r="K153" s="6">
        <f t="shared" si="11"/>
        <v>1051.3048999999999</v>
      </c>
      <c r="L153">
        <f t="shared" si="12"/>
        <v>7.9900000000000006E-3</v>
      </c>
      <c r="M153">
        <f t="shared" si="13"/>
        <v>5.9872406502717336E-3</v>
      </c>
      <c r="N153">
        <f t="shared" si="14"/>
        <v>806.07500946629989</v>
      </c>
    </row>
    <row r="154" spans="1:14">
      <c r="A154">
        <v>8.3000000000000007</v>
      </c>
      <c r="B154">
        <v>0.61643999999999999</v>
      </c>
      <c r="C154">
        <v>0.15082999999999999</v>
      </c>
      <c r="D154">
        <v>15241.81366</v>
      </c>
      <c r="E154">
        <v>6.0200000000000002E-3</v>
      </c>
      <c r="F154">
        <v>6.0200000000000002E-3</v>
      </c>
      <c r="G154" s="3">
        <v>801.70865000000003</v>
      </c>
      <c r="H154">
        <v>6.0000000000000001E-3</v>
      </c>
      <c r="I154">
        <v>806535752.69988</v>
      </c>
      <c r="J154">
        <f t="shared" si="10"/>
        <v>0.15114</v>
      </c>
      <c r="K154" s="6">
        <f t="shared" si="11"/>
        <v>1056.5702000000001</v>
      </c>
      <c r="L154">
        <f t="shared" si="12"/>
        <v>8.0199999999999994E-3</v>
      </c>
      <c r="M154">
        <f t="shared" si="13"/>
        <v>6.0150731210654781E-3</v>
      </c>
      <c r="N154">
        <f t="shared" si="14"/>
        <v>806.53493607299993</v>
      </c>
    </row>
    <row r="155" spans="1:14">
      <c r="A155">
        <v>8.4</v>
      </c>
      <c r="B155">
        <v>0.62607000000000002</v>
      </c>
      <c r="C155">
        <v>0.15482000000000001</v>
      </c>
      <c r="D155">
        <v>15388.631820000001</v>
      </c>
      <c r="E155">
        <v>6.1799999999999997E-3</v>
      </c>
      <c r="F155">
        <v>6.1799999999999997E-3</v>
      </c>
      <c r="G155" s="3">
        <v>809.43118000000004</v>
      </c>
      <c r="H155">
        <v>6.1599999999999997E-3</v>
      </c>
      <c r="I155">
        <v>814433774.61433995</v>
      </c>
      <c r="J155">
        <f t="shared" si="10"/>
        <v>0.15513000000000002</v>
      </c>
      <c r="K155" s="6">
        <f t="shared" si="11"/>
        <v>1084.6517999999999</v>
      </c>
      <c r="L155">
        <f t="shared" si="12"/>
        <v>8.1799999999999998E-3</v>
      </c>
      <c r="M155">
        <f t="shared" si="13"/>
        <v>6.1737034144168238E-3</v>
      </c>
      <c r="N155">
        <f t="shared" si="14"/>
        <v>814.43346469240009</v>
      </c>
    </row>
    <row r="156" spans="1:14">
      <c r="A156">
        <v>8.4627999999999997</v>
      </c>
      <c r="B156">
        <v>0.63200000000000001</v>
      </c>
      <c r="C156">
        <v>0.15754000000000001</v>
      </c>
      <c r="D156">
        <v>15475.52347</v>
      </c>
      <c r="E156">
        <v>6.2899999999999996E-3</v>
      </c>
      <c r="F156">
        <v>6.2899999999999996E-3</v>
      </c>
      <c r="G156" s="3">
        <v>814.00162</v>
      </c>
      <c r="H156">
        <v>6.2700000000000004E-3</v>
      </c>
      <c r="I156">
        <v>819120781.94640005</v>
      </c>
      <c r="J156">
        <f t="shared" si="10"/>
        <v>0.15785000000000002</v>
      </c>
      <c r="K156" s="6">
        <f t="shared" si="11"/>
        <v>1103.9578999999999</v>
      </c>
      <c r="L156">
        <f t="shared" si="12"/>
        <v>8.2899999999999988E-3</v>
      </c>
      <c r="M156">
        <f t="shared" si="13"/>
        <v>6.2818279389929097E-3</v>
      </c>
      <c r="N156">
        <f t="shared" si="14"/>
        <v>819.12169018979989</v>
      </c>
    </row>
    <row r="157" spans="1:14">
      <c r="A157">
        <v>8.5</v>
      </c>
      <c r="B157">
        <v>0.63439000000000001</v>
      </c>
      <c r="C157">
        <v>0.15923000000000001</v>
      </c>
      <c r="D157">
        <v>15536.177159999999</v>
      </c>
      <c r="E157">
        <v>6.3600000000000002E-3</v>
      </c>
      <c r="F157">
        <v>6.3600000000000002E-3</v>
      </c>
      <c r="G157" s="3">
        <v>817.19195999999999</v>
      </c>
      <c r="H157">
        <v>6.3400000000000001E-3</v>
      </c>
      <c r="I157">
        <v>822386506.32969999</v>
      </c>
      <c r="J157">
        <f t="shared" si="10"/>
        <v>0.15954000000000002</v>
      </c>
      <c r="K157" s="6">
        <f t="shared" si="11"/>
        <v>1116.2436</v>
      </c>
      <c r="L157">
        <f t="shared" si="12"/>
        <v>8.3599999999999994E-3</v>
      </c>
      <c r="M157">
        <f t="shared" si="13"/>
        <v>6.3490023621776302E-3</v>
      </c>
      <c r="N157">
        <f t="shared" si="14"/>
        <v>822.38930086559992</v>
      </c>
    </row>
    <row r="158" spans="1:14">
      <c r="A158">
        <v>8.6</v>
      </c>
      <c r="B158">
        <v>0.64129999999999998</v>
      </c>
      <c r="C158">
        <v>0.16385</v>
      </c>
      <c r="D158">
        <v>15674.436089999999</v>
      </c>
      <c r="E158">
        <v>6.5399999999999998E-3</v>
      </c>
      <c r="F158">
        <v>6.5399999999999998E-3</v>
      </c>
      <c r="G158" s="3">
        <v>824.46428000000003</v>
      </c>
      <c r="H158">
        <v>6.5199999999999998E-3</v>
      </c>
      <c r="I158">
        <v>829856993.57878995</v>
      </c>
      <c r="J158">
        <f t="shared" si="10"/>
        <v>0.16416</v>
      </c>
      <c r="K158" s="6">
        <f t="shared" si="11"/>
        <v>1147.8353999999999</v>
      </c>
      <c r="L158">
        <f t="shared" si="12"/>
        <v>8.539999999999999E-3</v>
      </c>
      <c r="M158">
        <f t="shared" si="13"/>
        <v>6.5326159252973555E-3</v>
      </c>
      <c r="N158">
        <f t="shared" si="14"/>
        <v>829.85627639120003</v>
      </c>
    </row>
    <row r="159" spans="1:14">
      <c r="A159">
        <v>8.6427999999999994</v>
      </c>
      <c r="B159">
        <v>0.64370000000000005</v>
      </c>
      <c r="C159">
        <v>0.16586999999999999</v>
      </c>
      <c r="D159">
        <v>15729.486940000001</v>
      </c>
      <c r="E159">
        <v>6.62E-3</v>
      </c>
      <c r="F159">
        <v>6.62E-3</v>
      </c>
      <c r="G159" s="3">
        <v>827.35991999999999</v>
      </c>
      <c r="H159">
        <v>6.6E-3</v>
      </c>
      <c r="I159">
        <v>832838454.05403996</v>
      </c>
      <c r="J159">
        <f t="shared" si="10"/>
        <v>0.16617999999999999</v>
      </c>
      <c r="K159" s="6">
        <f t="shared" si="11"/>
        <v>1161.8761999999999</v>
      </c>
      <c r="L159">
        <f t="shared" si="12"/>
        <v>8.6199999999999992E-3</v>
      </c>
      <c r="M159">
        <f t="shared" si="13"/>
        <v>6.6128865884795551E-3</v>
      </c>
      <c r="N159">
        <f t="shared" si="14"/>
        <v>832.83704267040002</v>
      </c>
    </row>
    <row r="160" spans="1:14">
      <c r="A160">
        <v>8.6999999999999993</v>
      </c>
      <c r="B160">
        <v>0.64861999999999997</v>
      </c>
      <c r="C160">
        <v>0.16871</v>
      </c>
      <c r="D160">
        <v>15802.717210000001</v>
      </c>
      <c r="E160">
        <v>6.7299999999999999E-3</v>
      </c>
      <c r="F160">
        <v>6.7299999999999999E-3</v>
      </c>
      <c r="G160" s="3">
        <v>831.21177999999998</v>
      </c>
      <c r="H160">
        <v>6.7099999999999998E-3</v>
      </c>
      <c r="I160">
        <v>836809963.96749997</v>
      </c>
      <c r="J160">
        <f t="shared" si="10"/>
        <v>0.16902</v>
      </c>
      <c r="K160" s="6">
        <f t="shared" si="11"/>
        <v>1181.1822999999999</v>
      </c>
      <c r="L160">
        <f t="shared" si="12"/>
        <v>8.7299999999999999E-3</v>
      </c>
      <c r="M160">
        <f t="shared" si="13"/>
        <v>6.725731475752365E-3</v>
      </c>
      <c r="N160">
        <f t="shared" si="14"/>
        <v>836.80583527939984</v>
      </c>
    </row>
    <row r="161" spans="1:14">
      <c r="A161">
        <v>8.8000000000000007</v>
      </c>
      <c r="B161">
        <v>0.65612000000000004</v>
      </c>
      <c r="C161">
        <v>0.17313000000000001</v>
      </c>
      <c r="D161">
        <v>15948.80819</v>
      </c>
      <c r="E161">
        <v>6.9100000000000003E-3</v>
      </c>
      <c r="F161">
        <v>6.9100000000000003E-3</v>
      </c>
      <c r="G161" s="3">
        <v>838.89606000000003</v>
      </c>
      <c r="H161">
        <v>6.8900000000000003E-3</v>
      </c>
      <c r="I161">
        <v>844693910.51716006</v>
      </c>
      <c r="J161">
        <f t="shared" si="10"/>
        <v>0.17344000000000001</v>
      </c>
      <c r="K161" s="6">
        <f t="shared" si="11"/>
        <v>1212.7741000000001</v>
      </c>
      <c r="L161">
        <f t="shared" si="12"/>
        <v>8.9100000000000013E-3</v>
      </c>
      <c r="M161">
        <f t="shared" si="13"/>
        <v>6.9013309378044884E-3</v>
      </c>
      <c r="N161">
        <f t="shared" si="14"/>
        <v>844.69283177459999</v>
      </c>
    </row>
    <row r="162" spans="1:14">
      <c r="A162">
        <v>8.8228000000000009</v>
      </c>
      <c r="B162">
        <v>0.65832999999999997</v>
      </c>
      <c r="C162">
        <v>0.17382</v>
      </c>
      <c r="D162">
        <v>15981.45962</v>
      </c>
      <c r="E162">
        <v>6.94E-3</v>
      </c>
      <c r="F162">
        <v>6.94E-3</v>
      </c>
      <c r="G162" s="3">
        <v>840.61350000000004</v>
      </c>
      <c r="H162">
        <v>6.9199999999999999E-3</v>
      </c>
      <c r="I162">
        <v>846446524.21884</v>
      </c>
      <c r="J162">
        <f t="shared" si="10"/>
        <v>0.17413000000000001</v>
      </c>
      <c r="K162" s="6">
        <f t="shared" si="11"/>
        <v>1218.0393999999999</v>
      </c>
      <c r="L162">
        <f t="shared" si="12"/>
        <v>8.94E-3</v>
      </c>
      <c r="M162">
        <f t="shared" si="13"/>
        <v>6.9287407411804955E-3</v>
      </c>
      <c r="N162">
        <f t="shared" si="14"/>
        <v>846.44735768999999</v>
      </c>
    </row>
    <row r="163" spans="1:14">
      <c r="A163">
        <v>8.9</v>
      </c>
      <c r="B163">
        <v>0.66195000000000004</v>
      </c>
      <c r="C163">
        <v>0.17782000000000001</v>
      </c>
      <c r="D163">
        <v>16087.412829999999</v>
      </c>
      <c r="E163">
        <v>7.1000000000000004E-3</v>
      </c>
      <c r="F163">
        <v>7.1000000000000004E-3</v>
      </c>
      <c r="G163" s="3">
        <v>846.18656999999996</v>
      </c>
      <c r="H163">
        <v>7.0699999999999999E-3</v>
      </c>
      <c r="I163">
        <v>852193412.30122995</v>
      </c>
      <c r="J163">
        <f t="shared" si="10"/>
        <v>0.17813000000000001</v>
      </c>
      <c r="K163" s="6">
        <f t="shared" si="11"/>
        <v>1246.1210000000001</v>
      </c>
      <c r="L163">
        <f t="shared" si="12"/>
        <v>9.1000000000000004E-3</v>
      </c>
      <c r="M163">
        <f t="shared" si="13"/>
        <v>7.0876233518926222E-3</v>
      </c>
      <c r="N163">
        <f t="shared" si="14"/>
        <v>852.19449464700006</v>
      </c>
    </row>
    <row r="164" spans="1:14">
      <c r="A164">
        <v>9</v>
      </c>
      <c r="B164">
        <v>0.67064000000000001</v>
      </c>
      <c r="C164">
        <v>0.18242</v>
      </c>
      <c r="D164">
        <v>16217.660900000001</v>
      </c>
      <c r="E164">
        <v>7.28E-3</v>
      </c>
      <c r="F164">
        <v>7.28E-3</v>
      </c>
      <c r="G164" s="3">
        <v>853.03751999999997</v>
      </c>
      <c r="H164">
        <v>7.26E-3</v>
      </c>
      <c r="I164">
        <v>859249494.94387996</v>
      </c>
      <c r="J164">
        <f t="shared" si="10"/>
        <v>0.18273</v>
      </c>
      <c r="K164" s="6">
        <f t="shared" si="11"/>
        <v>1277.7128</v>
      </c>
      <c r="L164">
        <f t="shared" si="12"/>
        <v>9.2800000000000001E-3</v>
      </c>
      <c r="M164">
        <f t="shared" si="13"/>
        <v>7.2703071521601414E-3</v>
      </c>
      <c r="N164">
        <f t="shared" si="14"/>
        <v>859.24763314559993</v>
      </c>
    </row>
    <row r="165" spans="1:14">
      <c r="A165">
        <v>9.0147999999999993</v>
      </c>
      <c r="B165">
        <v>0.67225000000000001</v>
      </c>
      <c r="C165">
        <v>0.18340000000000001</v>
      </c>
      <c r="D165">
        <v>16233.336929999999</v>
      </c>
      <c r="E165">
        <v>7.3200000000000001E-3</v>
      </c>
      <c r="F165">
        <v>7.3200000000000001E-3</v>
      </c>
      <c r="G165" s="3">
        <v>853.86207000000002</v>
      </c>
      <c r="H165">
        <v>7.2899999999999996E-3</v>
      </c>
      <c r="I165">
        <v>860113468.63034999</v>
      </c>
      <c r="J165">
        <f t="shared" si="10"/>
        <v>0.18371000000000001</v>
      </c>
      <c r="K165" s="6">
        <f t="shared" si="11"/>
        <v>1284.7332000000001</v>
      </c>
      <c r="L165">
        <f t="shared" si="12"/>
        <v>9.3200000000000002E-3</v>
      </c>
      <c r="M165">
        <f t="shared" si="13"/>
        <v>7.3092224324086954E-3</v>
      </c>
      <c r="N165">
        <f t="shared" si="14"/>
        <v>860.1123403524</v>
      </c>
    </row>
    <row r="166" spans="1:14">
      <c r="A166">
        <v>9.1</v>
      </c>
      <c r="B166">
        <v>0.67893000000000003</v>
      </c>
      <c r="C166">
        <v>0.18770999999999999</v>
      </c>
      <c r="D166">
        <v>16341.86506</v>
      </c>
      <c r="E166">
        <v>7.4900000000000001E-3</v>
      </c>
      <c r="F166">
        <v>7.4900000000000001E-3</v>
      </c>
      <c r="G166" s="3">
        <v>859.57057999999995</v>
      </c>
      <c r="H166">
        <v>7.4700000000000001E-3</v>
      </c>
      <c r="I166">
        <v>866011537.74707997</v>
      </c>
      <c r="J166">
        <f t="shared" si="10"/>
        <v>0.18801999999999999</v>
      </c>
      <c r="K166" s="6">
        <f t="shared" si="11"/>
        <v>1314.5699</v>
      </c>
      <c r="L166">
        <f t="shared" si="12"/>
        <v>9.4900000000000002E-3</v>
      </c>
      <c r="M166">
        <f t="shared" si="13"/>
        <v>7.4803522729269848E-3</v>
      </c>
      <c r="N166">
        <f t="shared" si="14"/>
        <v>866.00876364419992</v>
      </c>
    </row>
    <row r="167" spans="1:14">
      <c r="A167">
        <v>9.1999999999999993</v>
      </c>
      <c r="B167">
        <v>0.68672</v>
      </c>
      <c r="C167">
        <v>0.19278999999999999</v>
      </c>
      <c r="D167">
        <v>16470.921040000001</v>
      </c>
      <c r="E167">
        <v>7.7000000000000002E-3</v>
      </c>
      <c r="F167">
        <v>7.7000000000000002E-3</v>
      </c>
      <c r="G167" s="3">
        <v>866.35883000000001</v>
      </c>
      <c r="H167">
        <v>7.6699999999999997E-3</v>
      </c>
      <c r="I167">
        <v>873026600.76303995</v>
      </c>
      <c r="J167">
        <f t="shared" si="10"/>
        <v>0.19309999999999999</v>
      </c>
      <c r="K167" s="6">
        <f t="shared" si="11"/>
        <v>1351.4270000000001</v>
      </c>
      <c r="L167">
        <f t="shared" si="12"/>
        <v>9.7000000000000003E-3</v>
      </c>
      <c r="M167">
        <f t="shared" si="13"/>
        <v>7.682017600473089E-3</v>
      </c>
      <c r="N167">
        <f t="shared" si="14"/>
        <v>873.02979299100002</v>
      </c>
    </row>
    <row r="168" spans="1:14">
      <c r="A168">
        <v>9.2127999999999997</v>
      </c>
      <c r="B168">
        <v>0.68872999999999995</v>
      </c>
      <c r="C168">
        <v>0.19319</v>
      </c>
      <c r="D168">
        <v>16477.70405</v>
      </c>
      <c r="E168">
        <v>7.7099999999999998E-3</v>
      </c>
      <c r="F168">
        <v>7.7099999999999998E-3</v>
      </c>
      <c r="G168" s="3">
        <v>866.71560999999997</v>
      </c>
      <c r="H168">
        <v>7.6800000000000002E-3</v>
      </c>
      <c r="I168">
        <v>873399739.22416997</v>
      </c>
      <c r="J168">
        <f t="shared" si="10"/>
        <v>0.19350000000000001</v>
      </c>
      <c r="K168" s="6">
        <f t="shared" si="11"/>
        <v>1353.1821</v>
      </c>
      <c r="L168">
        <f t="shared" si="12"/>
        <v>9.7099999999999999E-3</v>
      </c>
      <c r="M168">
        <f t="shared" si="13"/>
        <v>7.6978950330449597E-3</v>
      </c>
      <c r="N168">
        <f t="shared" si="14"/>
        <v>873.39798735310001</v>
      </c>
    </row>
    <row r="169" spans="1:14">
      <c r="A169">
        <v>9.3000000000000007</v>
      </c>
      <c r="B169">
        <v>0.69408999999999998</v>
      </c>
      <c r="C169">
        <v>0.19836000000000001</v>
      </c>
      <c r="D169">
        <v>16568.160059999998</v>
      </c>
      <c r="E169">
        <v>7.92E-3</v>
      </c>
      <c r="F169">
        <v>7.92E-3</v>
      </c>
      <c r="G169" s="3">
        <v>871.47352999999998</v>
      </c>
      <c r="H169">
        <v>7.8899999999999994E-3</v>
      </c>
      <c r="I169">
        <v>878374447.51353002</v>
      </c>
      <c r="J169">
        <f t="shared" si="10"/>
        <v>0.19867000000000001</v>
      </c>
      <c r="K169" s="6">
        <f t="shared" si="11"/>
        <v>1390.0391999999999</v>
      </c>
      <c r="L169">
        <f t="shared" si="12"/>
        <v>9.92E-3</v>
      </c>
      <c r="M169">
        <f t="shared" si="13"/>
        <v>7.9030881663438649E-3</v>
      </c>
      <c r="N169">
        <f t="shared" si="14"/>
        <v>878.37560035759986</v>
      </c>
    </row>
    <row r="170" spans="1:14">
      <c r="A170">
        <v>9.4</v>
      </c>
      <c r="B170">
        <v>0.70225000000000004</v>
      </c>
      <c r="C170">
        <v>0.20293</v>
      </c>
      <c r="D170">
        <v>16692.709920000001</v>
      </c>
      <c r="E170">
        <v>8.0999999999999996E-3</v>
      </c>
      <c r="F170">
        <v>8.0999999999999996E-3</v>
      </c>
      <c r="G170" s="3">
        <v>878.02476999999999</v>
      </c>
      <c r="H170">
        <v>8.0700000000000008E-3</v>
      </c>
      <c r="I170">
        <v>885137592.09903002</v>
      </c>
      <c r="J170">
        <f t="shared" si="10"/>
        <v>0.20324</v>
      </c>
      <c r="K170" s="6">
        <f t="shared" si="11"/>
        <v>1421.6309999999999</v>
      </c>
      <c r="L170">
        <f t="shared" si="12"/>
        <v>1.01E-2</v>
      </c>
      <c r="M170">
        <f t="shared" si="13"/>
        <v>8.0844327316326597E-3</v>
      </c>
      <c r="N170">
        <f t="shared" si="14"/>
        <v>885.13677063700004</v>
      </c>
    </row>
    <row r="171" spans="1:14">
      <c r="A171">
        <v>9.4377999999999993</v>
      </c>
      <c r="B171">
        <v>0.70401999999999998</v>
      </c>
      <c r="C171">
        <v>0.20491000000000001</v>
      </c>
      <c r="D171">
        <v>16735.851760000001</v>
      </c>
      <c r="E171">
        <v>8.1799999999999998E-3</v>
      </c>
      <c r="F171">
        <v>8.1799999999999998E-3</v>
      </c>
      <c r="G171" s="3">
        <v>880.29399999999998</v>
      </c>
      <c r="H171">
        <v>8.1499999999999993E-3</v>
      </c>
      <c r="I171">
        <v>887494746.01341999</v>
      </c>
      <c r="J171">
        <f t="shared" si="10"/>
        <v>0.20522000000000001</v>
      </c>
      <c r="K171" s="6">
        <f t="shared" si="11"/>
        <v>1435.6717999999998</v>
      </c>
      <c r="L171">
        <f t="shared" si="12"/>
        <v>1.018E-2</v>
      </c>
      <c r="M171">
        <f t="shared" si="13"/>
        <v>8.1629919399232639E-3</v>
      </c>
      <c r="N171">
        <f t="shared" si="14"/>
        <v>887.49480492000009</v>
      </c>
    </row>
    <row r="172" spans="1:14">
      <c r="A172">
        <v>9.5</v>
      </c>
      <c r="B172">
        <v>0.70957999999999999</v>
      </c>
      <c r="C172">
        <v>0.20769000000000001</v>
      </c>
      <c r="D172">
        <v>16805.207729999998</v>
      </c>
      <c r="E172">
        <v>8.2900000000000005E-3</v>
      </c>
      <c r="F172">
        <v>8.2900000000000005E-3</v>
      </c>
      <c r="G172" s="3">
        <v>883.94206999999994</v>
      </c>
      <c r="H172">
        <v>8.26E-3</v>
      </c>
      <c r="I172">
        <v>891270884.82386994</v>
      </c>
      <c r="J172">
        <f t="shared" si="10"/>
        <v>0.20800000000000002</v>
      </c>
      <c r="K172" s="6">
        <f t="shared" si="11"/>
        <v>1454.9779000000001</v>
      </c>
      <c r="L172">
        <f t="shared" si="12"/>
        <v>1.0290000000000001E-2</v>
      </c>
      <c r="M172">
        <f t="shared" si="13"/>
        <v>8.2732818278804261E-3</v>
      </c>
      <c r="N172">
        <f t="shared" si="14"/>
        <v>891.26994976029982</v>
      </c>
    </row>
    <row r="173" spans="1:14">
      <c r="A173">
        <v>9.6</v>
      </c>
      <c r="B173">
        <v>0.71736999999999995</v>
      </c>
      <c r="C173">
        <v>0.21335999999999999</v>
      </c>
      <c r="D173">
        <v>16920.804980000001</v>
      </c>
      <c r="E173">
        <v>8.5199999999999998E-3</v>
      </c>
      <c r="F173">
        <v>8.5199999999999998E-3</v>
      </c>
      <c r="G173" s="3">
        <v>890.02241000000004</v>
      </c>
      <c r="H173">
        <v>8.4799999999999997E-3</v>
      </c>
      <c r="I173">
        <v>897603187.14057004</v>
      </c>
      <c r="J173">
        <f t="shared" si="10"/>
        <v>0.21367</v>
      </c>
      <c r="K173" s="6">
        <f t="shared" si="11"/>
        <v>1495.3452</v>
      </c>
      <c r="L173">
        <f t="shared" si="12"/>
        <v>1.052E-2</v>
      </c>
      <c r="M173">
        <f t="shared" si="13"/>
        <v>8.4981878948466004E-3</v>
      </c>
      <c r="N173">
        <f t="shared" si="14"/>
        <v>897.60540093320014</v>
      </c>
    </row>
    <row r="174" spans="1:14">
      <c r="A174">
        <v>9.6628000000000007</v>
      </c>
      <c r="B174">
        <v>0.72123999999999999</v>
      </c>
      <c r="C174">
        <v>0.21584</v>
      </c>
      <c r="D174">
        <v>16978.0612</v>
      </c>
      <c r="E174">
        <v>8.6199999999999992E-3</v>
      </c>
      <c r="F174">
        <v>8.6199999999999992E-3</v>
      </c>
      <c r="G174" s="3">
        <v>893.03404</v>
      </c>
      <c r="H174">
        <v>8.5800000000000008E-3</v>
      </c>
      <c r="I174">
        <v>900728712.54750001</v>
      </c>
      <c r="J174">
        <f t="shared" si="10"/>
        <v>0.21615000000000001</v>
      </c>
      <c r="K174" s="6">
        <f t="shared" si="11"/>
        <v>1512.8961999999999</v>
      </c>
      <c r="L174">
        <f t="shared" si="12"/>
        <v>1.0619999999999999E-2</v>
      </c>
      <c r="M174">
        <f t="shared" si="13"/>
        <v>8.5965436094721914E-3</v>
      </c>
      <c r="N174">
        <f t="shared" si="14"/>
        <v>900.73199342480007</v>
      </c>
    </row>
    <row r="175" spans="1:14">
      <c r="A175">
        <v>9.6999999999999993</v>
      </c>
      <c r="B175">
        <v>0.72457000000000005</v>
      </c>
      <c r="C175">
        <v>0.21879999999999999</v>
      </c>
      <c r="D175">
        <v>17021.20304</v>
      </c>
      <c r="E175">
        <v>8.7299999999999999E-3</v>
      </c>
      <c r="F175">
        <v>8.7299999999999999E-3</v>
      </c>
      <c r="G175" s="3">
        <v>895.30327</v>
      </c>
      <c r="H175">
        <v>8.6999999999999994E-3</v>
      </c>
      <c r="I175">
        <v>903123265.25432003</v>
      </c>
      <c r="J175">
        <f t="shared" si="10"/>
        <v>0.21911</v>
      </c>
      <c r="K175" s="6">
        <f t="shared" si="11"/>
        <v>1532.2022999999999</v>
      </c>
      <c r="L175">
        <f t="shared" si="12"/>
        <v>1.073E-2</v>
      </c>
      <c r="M175">
        <f t="shared" si="13"/>
        <v>8.7139232518529206E-3</v>
      </c>
      <c r="N175">
        <f t="shared" si="14"/>
        <v>903.11926754709987</v>
      </c>
    </row>
    <row r="176" spans="1:14">
      <c r="A176">
        <v>9.8000000000000007</v>
      </c>
      <c r="B176">
        <v>0.73206000000000004</v>
      </c>
      <c r="C176">
        <v>0.22375999999999999</v>
      </c>
      <c r="D176">
        <v>17134.80949</v>
      </c>
      <c r="E176">
        <v>8.9300000000000004E-3</v>
      </c>
      <c r="F176">
        <v>8.9300000000000004E-3</v>
      </c>
      <c r="G176" s="3">
        <v>901.27889000000005</v>
      </c>
      <c r="H176">
        <v>8.8900000000000003E-3</v>
      </c>
      <c r="I176">
        <v>909329503.03577995</v>
      </c>
      <c r="J176">
        <f t="shared" si="10"/>
        <v>0.22406999999999999</v>
      </c>
      <c r="K176" s="6">
        <f t="shared" si="11"/>
        <v>1567.3043</v>
      </c>
      <c r="L176">
        <f t="shared" si="12"/>
        <v>1.093E-2</v>
      </c>
      <c r="M176">
        <f t="shared" si="13"/>
        <v>8.9105825814342864E-3</v>
      </c>
      <c r="N176">
        <f t="shared" si="14"/>
        <v>909.32731048770017</v>
      </c>
    </row>
    <row r="177" spans="1:14">
      <c r="A177">
        <v>9.9</v>
      </c>
      <c r="B177">
        <v>0.73931999999999998</v>
      </c>
      <c r="C177">
        <v>0.22914000000000001</v>
      </c>
      <c r="D177">
        <v>17227.578160000001</v>
      </c>
      <c r="E177">
        <v>9.1500000000000001E-3</v>
      </c>
      <c r="F177">
        <v>9.1500000000000001E-3</v>
      </c>
      <c r="G177" s="3">
        <v>906.15845999999999</v>
      </c>
      <c r="H177">
        <v>9.11E-3</v>
      </c>
      <c r="I177">
        <v>914447193.52551997</v>
      </c>
      <c r="J177">
        <f t="shared" si="10"/>
        <v>0.22945000000000002</v>
      </c>
      <c r="K177" s="6">
        <f t="shared" si="11"/>
        <v>1605.9165</v>
      </c>
      <c r="L177">
        <f t="shared" si="12"/>
        <v>1.115E-2</v>
      </c>
      <c r="M177">
        <f t="shared" si="13"/>
        <v>9.1238507987375927E-3</v>
      </c>
      <c r="N177">
        <f t="shared" si="14"/>
        <v>914.44980990900001</v>
      </c>
    </row>
    <row r="178" spans="1:14">
      <c r="A178">
        <v>9.9027999999999992</v>
      </c>
      <c r="B178">
        <v>0.73880999999999997</v>
      </c>
      <c r="C178">
        <v>0.22919999999999999</v>
      </c>
      <c r="D178">
        <v>17227.578160000001</v>
      </c>
      <c r="E178">
        <v>9.1500000000000001E-3</v>
      </c>
      <c r="F178">
        <v>9.1500000000000001E-3</v>
      </c>
      <c r="G178" s="3">
        <v>906.15845999999999</v>
      </c>
      <c r="H178">
        <v>9.11E-3</v>
      </c>
      <c r="I178">
        <v>914449457.47037005</v>
      </c>
      <c r="J178">
        <f t="shared" si="10"/>
        <v>0.22950999999999999</v>
      </c>
      <c r="K178" s="6">
        <f t="shared" si="11"/>
        <v>1605.9165</v>
      </c>
      <c r="L178">
        <f t="shared" si="12"/>
        <v>1.115E-2</v>
      </c>
      <c r="M178">
        <f t="shared" si="13"/>
        <v>9.1262289982580753E-3</v>
      </c>
      <c r="N178">
        <f t="shared" si="14"/>
        <v>914.44980990900001</v>
      </c>
    </row>
    <row r="179" spans="1:14">
      <c r="A179">
        <v>10</v>
      </c>
      <c r="B179">
        <v>0.74797999999999998</v>
      </c>
      <c r="C179">
        <v>0.23433999999999999</v>
      </c>
      <c r="D179">
        <v>17325.735089999998</v>
      </c>
      <c r="E179">
        <v>9.3600000000000003E-3</v>
      </c>
      <c r="F179">
        <v>9.3600000000000003E-3</v>
      </c>
      <c r="G179" s="3">
        <v>911.32145000000003</v>
      </c>
      <c r="H179">
        <v>9.3100000000000006E-3</v>
      </c>
      <c r="I179">
        <v>919846925.32584</v>
      </c>
      <c r="J179">
        <f t="shared" si="10"/>
        <v>0.23465</v>
      </c>
      <c r="K179" s="6">
        <f t="shared" si="11"/>
        <v>1642.7736</v>
      </c>
      <c r="L179">
        <f t="shared" si="12"/>
        <v>1.136E-2</v>
      </c>
      <c r="M179">
        <f t="shared" si="13"/>
        <v>9.329940431018386E-3</v>
      </c>
      <c r="N179">
        <f t="shared" si="14"/>
        <v>919.8514187720001</v>
      </c>
    </row>
    <row r="180" spans="1:14">
      <c r="A180">
        <v>10.1</v>
      </c>
      <c r="B180">
        <v>0.75468999999999997</v>
      </c>
      <c r="C180">
        <v>0.23949999999999999</v>
      </c>
      <c r="D180">
        <v>17424.3331</v>
      </c>
      <c r="E180">
        <v>9.5600000000000008E-3</v>
      </c>
      <c r="F180">
        <v>9.5600000000000008E-3</v>
      </c>
      <c r="G180" s="3">
        <v>916.50762999999995</v>
      </c>
      <c r="H180">
        <v>9.5200000000000007E-3</v>
      </c>
      <c r="I180">
        <v>925270263.91329002</v>
      </c>
      <c r="J180">
        <f t="shared" si="10"/>
        <v>0.23981</v>
      </c>
      <c r="K180" s="6">
        <f t="shared" si="11"/>
        <v>1677.8756000000001</v>
      </c>
      <c r="L180">
        <f t="shared" si="12"/>
        <v>1.1560000000000001E-2</v>
      </c>
      <c r="M180">
        <f t="shared" si="13"/>
        <v>9.5344027829208592E-3</v>
      </c>
      <c r="N180">
        <f t="shared" si="14"/>
        <v>925.26944294279997</v>
      </c>
    </row>
    <row r="181" spans="1:14">
      <c r="A181">
        <v>10.1578</v>
      </c>
      <c r="B181">
        <v>0.75888999999999995</v>
      </c>
      <c r="C181">
        <v>0.24362</v>
      </c>
      <c r="D181">
        <v>17480.540280000001</v>
      </c>
      <c r="E181">
        <v>9.7300000000000008E-3</v>
      </c>
      <c r="F181">
        <v>9.7300000000000008E-3</v>
      </c>
      <c r="G181" s="3">
        <v>919.46409000000006</v>
      </c>
      <c r="H181">
        <v>9.6799999999999994E-3</v>
      </c>
      <c r="I181">
        <v>928406329.22917998</v>
      </c>
      <c r="J181">
        <f t="shared" si="10"/>
        <v>0.24393000000000001</v>
      </c>
      <c r="K181" s="6">
        <f t="shared" si="11"/>
        <v>1707.7123000000001</v>
      </c>
      <c r="L181">
        <f t="shared" si="12"/>
        <v>1.1730000000000001E-2</v>
      </c>
      <c r="M181">
        <f t="shared" si="13"/>
        <v>9.6976256585731124E-3</v>
      </c>
      <c r="N181">
        <f t="shared" si="14"/>
        <v>928.41047559570006</v>
      </c>
    </row>
    <row r="182" spans="1:14">
      <c r="A182">
        <v>10.199999999999999</v>
      </c>
      <c r="B182">
        <v>0.76361000000000001</v>
      </c>
      <c r="C182">
        <v>0.24515000000000001</v>
      </c>
      <c r="D182">
        <v>17518.734929999999</v>
      </c>
      <c r="E182">
        <v>9.7900000000000001E-3</v>
      </c>
      <c r="F182">
        <v>9.7900000000000001E-3</v>
      </c>
      <c r="G182" s="3">
        <v>921.47310000000004</v>
      </c>
      <c r="H182">
        <v>9.7400000000000004E-3</v>
      </c>
      <c r="I182">
        <v>930491174.28432</v>
      </c>
      <c r="J182">
        <f t="shared" si="10"/>
        <v>0.24546000000000001</v>
      </c>
      <c r="K182" s="6">
        <f t="shared" si="11"/>
        <v>1718.2429</v>
      </c>
      <c r="L182">
        <f t="shared" si="12"/>
        <v>1.179E-2</v>
      </c>
      <c r="M182">
        <f t="shared" si="13"/>
        <v>9.7582331956736577E-3</v>
      </c>
      <c r="N182">
        <f t="shared" si="14"/>
        <v>930.49432164899997</v>
      </c>
    </row>
    <row r="183" spans="1:14">
      <c r="A183">
        <v>10.3</v>
      </c>
      <c r="B183">
        <v>0.76978000000000002</v>
      </c>
      <c r="C183">
        <v>0.25030999999999998</v>
      </c>
      <c r="D183">
        <v>17606.317999999999</v>
      </c>
      <c r="E183">
        <v>9.9900000000000006E-3</v>
      </c>
      <c r="F183">
        <v>9.9900000000000006E-3</v>
      </c>
      <c r="G183" s="3">
        <v>926.07991000000004</v>
      </c>
      <c r="H183">
        <v>9.9399999999999992E-3</v>
      </c>
      <c r="I183">
        <v>935333672.80902004</v>
      </c>
      <c r="J183">
        <f t="shared" si="10"/>
        <v>0.25061999999999995</v>
      </c>
      <c r="K183" s="6">
        <f t="shared" si="11"/>
        <v>1753.3449000000001</v>
      </c>
      <c r="L183">
        <f t="shared" si="12"/>
        <v>1.1990000000000001E-2</v>
      </c>
      <c r="M183">
        <f t="shared" si="13"/>
        <v>9.9626080055262335E-3</v>
      </c>
      <c r="N183">
        <f t="shared" si="14"/>
        <v>935.33144830089998</v>
      </c>
    </row>
    <row r="184" spans="1:14">
      <c r="A184">
        <v>10.4</v>
      </c>
      <c r="B184">
        <v>0.77759</v>
      </c>
      <c r="C184">
        <v>0.25633</v>
      </c>
      <c r="D184">
        <v>17694.81897</v>
      </c>
      <c r="E184">
        <v>1.023E-2</v>
      </c>
      <c r="F184">
        <v>1.023E-2</v>
      </c>
      <c r="G184" s="3">
        <v>930.73500000000001</v>
      </c>
      <c r="H184">
        <v>1.018E-2</v>
      </c>
      <c r="I184">
        <v>940258898.13551998</v>
      </c>
      <c r="J184">
        <f t="shared" si="10"/>
        <v>0.25663999999999998</v>
      </c>
      <c r="K184" s="6">
        <f t="shared" si="11"/>
        <v>1795.4673</v>
      </c>
      <c r="L184">
        <f t="shared" si="12"/>
        <v>1.223E-2</v>
      </c>
      <c r="M184">
        <f t="shared" si="13"/>
        <v>1.020099250421826E-2</v>
      </c>
      <c r="N184">
        <f t="shared" si="14"/>
        <v>940.25641904999998</v>
      </c>
    </row>
    <row r="185" spans="1:14">
      <c r="A185">
        <v>10.4428</v>
      </c>
      <c r="B185">
        <v>0.78232999999999997</v>
      </c>
      <c r="C185">
        <v>0.25879999999999997</v>
      </c>
      <c r="D185">
        <v>17731.75001</v>
      </c>
      <c r="E185">
        <v>1.0330000000000001E-2</v>
      </c>
      <c r="F185">
        <v>1.0330000000000001E-2</v>
      </c>
      <c r="G185" s="3">
        <v>932.67754000000002</v>
      </c>
      <c r="H185">
        <v>1.0279999999999999E-2</v>
      </c>
      <c r="I185">
        <v>942313531.45762002</v>
      </c>
      <c r="J185">
        <f t="shared" si="10"/>
        <v>0.25910999999999995</v>
      </c>
      <c r="K185" s="6">
        <f t="shared" si="11"/>
        <v>1813.0183000000002</v>
      </c>
      <c r="L185">
        <f t="shared" si="12"/>
        <v>1.2330000000000001E-2</v>
      </c>
      <c r="M185">
        <f t="shared" si="13"/>
        <v>1.0298784987459335E-2</v>
      </c>
      <c r="N185">
        <f t="shared" si="14"/>
        <v>942.31209898819998</v>
      </c>
    </row>
    <row r="186" spans="1:14">
      <c r="A186">
        <v>10.5</v>
      </c>
      <c r="B186">
        <v>0.78439999999999999</v>
      </c>
      <c r="C186">
        <v>0.26158999999999999</v>
      </c>
      <c r="D186">
        <v>17779.31452</v>
      </c>
      <c r="E186">
        <v>1.044E-2</v>
      </c>
      <c r="F186">
        <v>1.044E-2</v>
      </c>
      <c r="G186" s="3">
        <v>935.17939999999999</v>
      </c>
      <c r="H186">
        <v>1.039E-2</v>
      </c>
      <c r="I186">
        <v>944945266.68001997</v>
      </c>
      <c r="J186">
        <f t="shared" si="10"/>
        <v>0.26189999999999997</v>
      </c>
      <c r="K186" s="6">
        <f t="shared" si="11"/>
        <v>1832.3244</v>
      </c>
      <c r="L186">
        <f t="shared" si="12"/>
        <v>1.244E-2</v>
      </c>
      <c r="M186">
        <f t="shared" si="13"/>
        <v>1.0409235441338781E-2</v>
      </c>
      <c r="N186">
        <f t="shared" si="14"/>
        <v>944.94267293600001</v>
      </c>
    </row>
    <row r="187" spans="1:14">
      <c r="A187">
        <v>10.6</v>
      </c>
      <c r="B187">
        <v>0.79371000000000003</v>
      </c>
      <c r="C187">
        <v>0.26695999999999998</v>
      </c>
      <c r="D187">
        <v>17868.18504</v>
      </c>
      <c r="E187">
        <v>1.0659999999999999E-2</v>
      </c>
      <c r="F187">
        <v>1.0659999999999999E-2</v>
      </c>
      <c r="G187" s="3">
        <v>939.85392999999999</v>
      </c>
      <c r="H187">
        <v>1.06E-2</v>
      </c>
      <c r="I187">
        <v>949870044.61117995</v>
      </c>
      <c r="J187">
        <f t="shared" si="10"/>
        <v>0.26726999999999995</v>
      </c>
      <c r="K187" s="6">
        <f t="shared" si="11"/>
        <v>1870.9365999999998</v>
      </c>
      <c r="L187">
        <f t="shared" si="12"/>
        <v>1.2659999999999999E-2</v>
      </c>
      <c r="M187">
        <f t="shared" si="13"/>
        <v>1.062178854330654E-2</v>
      </c>
      <c r="N187">
        <f t="shared" si="14"/>
        <v>949.87277289379983</v>
      </c>
    </row>
    <row r="188" spans="1:14">
      <c r="A188">
        <v>10.7</v>
      </c>
      <c r="B188">
        <v>0.79988999999999999</v>
      </c>
      <c r="C188">
        <v>0.27389999999999998</v>
      </c>
      <c r="D188">
        <v>17951.571940000002</v>
      </c>
      <c r="E188">
        <v>1.093E-2</v>
      </c>
      <c r="F188">
        <v>1.093E-2</v>
      </c>
      <c r="G188" s="3">
        <v>944.24001999999996</v>
      </c>
      <c r="H188">
        <v>1.0869999999999999E-2</v>
      </c>
      <c r="I188">
        <v>954564569.87493002</v>
      </c>
      <c r="J188">
        <f t="shared" si="10"/>
        <v>0.27420999999999995</v>
      </c>
      <c r="K188" s="6">
        <f t="shared" si="11"/>
        <v>1918.3243</v>
      </c>
      <c r="L188">
        <f t="shared" si="12"/>
        <v>1.2930000000000001E-2</v>
      </c>
      <c r="M188">
        <f t="shared" si="13"/>
        <v>1.0896417825183356E-2</v>
      </c>
      <c r="N188">
        <f t="shared" si="14"/>
        <v>954.56056341860005</v>
      </c>
    </row>
    <row r="189" spans="1:14">
      <c r="A189">
        <v>10.735799999999999</v>
      </c>
      <c r="B189">
        <v>0.80305000000000004</v>
      </c>
      <c r="C189">
        <v>0.27540999999999999</v>
      </c>
      <c r="D189">
        <v>17979.025839999998</v>
      </c>
      <c r="E189">
        <v>1.099E-2</v>
      </c>
      <c r="F189">
        <v>1.099E-2</v>
      </c>
      <c r="G189" s="3">
        <v>945.68407999999999</v>
      </c>
      <c r="H189">
        <v>1.093E-2</v>
      </c>
      <c r="I189">
        <v>956081344.98397994</v>
      </c>
      <c r="J189">
        <f t="shared" si="10"/>
        <v>0.27571999999999997</v>
      </c>
      <c r="K189" s="6">
        <f t="shared" si="11"/>
        <v>1928.8549</v>
      </c>
      <c r="L189">
        <f t="shared" si="12"/>
        <v>1.299E-2</v>
      </c>
      <c r="M189">
        <f t="shared" si="13"/>
        <v>1.0956161469575263E-2</v>
      </c>
      <c r="N189">
        <f t="shared" si="14"/>
        <v>956.0771480392001</v>
      </c>
    </row>
    <row r="190" spans="1:14">
      <c r="A190">
        <v>10.8</v>
      </c>
      <c r="B190">
        <v>0.80705000000000005</v>
      </c>
      <c r="C190">
        <v>0.27860000000000001</v>
      </c>
      <c r="D190">
        <v>18030.71499</v>
      </c>
      <c r="E190">
        <v>1.112E-2</v>
      </c>
      <c r="F190">
        <v>1.112E-2</v>
      </c>
      <c r="G190" s="3">
        <v>948.40288999999996</v>
      </c>
      <c r="H190">
        <v>1.106E-2</v>
      </c>
      <c r="I190">
        <v>958950893.43309999</v>
      </c>
      <c r="J190">
        <f t="shared" si="10"/>
        <v>0.27890999999999999</v>
      </c>
      <c r="K190" s="6">
        <f t="shared" si="11"/>
        <v>1951.6712</v>
      </c>
      <c r="L190">
        <f t="shared" si="12"/>
        <v>1.312E-2</v>
      </c>
      <c r="M190">
        <f t="shared" si="13"/>
        <v>1.1082363130105726E-2</v>
      </c>
      <c r="N190">
        <f t="shared" si="14"/>
        <v>958.94913013680002</v>
      </c>
    </row>
    <row r="191" spans="1:14">
      <c r="A191">
        <v>10.9</v>
      </c>
      <c r="B191">
        <v>0.81535000000000002</v>
      </c>
      <c r="C191">
        <v>0.28445999999999999</v>
      </c>
      <c r="D191">
        <v>18110.048770000001</v>
      </c>
      <c r="E191">
        <v>1.136E-2</v>
      </c>
      <c r="F191">
        <v>1.136E-2</v>
      </c>
      <c r="G191" s="3">
        <v>952.57578999999998</v>
      </c>
      <c r="H191">
        <v>1.129E-2</v>
      </c>
      <c r="I191">
        <v>963392953.43559003</v>
      </c>
      <c r="J191">
        <f t="shared" si="10"/>
        <v>0.28476999999999997</v>
      </c>
      <c r="K191" s="6">
        <f t="shared" si="11"/>
        <v>1993.7936</v>
      </c>
      <c r="L191">
        <f t="shared" si="12"/>
        <v>1.336E-2</v>
      </c>
      <c r="M191">
        <f t="shared" si="13"/>
        <v>1.1314152900196099E-2</v>
      </c>
      <c r="N191">
        <f t="shared" si="14"/>
        <v>963.39705097440003</v>
      </c>
    </row>
    <row r="192" spans="1:14">
      <c r="A192">
        <v>11</v>
      </c>
      <c r="B192">
        <v>0.82250000000000001</v>
      </c>
      <c r="C192">
        <v>0.29026999999999997</v>
      </c>
      <c r="D192">
        <v>18193.61448</v>
      </c>
      <c r="E192">
        <v>1.159E-2</v>
      </c>
      <c r="F192">
        <v>1.159E-2</v>
      </c>
      <c r="G192" s="3">
        <v>956.97128999999995</v>
      </c>
      <c r="H192">
        <v>1.1520000000000001E-2</v>
      </c>
      <c r="I192">
        <v>968060319.68224001</v>
      </c>
      <c r="J192">
        <f t="shared" si="10"/>
        <v>0.29057999999999995</v>
      </c>
      <c r="K192" s="6">
        <f t="shared" si="11"/>
        <v>2034.1608999999999</v>
      </c>
      <c r="L192">
        <f t="shared" si="12"/>
        <v>1.359E-2</v>
      </c>
      <c r="M192">
        <f t="shared" si="13"/>
        <v>1.1543911913266829E-2</v>
      </c>
      <c r="N192">
        <f t="shared" si="14"/>
        <v>968.0625872510999</v>
      </c>
    </row>
    <row r="193" spans="1:14">
      <c r="A193">
        <v>11.047800000000001</v>
      </c>
      <c r="B193">
        <v>0.82708999999999999</v>
      </c>
      <c r="C193">
        <v>0.29299999999999998</v>
      </c>
      <c r="D193">
        <v>18232.05948</v>
      </c>
      <c r="E193">
        <v>1.17E-2</v>
      </c>
      <c r="F193">
        <v>1.17E-2</v>
      </c>
      <c r="G193" s="3">
        <v>958.99347</v>
      </c>
      <c r="H193">
        <v>1.163E-2</v>
      </c>
      <c r="I193">
        <v>970210611.71930003</v>
      </c>
      <c r="J193">
        <f t="shared" si="10"/>
        <v>0.29330999999999996</v>
      </c>
      <c r="K193" s="6">
        <f t="shared" si="11"/>
        <v>2053.4670000000001</v>
      </c>
      <c r="L193">
        <f t="shared" si="12"/>
        <v>1.37E-2</v>
      </c>
      <c r="M193">
        <f t="shared" si="13"/>
        <v>1.1651852740447492E-2</v>
      </c>
      <c r="N193">
        <f t="shared" si="14"/>
        <v>970.21369359900007</v>
      </c>
    </row>
    <row r="194" spans="1:14">
      <c r="A194">
        <v>11.1</v>
      </c>
      <c r="B194">
        <v>0.83191000000000004</v>
      </c>
      <c r="C194">
        <v>0.29604999999999998</v>
      </c>
      <c r="D194">
        <v>18267.154689999999</v>
      </c>
      <c r="E194">
        <v>1.1820000000000001E-2</v>
      </c>
      <c r="F194">
        <v>1.1820000000000001E-2</v>
      </c>
      <c r="G194" s="3">
        <v>960.83945000000006</v>
      </c>
      <c r="H194">
        <v>1.175E-2</v>
      </c>
      <c r="I194">
        <v>972195071.74078</v>
      </c>
      <c r="J194">
        <f t="shared" si="10"/>
        <v>0.29635999999999996</v>
      </c>
      <c r="K194" s="6">
        <f t="shared" si="11"/>
        <v>2074.5282000000002</v>
      </c>
      <c r="L194">
        <f t="shared" si="12"/>
        <v>1.3820000000000001E-2</v>
      </c>
      <c r="M194">
        <f t="shared" si="13"/>
        <v>1.1772432194052567E-2</v>
      </c>
      <c r="N194">
        <f t="shared" si="14"/>
        <v>972.19657229899997</v>
      </c>
    </row>
    <row r="195" spans="1:14">
      <c r="A195">
        <v>11.2</v>
      </c>
      <c r="B195">
        <v>0.83731</v>
      </c>
      <c r="C195">
        <v>0.3024</v>
      </c>
      <c r="D195">
        <v>18342.44728</v>
      </c>
      <c r="E195">
        <v>1.2070000000000001E-2</v>
      </c>
      <c r="F195">
        <v>1.2070000000000001E-2</v>
      </c>
      <c r="G195" s="3">
        <v>964.79979000000003</v>
      </c>
      <c r="H195">
        <v>1.2E-2</v>
      </c>
      <c r="I195">
        <v>976446702.64420998</v>
      </c>
      <c r="J195">
        <f t="shared" si="10"/>
        <v>0.30270999999999998</v>
      </c>
      <c r="K195" s="6">
        <f t="shared" si="11"/>
        <v>2118.4057000000003</v>
      </c>
      <c r="L195">
        <f t="shared" si="12"/>
        <v>1.4070000000000001E-2</v>
      </c>
      <c r="M195">
        <f t="shared" si="13"/>
        <v>1.2023428026269987E-2</v>
      </c>
      <c r="N195">
        <f t="shared" si="14"/>
        <v>976.44492346530001</v>
      </c>
    </row>
    <row r="196" spans="1:14">
      <c r="A196">
        <v>11.3</v>
      </c>
      <c r="B196">
        <v>0.84611999999999998</v>
      </c>
      <c r="C196">
        <v>0.30851000000000001</v>
      </c>
      <c r="D196">
        <v>18420.89891</v>
      </c>
      <c r="E196">
        <v>1.2319999999999999E-2</v>
      </c>
      <c r="F196">
        <v>1.2319999999999999E-2</v>
      </c>
      <c r="G196" s="3">
        <v>968.92628999999999</v>
      </c>
      <c r="H196">
        <v>1.2239999999999999E-2</v>
      </c>
      <c r="I196">
        <v>980859445.64339995</v>
      </c>
      <c r="J196">
        <f t="shared" si="10"/>
        <v>0.30881999999999998</v>
      </c>
      <c r="K196" s="6">
        <f t="shared" si="11"/>
        <v>2162.2831999999999</v>
      </c>
      <c r="L196">
        <f t="shared" si="12"/>
        <v>1.4319999999999999E-2</v>
      </c>
      <c r="M196">
        <f t="shared" si="13"/>
        <v>1.2264877944071783E-2</v>
      </c>
      <c r="N196">
        <f t="shared" si="14"/>
        <v>980.86346189280005</v>
      </c>
    </row>
    <row r="197" spans="1:14">
      <c r="A197">
        <v>11.3948</v>
      </c>
      <c r="B197">
        <v>0.85211000000000003</v>
      </c>
      <c r="C197">
        <v>0.31330000000000002</v>
      </c>
      <c r="D197">
        <v>18480.062480000001</v>
      </c>
      <c r="E197">
        <v>1.251E-2</v>
      </c>
      <c r="F197">
        <v>1.251E-2</v>
      </c>
      <c r="G197" s="3">
        <v>972.03824999999995</v>
      </c>
      <c r="H197">
        <v>1.243E-2</v>
      </c>
      <c r="I197">
        <v>984195575.23145998</v>
      </c>
      <c r="J197">
        <f t="shared" si="10"/>
        <v>0.31361</v>
      </c>
      <c r="K197" s="6">
        <f t="shared" si="11"/>
        <v>2195.6300999999999</v>
      </c>
      <c r="L197">
        <f t="shared" si="12"/>
        <v>1.451E-2</v>
      </c>
      <c r="M197">
        <f t="shared" si="13"/>
        <v>1.2454124437403208E-2</v>
      </c>
      <c r="N197">
        <f t="shared" si="14"/>
        <v>984.19844850749996</v>
      </c>
    </row>
    <row r="198" spans="1:14">
      <c r="A198">
        <v>11.4</v>
      </c>
      <c r="B198">
        <v>0.85385999999999995</v>
      </c>
      <c r="C198">
        <v>0.31397999999999998</v>
      </c>
      <c r="D198">
        <v>18490.338329999999</v>
      </c>
      <c r="E198">
        <v>1.2529999999999999E-2</v>
      </c>
      <c r="F198">
        <v>1.2529999999999999E-2</v>
      </c>
      <c r="G198" s="3">
        <v>972.57875000000001</v>
      </c>
      <c r="H198">
        <v>1.2460000000000001E-2</v>
      </c>
      <c r="I198">
        <v>984769334.65155005</v>
      </c>
      <c r="J198">
        <f t="shared" si="10"/>
        <v>0.31428999999999996</v>
      </c>
      <c r="K198" s="6">
        <f t="shared" si="11"/>
        <v>2199.1403</v>
      </c>
      <c r="L198">
        <f t="shared" si="12"/>
        <v>1.453E-2</v>
      </c>
      <c r="M198">
        <f t="shared" si="13"/>
        <v>1.248098742510643E-2</v>
      </c>
      <c r="N198">
        <f t="shared" si="14"/>
        <v>984.76516173749997</v>
      </c>
    </row>
    <row r="199" spans="1:14">
      <c r="A199">
        <v>11.5</v>
      </c>
      <c r="B199">
        <v>0.85955999999999999</v>
      </c>
      <c r="C199">
        <v>0.32063000000000003</v>
      </c>
      <c r="D199">
        <v>18563.234810000002</v>
      </c>
      <c r="E199">
        <v>1.2800000000000001E-2</v>
      </c>
      <c r="F199">
        <v>1.2800000000000001E-2</v>
      </c>
      <c r="G199" s="3">
        <v>976.41305999999997</v>
      </c>
      <c r="H199">
        <v>1.272E-2</v>
      </c>
      <c r="I199">
        <v>988910746.72561002</v>
      </c>
      <c r="J199">
        <f t="shared" si="10"/>
        <v>0.32094</v>
      </c>
      <c r="K199" s="6">
        <f t="shared" si="11"/>
        <v>2246.5280000000002</v>
      </c>
      <c r="L199">
        <f t="shared" si="12"/>
        <v>1.4800000000000001E-2</v>
      </c>
      <c r="M199">
        <f t="shared" si="13"/>
        <v>1.2743653614822548E-2</v>
      </c>
      <c r="N199">
        <f t="shared" si="14"/>
        <v>988.91114716799984</v>
      </c>
    </row>
    <row r="200" spans="1:14">
      <c r="A200">
        <v>11.6</v>
      </c>
      <c r="B200">
        <v>0.86841999999999997</v>
      </c>
      <c r="C200">
        <v>0.32623999999999997</v>
      </c>
      <c r="D200">
        <v>18631.243709999999</v>
      </c>
      <c r="E200">
        <v>1.302E-2</v>
      </c>
      <c r="F200">
        <v>1.302E-2</v>
      </c>
      <c r="G200" s="3">
        <v>979.99027999999998</v>
      </c>
      <c r="H200">
        <v>1.294E-2</v>
      </c>
      <c r="I200">
        <v>992753119.37135994</v>
      </c>
      <c r="J200">
        <f t="shared" si="10"/>
        <v>0.32654999999999995</v>
      </c>
      <c r="K200" s="6">
        <f t="shared" si="11"/>
        <v>2285.1402000000003</v>
      </c>
      <c r="L200">
        <f t="shared" si="12"/>
        <v>1.502E-2</v>
      </c>
      <c r="M200">
        <f t="shared" si="13"/>
        <v>1.2965187542701763E-2</v>
      </c>
      <c r="N200">
        <f t="shared" si="14"/>
        <v>992.74975344560005</v>
      </c>
    </row>
    <row r="201" spans="1:14">
      <c r="A201">
        <v>11.7</v>
      </c>
      <c r="B201">
        <v>0.87768000000000002</v>
      </c>
      <c r="C201">
        <v>0.33166000000000001</v>
      </c>
      <c r="D201">
        <v>18687.3436</v>
      </c>
      <c r="E201">
        <v>1.324E-2</v>
      </c>
      <c r="F201">
        <v>1.324E-2</v>
      </c>
      <c r="G201" s="3">
        <v>982.94109000000003</v>
      </c>
      <c r="H201">
        <v>1.315E-2</v>
      </c>
      <c r="I201">
        <v>995954964.10225999</v>
      </c>
      <c r="J201">
        <f t="shared" si="10"/>
        <v>0.33196999999999999</v>
      </c>
      <c r="K201" s="6">
        <f t="shared" si="11"/>
        <v>2323.7523999999999</v>
      </c>
      <c r="L201">
        <f t="shared" si="12"/>
        <v>1.524E-2</v>
      </c>
      <c r="M201">
        <f t="shared" si="13"/>
        <v>1.3179171936870567E-2</v>
      </c>
      <c r="N201">
        <f t="shared" si="14"/>
        <v>995.95523003159997</v>
      </c>
    </row>
    <row r="202" spans="1:14">
      <c r="A202">
        <v>11.7578</v>
      </c>
      <c r="B202">
        <v>0.88053000000000003</v>
      </c>
      <c r="C202">
        <v>0.33554</v>
      </c>
      <c r="D202">
        <v>18726.6469</v>
      </c>
      <c r="E202">
        <v>1.3390000000000001E-2</v>
      </c>
      <c r="F202">
        <v>1.3390000000000001E-2</v>
      </c>
      <c r="G202" s="3">
        <v>985.00842</v>
      </c>
      <c r="H202">
        <v>1.3310000000000001E-2</v>
      </c>
      <c r="I202">
        <v>998202298.02563</v>
      </c>
      <c r="J202">
        <f t="shared" si="10"/>
        <v>0.33584999999999998</v>
      </c>
      <c r="K202" s="6">
        <f t="shared" si="11"/>
        <v>2350.0789</v>
      </c>
      <c r="L202">
        <f t="shared" si="12"/>
        <v>1.5390000000000001E-2</v>
      </c>
      <c r="M202">
        <f t="shared" si="13"/>
        <v>1.3332328219735415E-2</v>
      </c>
      <c r="N202">
        <f t="shared" si="14"/>
        <v>998.19768274379999</v>
      </c>
    </row>
    <row r="203" spans="1:14">
      <c r="A203">
        <v>11.8</v>
      </c>
      <c r="B203">
        <v>0.88227999999999995</v>
      </c>
      <c r="C203">
        <v>0.33765000000000001</v>
      </c>
      <c r="D203">
        <v>18755.185600000001</v>
      </c>
      <c r="E203">
        <v>1.3480000000000001E-2</v>
      </c>
      <c r="F203">
        <v>1.3480000000000001E-2</v>
      </c>
      <c r="G203" s="3">
        <v>986.50953000000004</v>
      </c>
      <c r="H203">
        <v>1.3390000000000001E-2</v>
      </c>
      <c r="I203">
        <v>999806909.50580001</v>
      </c>
      <c r="J203">
        <f t="shared" ref="J203:J266" si="15">C203-$C$10</f>
        <v>0.33795999999999998</v>
      </c>
      <c r="K203" s="6">
        <f t="shared" ref="K203:K266" si="16" xml:space="preserve"> 175510*F203</f>
        <v>2365.8748000000001</v>
      </c>
      <c r="L203">
        <f t="shared" ref="L203:L266" si="17">F203+0.002</f>
        <v>1.5480000000000001E-2</v>
      </c>
      <c r="M203">
        <f t="shared" ref="M203:M266" si="18">LN((25+C203)/25)</f>
        <v>1.341560697132848E-2</v>
      </c>
      <c r="N203">
        <f t="shared" ref="N203:N266" si="19">G203*(F203+1)</f>
        <v>999.80767846439994</v>
      </c>
    </row>
    <row r="204" spans="1:14">
      <c r="A204">
        <v>11.9</v>
      </c>
      <c r="B204">
        <v>0.89058999999999999</v>
      </c>
      <c r="C204">
        <v>0.34389999999999998</v>
      </c>
      <c r="D204">
        <v>18824.493890000002</v>
      </c>
      <c r="E204">
        <v>1.3729999999999999E-2</v>
      </c>
      <c r="F204">
        <v>1.3729999999999999E-2</v>
      </c>
      <c r="G204" s="3">
        <v>990.15509999999995</v>
      </c>
      <c r="H204">
        <v>1.3639999999999999E-2</v>
      </c>
      <c r="I204">
        <v>1003748583.4714</v>
      </c>
      <c r="J204">
        <f t="shared" si="15"/>
        <v>0.34420999999999996</v>
      </c>
      <c r="K204" s="6">
        <f t="shared" si="16"/>
        <v>2409.7522999999997</v>
      </c>
      <c r="L204">
        <f t="shared" si="17"/>
        <v>1.5730000000000001E-2</v>
      </c>
      <c r="M204">
        <f t="shared" si="18"/>
        <v>1.3662245048959671E-2</v>
      </c>
      <c r="N204">
        <f t="shared" si="19"/>
        <v>1003.749929523</v>
      </c>
    </row>
    <row r="205" spans="1:14">
      <c r="A205">
        <v>12</v>
      </c>
      <c r="B205">
        <v>0.89759</v>
      </c>
      <c r="C205">
        <v>0.35098000000000001</v>
      </c>
      <c r="D205">
        <v>18886.411189999999</v>
      </c>
      <c r="E205">
        <v>1.401E-2</v>
      </c>
      <c r="F205">
        <v>1.401E-2</v>
      </c>
      <c r="G205" s="3">
        <v>993.41191000000003</v>
      </c>
      <c r="H205">
        <v>1.391E-2</v>
      </c>
      <c r="I205">
        <v>1007330678.82839</v>
      </c>
      <c r="J205">
        <f t="shared" si="15"/>
        <v>0.35128999999999999</v>
      </c>
      <c r="K205" s="6">
        <f t="shared" si="16"/>
        <v>2458.8951000000002</v>
      </c>
      <c r="L205">
        <f t="shared" si="17"/>
        <v>1.601E-2</v>
      </c>
      <c r="M205">
        <f t="shared" si="18"/>
        <v>1.3941563198880499E-2</v>
      </c>
      <c r="N205">
        <f t="shared" si="19"/>
        <v>1007.3296108591001</v>
      </c>
    </row>
    <row r="206" spans="1:14">
      <c r="A206">
        <v>12.1</v>
      </c>
      <c r="B206">
        <v>0.90571999999999997</v>
      </c>
      <c r="C206">
        <v>0.35663</v>
      </c>
      <c r="D206">
        <v>18944.430349999999</v>
      </c>
      <c r="E206">
        <v>1.4239999999999999E-2</v>
      </c>
      <c r="F206">
        <v>1.4239999999999999E-2</v>
      </c>
      <c r="G206" s="3">
        <v>996.46366999999998</v>
      </c>
      <c r="H206">
        <v>1.414E-2</v>
      </c>
      <c r="I206">
        <v>1010649917.05068</v>
      </c>
      <c r="J206">
        <f t="shared" si="15"/>
        <v>0.35693999999999998</v>
      </c>
      <c r="K206" s="6">
        <f t="shared" si="16"/>
        <v>2499.2624000000001</v>
      </c>
      <c r="L206">
        <f t="shared" si="17"/>
        <v>1.6239999999999997E-2</v>
      </c>
      <c r="M206">
        <f t="shared" si="18"/>
        <v>1.4164409435308433E-2</v>
      </c>
      <c r="N206">
        <f t="shared" si="19"/>
        <v>1010.6533126608</v>
      </c>
    </row>
    <row r="207" spans="1:14">
      <c r="A207">
        <v>12.1478</v>
      </c>
      <c r="B207">
        <v>0.90861000000000003</v>
      </c>
      <c r="C207">
        <v>0.35954000000000003</v>
      </c>
      <c r="D207">
        <v>18974.030019999998</v>
      </c>
      <c r="E207">
        <v>1.435E-2</v>
      </c>
      <c r="F207">
        <v>1.435E-2</v>
      </c>
      <c r="G207" s="3">
        <v>998.02059999999994</v>
      </c>
      <c r="H207">
        <v>1.4250000000000001E-2</v>
      </c>
      <c r="I207">
        <v>1012345246.29383</v>
      </c>
      <c r="J207">
        <f t="shared" si="15"/>
        <v>0.35985</v>
      </c>
      <c r="K207" s="6">
        <f t="shared" si="16"/>
        <v>2518.5684999999999</v>
      </c>
      <c r="L207">
        <f t="shared" si="17"/>
        <v>1.635E-2</v>
      </c>
      <c r="M207">
        <f t="shared" si="18"/>
        <v>1.4279165735052435E-2</v>
      </c>
      <c r="N207">
        <f t="shared" si="19"/>
        <v>1012.34219561</v>
      </c>
    </row>
    <row r="208" spans="1:14">
      <c r="A208">
        <v>12.2</v>
      </c>
      <c r="B208">
        <v>0.91408999999999996</v>
      </c>
      <c r="C208">
        <v>0.36281000000000002</v>
      </c>
      <c r="D208">
        <v>19011.986260000001</v>
      </c>
      <c r="E208">
        <v>1.448E-2</v>
      </c>
      <c r="F208">
        <v>1.448E-2</v>
      </c>
      <c r="G208" s="3">
        <v>1000.01707</v>
      </c>
      <c r="H208">
        <v>1.438E-2</v>
      </c>
      <c r="I208">
        <v>1014500946.3921601</v>
      </c>
      <c r="J208">
        <f t="shared" si="15"/>
        <v>0.36312</v>
      </c>
      <c r="K208" s="6">
        <f t="shared" si="16"/>
        <v>2541.3847999999998</v>
      </c>
      <c r="L208">
        <f t="shared" si="17"/>
        <v>1.6480000000000002E-2</v>
      </c>
      <c r="M208">
        <f t="shared" si="18"/>
        <v>1.4408102978872388E-2</v>
      </c>
      <c r="N208">
        <f t="shared" si="19"/>
        <v>1014.4973171736</v>
      </c>
    </row>
    <row r="209" spans="1:14">
      <c r="A209">
        <v>12.3</v>
      </c>
      <c r="B209">
        <v>0.92200000000000004</v>
      </c>
      <c r="C209">
        <v>0.36874000000000001</v>
      </c>
      <c r="D209">
        <v>19071.471689999998</v>
      </c>
      <c r="E209">
        <v>1.472E-2</v>
      </c>
      <c r="F209">
        <v>1.472E-2</v>
      </c>
      <c r="G209" s="3">
        <v>1003.1459599999999</v>
      </c>
      <c r="H209">
        <v>1.461E-2</v>
      </c>
      <c r="I209">
        <v>1017912415.176</v>
      </c>
      <c r="J209">
        <f t="shared" si="15"/>
        <v>0.36904999999999999</v>
      </c>
      <c r="K209" s="6">
        <f t="shared" si="16"/>
        <v>2583.5072</v>
      </c>
      <c r="L209">
        <f t="shared" si="17"/>
        <v>1.6719999999999999E-2</v>
      </c>
      <c r="M209">
        <f t="shared" si="18"/>
        <v>1.4641882551032359E-2</v>
      </c>
      <c r="N209">
        <f t="shared" si="19"/>
        <v>1017.9122685312</v>
      </c>
    </row>
    <row r="210" spans="1:14">
      <c r="A210">
        <v>12.4</v>
      </c>
      <c r="B210">
        <v>0.93010000000000004</v>
      </c>
      <c r="C210">
        <v>0.37539</v>
      </c>
      <c r="D210">
        <v>19126.319889999999</v>
      </c>
      <c r="E210">
        <v>1.499E-2</v>
      </c>
      <c r="F210">
        <v>1.499E-2</v>
      </c>
      <c r="G210" s="3">
        <v>1006.03094</v>
      </c>
      <c r="H210">
        <v>1.487E-2</v>
      </c>
      <c r="I210">
        <v>1021106884.6246001</v>
      </c>
      <c r="J210">
        <f t="shared" si="15"/>
        <v>0.37569999999999998</v>
      </c>
      <c r="K210" s="6">
        <f t="shared" si="16"/>
        <v>2630.8948999999998</v>
      </c>
      <c r="L210">
        <f t="shared" si="17"/>
        <v>1.6989999999999998E-2</v>
      </c>
      <c r="M210">
        <f t="shared" si="18"/>
        <v>1.4903981833769731E-2</v>
      </c>
      <c r="N210">
        <f t="shared" si="19"/>
        <v>1021.1113437906</v>
      </c>
    </row>
    <row r="211" spans="1:14">
      <c r="A211">
        <v>12.5</v>
      </c>
      <c r="B211">
        <v>0.93616999999999995</v>
      </c>
      <c r="C211">
        <v>0.38144</v>
      </c>
      <c r="D211">
        <v>19180.834289999999</v>
      </c>
      <c r="E211">
        <v>1.523E-2</v>
      </c>
      <c r="F211">
        <v>1.523E-2</v>
      </c>
      <c r="G211" s="3">
        <v>1008.8983500000001</v>
      </c>
      <c r="H211">
        <v>1.511E-2</v>
      </c>
      <c r="I211">
        <v>1024260934.86396</v>
      </c>
      <c r="J211">
        <f t="shared" si="15"/>
        <v>0.38174999999999998</v>
      </c>
      <c r="K211" s="6">
        <f t="shared" si="16"/>
        <v>2673.0173</v>
      </c>
      <c r="L211">
        <f t="shared" si="17"/>
        <v>1.7230000000000002E-2</v>
      </c>
      <c r="M211">
        <f t="shared" si="18"/>
        <v>1.5142373397177215E-2</v>
      </c>
      <c r="N211">
        <f t="shared" si="19"/>
        <v>1024.2638718705002</v>
      </c>
    </row>
    <row r="212" spans="1:14">
      <c r="A212">
        <v>12.582800000000001</v>
      </c>
      <c r="B212">
        <v>0.94238</v>
      </c>
      <c r="C212">
        <v>0.38679999999999998</v>
      </c>
      <c r="D212">
        <v>19225.001339999999</v>
      </c>
      <c r="E212">
        <v>1.5440000000000001E-2</v>
      </c>
      <c r="F212">
        <v>1.5440000000000001E-2</v>
      </c>
      <c r="G212" s="3">
        <v>1011.22151</v>
      </c>
      <c r="H212">
        <v>1.532E-2</v>
      </c>
      <c r="I212">
        <v>1026835896.1854</v>
      </c>
      <c r="J212">
        <f t="shared" si="15"/>
        <v>0.38710999999999995</v>
      </c>
      <c r="K212" s="6">
        <f t="shared" si="16"/>
        <v>2709.8744000000002</v>
      </c>
      <c r="L212">
        <f t="shared" si="17"/>
        <v>1.7440000000000001E-2</v>
      </c>
      <c r="M212">
        <f t="shared" si="18"/>
        <v>1.5353529033847468E-2</v>
      </c>
      <c r="N212">
        <f t="shared" si="19"/>
        <v>1026.8347701143998</v>
      </c>
    </row>
    <row r="213" spans="1:14">
      <c r="A213">
        <v>12.6</v>
      </c>
      <c r="B213">
        <v>0.94393000000000005</v>
      </c>
      <c r="C213">
        <v>0.38767000000000001</v>
      </c>
      <c r="D213">
        <v>19240.295890000001</v>
      </c>
      <c r="E213">
        <v>1.5480000000000001E-2</v>
      </c>
      <c r="F213">
        <v>1.5480000000000001E-2</v>
      </c>
      <c r="G213" s="3">
        <v>1012.02599</v>
      </c>
      <c r="H213">
        <v>1.536E-2</v>
      </c>
      <c r="I213">
        <v>1027687898.14498</v>
      </c>
      <c r="J213">
        <f t="shared" si="15"/>
        <v>0.38797999999999999</v>
      </c>
      <c r="K213" s="6">
        <f t="shared" si="16"/>
        <v>2716.8948</v>
      </c>
      <c r="L213">
        <f t="shared" si="17"/>
        <v>1.7480000000000002E-2</v>
      </c>
      <c r="M213">
        <f t="shared" si="18"/>
        <v>1.5387798224647016E-2</v>
      </c>
      <c r="N213">
        <f t="shared" si="19"/>
        <v>1027.6921523251999</v>
      </c>
    </row>
    <row r="214" spans="1:14">
      <c r="A214">
        <v>12.7</v>
      </c>
      <c r="B214">
        <v>0.95108999999999999</v>
      </c>
      <c r="C214">
        <v>0.39394000000000001</v>
      </c>
      <c r="D214">
        <v>19293.3917</v>
      </c>
      <c r="E214">
        <v>1.5730000000000001E-2</v>
      </c>
      <c r="F214">
        <v>1.5730000000000001E-2</v>
      </c>
      <c r="G214" s="3">
        <v>1014.8188</v>
      </c>
      <c r="H214">
        <v>1.5599999999999999E-2</v>
      </c>
      <c r="I214">
        <v>1030778188.10577</v>
      </c>
      <c r="J214">
        <f t="shared" si="15"/>
        <v>0.39424999999999999</v>
      </c>
      <c r="K214" s="6">
        <f t="shared" si="16"/>
        <v>2760.7723000000001</v>
      </c>
      <c r="L214">
        <f t="shared" si="17"/>
        <v>1.7730000000000003E-2</v>
      </c>
      <c r="M214">
        <f t="shared" si="18"/>
        <v>1.5634738013750149E-2</v>
      </c>
      <c r="N214">
        <f t="shared" si="19"/>
        <v>1030.7818997240001</v>
      </c>
    </row>
    <row r="215" spans="1:14">
      <c r="A215">
        <v>12.8</v>
      </c>
      <c r="B215">
        <v>0.95831</v>
      </c>
      <c r="C215">
        <v>0.40012999999999999</v>
      </c>
      <c r="D215">
        <v>19347.929950000002</v>
      </c>
      <c r="E215">
        <v>1.5970000000000002E-2</v>
      </c>
      <c r="F215">
        <v>1.5970000000000002E-2</v>
      </c>
      <c r="G215" s="3">
        <v>1017.68747</v>
      </c>
      <c r="H215">
        <v>1.585E-2</v>
      </c>
      <c r="I215">
        <v>1033943086.24879</v>
      </c>
      <c r="J215">
        <f t="shared" si="15"/>
        <v>0.40043999999999996</v>
      </c>
      <c r="K215" s="6">
        <f t="shared" si="16"/>
        <v>2802.8947000000003</v>
      </c>
      <c r="L215">
        <f t="shared" si="17"/>
        <v>1.797E-2</v>
      </c>
      <c r="M215">
        <f t="shared" si="18"/>
        <v>1.587846725342883E-2</v>
      </c>
      <c r="N215">
        <f t="shared" si="19"/>
        <v>1033.9399388959</v>
      </c>
    </row>
    <row r="216" spans="1:14">
      <c r="A216">
        <v>12.9</v>
      </c>
      <c r="B216">
        <v>0.96565000000000001</v>
      </c>
      <c r="C216">
        <v>0.40642</v>
      </c>
      <c r="D216">
        <v>19396.197800000002</v>
      </c>
      <c r="E216">
        <v>1.6219999999999998E-2</v>
      </c>
      <c r="F216">
        <v>1.6219999999999998E-2</v>
      </c>
      <c r="G216" s="3">
        <v>1020.22632</v>
      </c>
      <c r="H216">
        <v>1.609E-2</v>
      </c>
      <c r="I216">
        <v>1036778843.73145</v>
      </c>
      <c r="J216">
        <f t="shared" si="15"/>
        <v>0.40672999999999998</v>
      </c>
      <c r="K216" s="6">
        <f t="shared" si="16"/>
        <v>2846.7721999999999</v>
      </c>
      <c r="L216">
        <f t="shared" si="17"/>
        <v>1.822E-2</v>
      </c>
      <c r="M216">
        <f t="shared" si="18"/>
        <v>1.6126073124409609E-2</v>
      </c>
      <c r="N216">
        <f t="shared" si="19"/>
        <v>1036.7743909103999</v>
      </c>
    </row>
    <row r="217" spans="1:14">
      <c r="A217">
        <v>13</v>
      </c>
      <c r="B217">
        <v>0.97336999999999996</v>
      </c>
      <c r="C217">
        <v>0.4128</v>
      </c>
      <c r="D217">
        <v>19447.433949999999</v>
      </c>
      <c r="E217">
        <v>1.6480000000000002E-2</v>
      </c>
      <c r="F217">
        <v>1.6480000000000002E-2</v>
      </c>
      <c r="G217" s="3">
        <v>1022.9213099999999</v>
      </c>
      <c r="H217">
        <v>1.634E-2</v>
      </c>
      <c r="I217">
        <v>1039778170.6170599</v>
      </c>
      <c r="J217">
        <f t="shared" si="15"/>
        <v>0.41310999999999998</v>
      </c>
      <c r="K217" s="6">
        <f t="shared" si="16"/>
        <v>2892.4048000000003</v>
      </c>
      <c r="L217">
        <f t="shared" si="17"/>
        <v>1.8480000000000003E-2</v>
      </c>
      <c r="M217">
        <f t="shared" si="18"/>
        <v>1.6377159230552867E-2</v>
      </c>
      <c r="N217">
        <f t="shared" si="19"/>
        <v>1039.7790531887999</v>
      </c>
    </row>
    <row r="218" spans="1:14">
      <c r="A218">
        <v>13.0578</v>
      </c>
      <c r="B218">
        <v>0.97879000000000005</v>
      </c>
      <c r="C218">
        <v>0.41652</v>
      </c>
      <c r="D218">
        <v>19483.399389999999</v>
      </c>
      <c r="E218">
        <v>1.6629999999999999E-2</v>
      </c>
      <c r="F218">
        <v>1.6629999999999999E-2</v>
      </c>
      <c r="G218" s="3">
        <v>1024.8130699999999</v>
      </c>
      <c r="H218">
        <v>1.6490000000000001E-2</v>
      </c>
      <c r="I218">
        <v>1041853018.60902</v>
      </c>
      <c r="J218">
        <f t="shared" si="15"/>
        <v>0.41682999999999998</v>
      </c>
      <c r="K218" s="6">
        <f t="shared" si="16"/>
        <v>2918.7312999999999</v>
      </c>
      <c r="L218">
        <f t="shared" si="17"/>
        <v>1.8630000000000001E-2</v>
      </c>
      <c r="M218">
        <f t="shared" si="18"/>
        <v>1.6523531442757856E-2</v>
      </c>
      <c r="N218">
        <f t="shared" si="19"/>
        <v>1041.8557113540999</v>
      </c>
    </row>
    <row r="219" spans="1:14">
      <c r="A219">
        <v>13.1</v>
      </c>
      <c r="B219">
        <v>0.98124</v>
      </c>
      <c r="C219">
        <v>0.41943999999999998</v>
      </c>
      <c r="D219">
        <v>19506.740570000002</v>
      </c>
      <c r="E219">
        <v>1.6740000000000001E-2</v>
      </c>
      <c r="F219">
        <v>1.6740000000000001E-2</v>
      </c>
      <c r="G219" s="3">
        <v>1026.0408</v>
      </c>
      <c r="H219">
        <v>1.661E-2</v>
      </c>
      <c r="I219">
        <v>1043221095.3225501</v>
      </c>
      <c r="J219">
        <f t="shared" si="15"/>
        <v>0.41974999999999996</v>
      </c>
      <c r="K219" s="6">
        <f t="shared" si="16"/>
        <v>2938.0374000000002</v>
      </c>
      <c r="L219">
        <f t="shared" si="17"/>
        <v>1.874E-2</v>
      </c>
      <c r="M219">
        <f t="shared" si="18"/>
        <v>1.6638410752727317E-2</v>
      </c>
      <c r="N219">
        <f t="shared" si="19"/>
        <v>1043.2167229919999</v>
      </c>
    </row>
    <row r="220" spans="1:14">
      <c r="A220">
        <v>13.2</v>
      </c>
      <c r="B220">
        <v>0.98919999999999997</v>
      </c>
      <c r="C220">
        <v>0.42494999999999999</v>
      </c>
      <c r="D220">
        <v>19548.153880000002</v>
      </c>
      <c r="E220">
        <v>1.6959999999999999E-2</v>
      </c>
      <c r="F220">
        <v>1.6959999999999999E-2</v>
      </c>
      <c r="G220" s="3">
        <v>1028.21911</v>
      </c>
      <c r="H220">
        <v>1.6820000000000002E-2</v>
      </c>
      <c r="I220">
        <v>1045661760.0774601</v>
      </c>
      <c r="J220">
        <f t="shared" si="15"/>
        <v>0.42525999999999997</v>
      </c>
      <c r="K220" s="6">
        <f t="shared" si="16"/>
        <v>2976.6495999999997</v>
      </c>
      <c r="L220">
        <f t="shared" si="17"/>
        <v>1.8959999999999998E-2</v>
      </c>
      <c r="M220">
        <f t="shared" si="18"/>
        <v>1.6855150496151019E-2</v>
      </c>
      <c r="N220">
        <f t="shared" si="19"/>
        <v>1045.6577061056</v>
      </c>
    </row>
    <row r="221" spans="1:14">
      <c r="A221">
        <v>13.3</v>
      </c>
      <c r="B221">
        <v>0.99707999999999997</v>
      </c>
      <c r="C221">
        <v>0.43208999999999997</v>
      </c>
      <c r="D221">
        <v>19601.416590000001</v>
      </c>
      <c r="E221">
        <v>1.7250000000000001E-2</v>
      </c>
      <c r="F221">
        <v>1.7250000000000001E-2</v>
      </c>
      <c r="G221" s="3">
        <v>1031.0206900000001</v>
      </c>
      <c r="H221">
        <v>1.7100000000000001E-2</v>
      </c>
      <c r="I221">
        <v>1048804887.59144</v>
      </c>
      <c r="J221">
        <f t="shared" si="15"/>
        <v>0.43239999999999995</v>
      </c>
      <c r="K221" s="6">
        <f t="shared" si="16"/>
        <v>3027.5475000000001</v>
      </c>
      <c r="L221">
        <f t="shared" si="17"/>
        <v>1.9250000000000003E-2</v>
      </c>
      <c r="M221">
        <f t="shared" si="18"/>
        <v>1.7135937582733525E-2</v>
      </c>
      <c r="N221">
        <f t="shared" si="19"/>
        <v>1048.8057969025001</v>
      </c>
    </row>
    <row r="222" spans="1:14">
      <c r="A222">
        <v>13.4</v>
      </c>
      <c r="B222">
        <v>1.00518</v>
      </c>
      <c r="C222">
        <v>0.43863000000000002</v>
      </c>
      <c r="D222">
        <v>19645.535950000001</v>
      </c>
      <c r="E222">
        <v>1.7510000000000001E-2</v>
      </c>
      <c r="F222">
        <v>1.7510000000000001E-2</v>
      </c>
      <c r="G222" s="3">
        <v>1033.34133</v>
      </c>
      <c r="H222">
        <v>1.736E-2</v>
      </c>
      <c r="I222">
        <v>1051435351.3054301</v>
      </c>
      <c r="J222">
        <f t="shared" si="15"/>
        <v>0.43894</v>
      </c>
      <c r="K222" s="6">
        <f t="shared" si="16"/>
        <v>3073.1801</v>
      </c>
      <c r="L222">
        <f t="shared" si="17"/>
        <v>1.951E-2</v>
      </c>
      <c r="M222">
        <f t="shared" si="18"/>
        <v>1.7393059952380972E-2</v>
      </c>
      <c r="N222">
        <f t="shared" si="19"/>
        <v>1051.4351366883</v>
      </c>
    </row>
    <row r="223" spans="1:14">
      <c r="A223">
        <v>13.5</v>
      </c>
      <c r="B223">
        <v>1.0109300000000001</v>
      </c>
      <c r="C223">
        <v>0.44505</v>
      </c>
      <c r="D223">
        <v>19690.64474</v>
      </c>
      <c r="E223">
        <v>1.7770000000000001E-2</v>
      </c>
      <c r="F223">
        <v>1.7770000000000001E-2</v>
      </c>
      <c r="G223" s="3">
        <v>1035.7140199999999</v>
      </c>
      <c r="H223">
        <v>1.7610000000000001E-2</v>
      </c>
      <c r="I223">
        <v>1054114881.7155</v>
      </c>
      <c r="J223">
        <f t="shared" si="15"/>
        <v>0.44535999999999998</v>
      </c>
      <c r="K223" s="6">
        <f t="shared" si="16"/>
        <v>3118.8127000000004</v>
      </c>
      <c r="L223">
        <f t="shared" si="17"/>
        <v>1.9770000000000003E-2</v>
      </c>
      <c r="M223">
        <f t="shared" si="18"/>
        <v>1.7645400193262224E-2</v>
      </c>
      <c r="N223">
        <f t="shared" si="19"/>
        <v>1054.1186581354</v>
      </c>
    </row>
    <row r="224" spans="1:14">
      <c r="A224">
        <v>13.572800000000001</v>
      </c>
      <c r="B224">
        <v>1.01705</v>
      </c>
      <c r="C224">
        <v>0.45008999999999999</v>
      </c>
      <c r="D224">
        <v>19723.97566</v>
      </c>
      <c r="E224">
        <v>1.797E-2</v>
      </c>
      <c r="F224">
        <v>1.797E-2</v>
      </c>
      <c r="G224" s="3">
        <v>1037.46721</v>
      </c>
      <c r="H224">
        <v>1.7809999999999999E-2</v>
      </c>
      <c r="I224">
        <v>1056108177.2036901</v>
      </c>
      <c r="J224">
        <f t="shared" si="15"/>
        <v>0.45039999999999997</v>
      </c>
      <c r="K224" s="6">
        <f t="shared" si="16"/>
        <v>3153.9146999999998</v>
      </c>
      <c r="L224">
        <f t="shared" si="17"/>
        <v>1.9970000000000002E-2</v>
      </c>
      <c r="M224">
        <f t="shared" si="18"/>
        <v>1.7843454467854077E-2</v>
      </c>
      <c r="N224">
        <f t="shared" si="19"/>
        <v>1056.1104957637001</v>
      </c>
    </row>
    <row r="225" spans="1:14">
      <c r="A225">
        <v>13.6</v>
      </c>
      <c r="B225">
        <v>1.0194399999999999</v>
      </c>
      <c r="C225">
        <v>0.45123999999999997</v>
      </c>
      <c r="D225">
        <v>19735.08596</v>
      </c>
      <c r="E225">
        <v>1.8010000000000002E-2</v>
      </c>
      <c r="F225">
        <v>1.8010000000000002E-2</v>
      </c>
      <c r="G225" s="3">
        <v>1038.0516</v>
      </c>
      <c r="H225">
        <v>1.7850000000000001E-2</v>
      </c>
      <c r="I225">
        <v>1056750433.349</v>
      </c>
      <c r="J225">
        <f t="shared" si="15"/>
        <v>0.45154999999999995</v>
      </c>
      <c r="K225" s="6">
        <f t="shared" si="16"/>
        <v>3160.9351000000001</v>
      </c>
      <c r="L225">
        <f t="shared" si="17"/>
        <v>2.001E-2</v>
      </c>
      <c r="M225">
        <f t="shared" si="18"/>
        <v>1.7888639927652293E-2</v>
      </c>
      <c r="N225">
        <f t="shared" si="19"/>
        <v>1056.746909316</v>
      </c>
    </row>
    <row r="226" spans="1:14">
      <c r="A226">
        <v>13.7</v>
      </c>
      <c r="B226">
        <v>1.02504</v>
      </c>
      <c r="C226">
        <v>0.45810000000000001</v>
      </c>
      <c r="D226">
        <v>19789.052009999999</v>
      </c>
      <c r="E226">
        <v>1.8290000000000001E-2</v>
      </c>
      <c r="F226">
        <v>1.8290000000000001E-2</v>
      </c>
      <c r="G226" s="3">
        <v>1040.8901800000001</v>
      </c>
      <c r="H226">
        <v>1.8120000000000001E-2</v>
      </c>
      <c r="I226">
        <v>1059925212.38538</v>
      </c>
      <c r="J226">
        <f t="shared" si="15"/>
        <v>0.45840999999999998</v>
      </c>
      <c r="K226" s="6">
        <f t="shared" si="16"/>
        <v>3210.0779000000002</v>
      </c>
      <c r="L226">
        <f t="shared" si="17"/>
        <v>2.0290000000000002E-2</v>
      </c>
      <c r="M226">
        <f t="shared" si="18"/>
        <v>1.8158138610664992E-2</v>
      </c>
      <c r="N226">
        <f t="shared" si="19"/>
        <v>1059.9280613922001</v>
      </c>
    </row>
    <row r="227" spans="1:14">
      <c r="A227">
        <v>13.8</v>
      </c>
      <c r="B227">
        <v>1.0343100000000001</v>
      </c>
      <c r="C227">
        <v>0.46433999999999997</v>
      </c>
      <c r="D227">
        <v>19828.176500000001</v>
      </c>
      <c r="E227">
        <v>1.8540000000000001E-2</v>
      </c>
      <c r="F227">
        <v>1.8540000000000001E-2</v>
      </c>
      <c r="G227" s="3">
        <v>1042.9481000000001</v>
      </c>
      <c r="H227">
        <v>1.8370000000000001E-2</v>
      </c>
      <c r="I227">
        <v>1062280778.26147</v>
      </c>
      <c r="J227">
        <f t="shared" si="15"/>
        <v>0.46464999999999995</v>
      </c>
      <c r="K227" s="6">
        <f t="shared" si="16"/>
        <v>3253.9554000000003</v>
      </c>
      <c r="L227">
        <f t="shared" si="17"/>
        <v>2.0540000000000003E-2</v>
      </c>
      <c r="M227">
        <f t="shared" si="18"/>
        <v>1.8403217205926133E-2</v>
      </c>
      <c r="N227">
        <f t="shared" si="19"/>
        <v>1062.284357774</v>
      </c>
    </row>
    <row r="228" spans="1:14">
      <c r="A228">
        <v>13.9</v>
      </c>
      <c r="B228">
        <v>1.0426299999999999</v>
      </c>
      <c r="C228">
        <v>0.47139999999999999</v>
      </c>
      <c r="D228">
        <v>19876.813890000001</v>
      </c>
      <c r="E228">
        <v>1.882E-2</v>
      </c>
      <c r="F228">
        <v>1.882E-2</v>
      </c>
      <c r="G228" s="3">
        <v>1045.50639</v>
      </c>
      <c r="H228">
        <v>1.864E-2</v>
      </c>
      <c r="I228">
        <v>1065181099.2468801</v>
      </c>
      <c r="J228">
        <f t="shared" si="15"/>
        <v>0.47170999999999996</v>
      </c>
      <c r="K228" s="6">
        <f t="shared" si="16"/>
        <v>3303.0981999999999</v>
      </c>
      <c r="L228">
        <f t="shared" si="17"/>
        <v>2.0819999999999998E-2</v>
      </c>
      <c r="M228">
        <f t="shared" si="18"/>
        <v>1.8680429239959957E-2</v>
      </c>
      <c r="N228">
        <f t="shared" si="19"/>
        <v>1065.1828202598001</v>
      </c>
    </row>
    <row r="229" spans="1:14">
      <c r="A229">
        <v>14</v>
      </c>
      <c r="B229">
        <v>1.05013</v>
      </c>
      <c r="C229">
        <v>0.47774</v>
      </c>
      <c r="D229">
        <v>19913.387299999999</v>
      </c>
      <c r="E229">
        <v>1.907E-2</v>
      </c>
      <c r="F229">
        <v>1.907E-2</v>
      </c>
      <c r="G229" s="3">
        <v>1047.43013</v>
      </c>
      <c r="H229">
        <v>1.8890000000000001E-2</v>
      </c>
      <c r="I229">
        <v>1067406339.93967</v>
      </c>
      <c r="J229">
        <f t="shared" si="15"/>
        <v>0.47804999999999997</v>
      </c>
      <c r="K229" s="6">
        <f t="shared" si="16"/>
        <v>3346.9757</v>
      </c>
      <c r="L229">
        <f t="shared" si="17"/>
        <v>2.1069999999999998E-2</v>
      </c>
      <c r="M229">
        <f t="shared" si="18"/>
        <v>1.8929304884680302E-2</v>
      </c>
      <c r="N229">
        <f t="shared" si="19"/>
        <v>1067.4046225790999</v>
      </c>
    </row>
    <row r="230" spans="1:14">
      <c r="A230">
        <v>14.1</v>
      </c>
      <c r="B230">
        <v>1.05782</v>
      </c>
      <c r="C230">
        <v>0.48419000000000001</v>
      </c>
      <c r="D230">
        <v>19952.952860000001</v>
      </c>
      <c r="E230">
        <v>1.933E-2</v>
      </c>
      <c r="F230">
        <v>1.933E-2</v>
      </c>
      <c r="G230" s="3">
        <v>1049.51125</v>
      </c>
      <c r="H230">
        <v>1.9140000000000001E-2</v>
      </c>
      <c r="I230">
        <v>1069797039.76965</v>
      </c>
      <c r="J230">
        <f t="shared" si="15"/>
        <v>0.48449999999999999</v>
      </c>
      <c r="K230" s="6">
        <f t="shared" si="16"/>
        <v>3392.6082999999999</v>
      </c>
      <c r="L230">
        <f t="shared" si="17"/>
        <v>2.1330000000000002E-2</v>
      </c>
      <c r="M230">
        <f t="shared" si="18"/>
        <v>1.9182435016700125E-2</v>
      </c>
      <c r="N230">
        <f t="shared" si="19"/>
        <v>1069.7983024625</v>
      </c>
    </row>
    <row r="231" spans="1:14">
      <c r="A231">
        <v>14.172800000000001</v>
      </c>
      <c r="B231">
        <v>1.06288</v>
      </c>
      <c r="C231">
        <v>0.4889</v>
      </c>
      <c r="D231">
        <v>19982.361789999999</v>
      </c>
      <c r="E231">
        <v>1.9519999999999999E-2</v>
      </c>
      <c r="F231">
        <v>1.9519999999999999E-2</v>
      </c>
      <c r="G231" s="3">
        <v>1051.0581400000001</v>
      </c>
      <c r="H231">
        <v>1.933E-2</v>
      </c>
      <c r="I231">
        <v>1071571588.28961</v>
      </c>
      <c r="J231">
        <f t="shared" si="15"/>
        <v>0.48920999999999998</v>
      </c>
      <c r="K231" s="6">
        <f t="shared" si="16"/>
        <v>3425.9551999999999</v>
      </c>
      <c r="L231">
        <f t="shared" si="17"/>
        <v>2.1519999999999997E-2</v>
      </c>
      <c r="M231">
        <f t="shared" si="18"/>
        <v>1.9367238410546054E-2</v>
      </c>
      <c r="N231">
        <f t="shared" si="19"/>
        <v>1071.5747948928001</v>
      </c>
    </row>
    <row r="232" spans="1:14">
      <c r="A232">
        <v>14.2</v>
      </c>
      <c r="B232">
        <v>1.06429</v>
      </c>
      <c r="C232">
        <v>0.49026999999999998</v>
      </c>
      <c r="D232">
        <v>19994.735720000001</v>
      </c>
      <c r="E232">
        <v>1.9570000000000001E-2</v>
      </c>
      <c r="F232">
        <v>1.9570000000000001E-2</v>
      </c>
      <c r="G232" s="3">
        <v>1051.7090000000001</v>
      </c>
      <c r="H232">
        <v>1.9380000000000001E-2</v>
      </c>
      <c r="I232">
        <v>1072292770.02827</v>
      </c>
      <c r="J232">
        <f t="shared" si="15"/>
        <v>0.49057999999999996</v>
      </c>
      <c r="K232" s="6">
        <f t="shared" si="16"/>
        <v>3434.7307000000001</v>
      </c>
      <c r="L232">
        <f t="shared" si="17"/>
        <v>2.1569999999999999E-2</v>
      </c>
      <c r="M232">
        <f t="shared" si="18"/>
        <v>1.9420985852896522E-2</v>
      </c>
      <c r="N232">
        <f t="shared" si="19"/>
        <v>1072.2909451300002</v>
      </c>
    </row>
    <row r="233" spans="1:14">
      <c r="A233">
        <v>14.3</v>
      </c>
      <c r="B233">
        <v>1.0722499999999999</v>
      </c>
      <c r="C233">
        <v>0.49852999999999997</v>
      </c>
      <c r="D233">
        <v>20041.739939999999</v>
      </c>
      <c r="E233">
        <v>1.9900000000000001E-2</v>
      </c>
      <c r="F233">
        <v>1.9900000000000001E-2</v>
      </c>
      <c r="G233" s="3">
        <v>1054.18138</v>
      </c>
      <c r="H233">
        <v>1.9709999999999998E-2</v>
      </c>
      <c r="I233">
        <v>1075161204.94066</v>
      </c>
      <c r="J233">
        <f t="shared" si="15"/>
        <v>0.49883999999999995</v>
      </c>
      <c r="K233" s="6">
        <f t="shared" si="16"/>
        <v>3492.6490000000003</v>
      </c>
      <c r="L233">
        <f t="shared" si="17"/>
        <v>2.1900000000000003E-2</v>
      </c>
      <c r="M233">
        <f t="shared" si="18"/>
        <v>1.9744978575700511E-2</v>
      </c>
      <c r="N233">
        <f t="shared" si="19"/>
        <v>1075.159589462</v>
      </c>
    </row>
    <row r="234" spans="1:14">
      <c r="A234">
        <v>14.4</v>
      </c>
      <c r="B234">
        <v>1.07999</v>
      </c>
      <c r="C234">
        <v>0.50407999999999997</v>
      </c>
      <c r="D234">
        <v>20076.239109999999</v>
      </c>
      <c r="E234">
        <v>2.0119999999999999E-2</v>
      </c>
      <c r="F234">
        <v>2.0119999999999999E-2</v>
      </c>
      <c r="G234" s="3">
        <v>1055.99602</v>
      </c>
      <c r="H234">
        <v>1.992E-2</v>
      </c>
      <c r="I234">
        <v>1077245754.33569</v>
      </c>
      <c r="J234">
        <f t="shared" si="15"/>
        <v>0.50439000000000001</v>
      </c>
      <c r="K234" s="6">
        <f t="shared" si="16"/>
        <v>3531.2611999999999</v>
      </c>
      <c r="L234">
        <f t="shared" si="17"/>
        <v>2.2120000000000001E-2</v>
      </c>
      <c r="M234">
        <f t="shared" si="18"/>
        <v>1.996261449754471E-2</v>
      </c>
      <c r="N234">
        <f t="shared" si="19"/>
        <v>1077.2426599224</v>
      </c>
    </row>
    <row r="235" spans="1:14">
      <c r="A235">
        <v>14.5</v>
      </c>
      <c r="B235">
        <v>1.0859000000000001</v>
      </c>
      <c r="C235">
        <v>0.51024000000000003</v>
      </c>
      <c r="D235">
        <v>20120.21542</v>
      </c>
      <c r="E235">
        <v>2.0369999999999999E-2</v>
      </c>
      <c r="F235">
        <v>2.0369999999999999E-2</v>
      </c>
      <c r="G235" s="3">
        <v>1058.3091400000001</v>
      </c>
      <c r="H235">
        <v>2.0160000000000001E-2</v>
      </c>
      <c r="I235">
        <v>1079865802.59108</v>
      </c>
      <c r="J235">
        <f t="shared" si="15"/>
        <v>0.51055000000000006</v>
      </c>
      <c r="K235" s="6">
        <f t="shared" si="16"/>
        <v>3575.1387</v>
      </c>
      <c r="L235">
        <f t="shared" si="17"/>
        <v>2.2370000000000001E-2</v>
      </c>
      <c r="M235">
        <f t="shared" si="18"/>
        <v>2.0204115316528243E-2</v>
      </c>
      <c r="N235">
        <f t="shared" si="19"/>
        <v>1079.8668971818001</v>
      </c>
    </row>
    <row r="236" spans="1:14">
      <c r="A236">
        <v>14.6</v>
      </c>
      <c r="B236">
        <v>1.0973200000000001</v>
      </c>
      <c r="C236">
        <v>0.51692000000000005</v>
      </c>
      <c r="D236">
        <v>20157.182219999999</v>
      </c>
      <c r="E236">
        <v>2.0639999999999999E-2</v>
      </c>
      <c r="F236">
        <v>2.0639999999999999E-2</v>
      </c>
      <c r="G236" s="3">
        <v>1060.2535700000001</v>
      </c>
      <c r="H236">
        <v>2.043E-2</v>
      </c>
      <c r="I236">
        <v>1082132515.5076799</v>
      </c>
      <c r="J236">
        <f t="shared" si="15"/>
        <v>0.51723000000000008</v>
      </c>
      <c r="K236" s="6">
        <f t="shared" si="16"/>
        <v>3622.5263999999997</v>
      </c>
      <c r="L236">
        <f t="shared" si="17"/>
        <v>2.264E-2</v>
      </c>
      <c r="M236">
        <f t="shared" si="18"/>
        <v>2.0465936669633436E-2</v>
      </c>
      <c r="N236">
        <f t="shared" si="19"/>
        <v>1082.1372036848002</v>
      </c>
    </row>
    <row r="237" spans="1:14">
      <c r="A237">
        <v>14.7</v>
      </c>
      <c r="B237">
        <v>1.10144</v>
      </c>
      <c r="C237">
        <v>0.52390999999999999</v>
      </c>
      <c r="D237">
        <v>20188.68923</v>
      </c>
      <c r="E237">
        <v>2.0910000000000002E-2</v>
      </c>
      <c r="F237">
        <v>2.0910000000000002E-2</v>
      </c>
      <c r="G237" s="3">
        <v>1061.9108100000001</v>
      </c>
      <c r="H237">
        <v>2.07E-2</v>
      </c>
      <c r="I237">
        <v>1084120220.7200799</v>
      </c>
      <c r="J237">
        <f t="shared" si="15"/>
        <v>0.52422000000000002</v>
      </c>
      <c r="K237" s="6">
        <f t="shared" si="16"/>
        <v>3669.9141000000004</v>
      </c>
      <c r="L237">
        <f t="shared" si="17"/>
        <v>2.291E-2</v>
      </c>
      <c r="M237">
        <f t="shared" si="18"/>
        <v>2.0739835038594147E-2</v>
      </c>
      <c r="N237">
        <f t="shared" si="19"/>
        <v>1084.1153650371</v>
      </c>
    </row>
    <row r="238" spans="1:14">
      <c r="A238">
        <v>14.8</v>
      </c>
      <c r="B238">
        <v>1.1108800000000001</v>
      </c>
      <c r="C238">
        <v>0.53119000000000005</v>
      </c>
      <c r="D238">
        <v>20218.849180000001</v>
      </c>
      <c r="E238">
        <v>2.121E-2</v>
      </c>
      <c r="F238">
        <v>2.121E-2</v>
      </c>
      <c r="G238" s="3">
        <v>1063.49721</v>
      </c>
      <c r="H238">
        <v>2.0979999999999999E-2</v>
      </c>
      <c r="I238">
        <v>1086048893.8246901</v>
      </c>
      <c r="J238">
        <f t="shared" si="15"/>
        <v>0.53150000000000008</v>
      </c>
      <c r="K238" s="6">
        <f t="shared" si="16"/>
        <v>3722.5670999999998</v>
      </c>
      <c r="L238">
        <f t="shared" si="17"/>
        <v>2.3210000000000001E-2</v>
      </c>
      <c r="M238">
        <f t="shared" si="18"/>
        <v>2.1025017128114602E-2</v>
      </c>
      <c r="N238">
        <f t="shared" si="19"/>
        <v>1086.0539858241</v>
      </c>
    </row>
    <row r="239" spans="1:14">
      <c r="A239">
        <v>14.822800000000001</v>
      </c>
      <c r="B239">
        <v>1.1121000000000001</v>
      </c>
      <c r="C239">
        <v>0.53159000000000001</v>
      </c>
      <c r="D239">
        <v>20228.147509999999</v>
      </c>
      <c r="E239">
        <v>2.1219999999999999E-2</v>
      </c>
      <c r="F239">
        <v>2.1219999999999999E-2</v>
      </c>
      <c r="G239" s="3">
        <v>1063.9862900000001</v>
      </c>
      <c r="H239">
        <v>2.1000000000000001E-2</v>
      </c>
      <c r="I239">
        <v>1086565502.41594</v>
      </c>
      <c r="J239">
        <f t="shared" si="15"/>
        <v>0.53190000000000004</v>
      </c>
      <c r="K239" s="6">
        <f t="shared" si="16"/>
        <v>3724.3222000000001</v>
      </c>
      <c r="L239">
        <f t="shared" si="17"/>
        <v>2.3219999999999998E-2</v>
      </c>
      <c r="M239">
        <f t="shared" si="18"/>
        <v>2.1040684116869001E-2</v>
      </c>
      <c r="N239">
        <f t="shared" si="19"/>
        <v>1086.5640790738</v>
      </c>
    </row>
    <row r="240" spans="1:14">
      <c r="A240">
        <v>14.9</v>
      </c>
      <c r="B240">
        <v>1.11764</v>
      </c>
      <c r="C240">
        <v>0.53683000000000003</v>
      </c>
      <c r="D240">
        <v>20258.52203</v>
      </c>
      <c r="E240">
        <v>2.1430000000000001E-2</v>
      </c>
      <c r="F240">
        <v>2.1430000000000001E-2</v>
      </c>
      <c r="G240" s="3">
        <v>1065.5839699999999</v>
      </c>
      <c r="H240">
        <v>2.12E-2</v>
      </c>
      <c r="I240">
        <v>1088419764.4590499</v>
      </c>
      <c r="J240">
        <f t="shared" si="15"/>
        <v>0.53714000000000006</v>
      </c>
      <c r="K240" s="6">
        <f t="shared" si="16"/>
        <v>3761.1793000000002</v>
      </c>
      <c r="L240">
        <f t="shared" si="17"/>
        <v>2.3429999999999999E-2</v>
      </c>
      <c r="M240">
        <f t="shared" si="18"/>
        <v>2.1245899003814187E-2</v>
      </c>
      <c r="N240">
        <f t="shared" si="19"/>
        <v>1088.4194344770999</v>
      </c>
    </row>
    <row r="241" spans="1:14">
      <c r="A241">
        <v>15</v>
      </c>
      <c r="B241">
        <v>1.1254299999999999</v>
      </c>
      <c r="C241">
        <v>0.54347999999999996</v>
      </c>
      <c r="D241">
        <v>20292.75894</v>
      </c>
      <c r="E241">
        <v>2.1700000000000001E-2</v>
      </c>
      <c r="F241">
        <v>2.1700000000000001E-2</v>
      </c>
      <c r="G241" s="3">
        <v>1067.38481</v>
      </c>
      <c r="H241">
        <v>2.146E-2</v>
      </c>
      <c r="I241">
        <v>1090542568.3677001</v>
      </c>
      <c r="J241">
        <f t="shared" si="15"/>
        <v>0.54379</v>
      </c>
      <c r="K241" s="6">
        <f t="shared" si="16"/>
        <v>3808.567</v>
      </c>
      <c r="L241">
        <f t="shared" si="17"/>
        <v>2.3699999999999999E-2</v>
      </c>
      <c r="M241">
        <f t="shared" si="18"/>
        <v>2.1506273306067504E-2</v>
      </c>
      <c r="N241">
        <f t="shared" si="19"/>
        <v>1090.547060377</v>
      </c>
    </row>
    <row r="242" spans="1:14">
      <c r="A242">
        <v>15.1</v>
      </c>
      <c r="B242">
        <v>1.13287</v>
      </c>
      <c r="C242">
        <v>0.55027000000000004</v>
      </c>
      <c r="D242">
        <v>20330.071449999999</v>
      </c>
      <c r="E242">
        <v>2.197E-2</v>
      </c>
      <c r="F242">
        <v>2.197E-2</v>
      </c>
      <c r="G242" s="3">
        <v>1069.3474200000001</v>
      </c>
      <c r="H242">
        <v>2.1729999999999999E-2</v>
      </c>
      <c r="I242">
        <v>1092837762.25282</v>
      </c>
      <c r="J242">
        <f t="shared" si="15"/>
        <v>0.55058000000000007</v>
      </c>
      <c r="K242" s="6">
        <f t="shared" si="16"/>
        <v>3855.9546999999998</v>
      </c>
      <c r="L242">
        <f t="shared" si="17"/>
        <v>2.3969999999999998E-2</v>
      </c>
      <c r="M242">
        <f t="shared" si="18"/>
        <v>2.1772059240354111E-2</v>
      </c>
      <c r="N242">
        <f t="shared" si="19"/>
        <v>1092.8409828174001</v>
      </c>
    </row>
    <row r="243" spans="1:14">
      <c r="A243">
        <v>15.2</v>
      </c>
      <c r="B243">
        <v>1.1401399999999999</v>
      </c>
      <c r="C243">
        <v>0.55656000000000005</v>
      </c>
      <c r="D243">
        <v>20365.88192</v>
      </c>
      <c r="E243">
        <v>2.222E-2</v>
      </c>
      <c r="F243">
        <v>2.222E-2</v>
      </c>
      <c r="G243" s="3">
        <v>1071.2310199999999</v>
      </c>
      <c r="H243">
        <v>2.197E-2</v>
      </c>
      <c r="I243">
        <v>1095031591.8117001</v>
      </c>
      <c r="J243">
        <f t="shared" si="15"/>
        <v>0.55687000000000009</v>
      </c>
      <c r="K243" s="6">
        <f t="shared" si="16"/>
        <v>3899.8321999999998</v>
      </c>
      <c r="L243">
        <f t="shared" si="17"/>
        <v>2.4219999999999998E-2</v>
      </c>
      <c r="M243">
        <f t="shared" si="18"/>
        <v>2.2018210294205705E-2</v>
      </c>
      <c r="N243">
        <f t="shared" si="19"/>
        <v>1095.0337732643998</v>
      </c>
    </row>
    <row r="244" spans="1:14">
      <c r="A244">
        <v>15.3</v>
      </c>
      <c r="B244">
        <v>1.1475</v>
      </c>
      <c r="C244">
        <v>0.56394</v>
      </c>
      <c r="D244">
        <v>20398.104189999998</v>
      </c>
      <c r="E244">
        <v>2.2509999999999999E-2</v>
      </c>
      <c r="F244">
        <v>2.2509999999999999E-2</v>
      </c>
      <c r="G244" s="3">
        <v>1072.92589</v>
      </c>
      <c r="H244">
        <v>2.2259999999999999E-2</v>
      </c>
      <c r="I244">
        <v>1097080235.9577701</v>
      </c>
      <c r="J244">
        <f t="shared" si="15"/>
        <v>0.56425000000000003</v>
      </c>
      <c r="K244" s="6">
        <f t="shared" si="16"/>
        <v>3950.7300999999998</v>
      </c>
      <c r="L244">
        <f t="shared" si="17"/>
        <v>2.4509999999999997E-2</v>
      </c>
      <c r="M244">
        <f t="shared" si="18"/>
        <v>2.2306939866540289E-2</v>
      </c>
      <c r="N244">
        <f t="shared" si="19"/>
        <v>1097.0774517839</v>
      </c>
    </row>
    <row r="245" spans="1:14">
      <c r="A245">
        <v>15.4</v>
      </c>
      <c r="B245">
        <v>1.15561</v>
      </c>
      <c r="C245">
        <v>0.57001999999999997</v>
      </c>
      <c r="D245">
        <v>20428.991320000001</v>
      </c>
      <c r="E245">
        <v>2.2759999999999999E-2</v>
      </c>
      <c r="F245">
        <v>2.2759999999999999E-2</v>
      </c>
      <c r="G245" s="3">
        <v>1074.55053</v>
      </c>
      <c r="H245">
        <v>2.2499999999999999E-2</v>
      </c>
      <c r="I245">
        <v>1099002055.2586801</v>
      </c>
      <c r="J245">
        <f t="shared" si="15"/>
        <v>0.57033</v>
      </c>
      <c r="K245" s="6">
        <f t="shared" si="16"/>
        <v>3994.6075999999998</v>
      </c>
      <c r="L245">
        <f t="shared" si="17"/>
        <v>2.4759999999999997E-2</v>
      </c>
      <c r="M245">
        <f t="shared" si="18"/>
        <v>2.254474660119005E-2</v>
      </c>
      <c r="N245">
        <f t="shared" si="19"/>
        <v>1099.0073000627999</v>
      </c>
    </row>
    <row r="246" spans="1:14">
      <c r="A246">
        <v>15.5</v>
      </c>
      <c r="B246">
        <v>1.16194</v>
      </c>
      <c r="C246">
        <v>0.57723000000000002</v>
      </c>
      <c r="D246">
        <v>20462.417600000001</v>
      </c>
      <c r="E246">
        <v>2.3040000000000001E-2</v>
      </c>
      <c r="F246">
        <v>2.3040000000000001E-2</v>
      </c>
      <c r="G246" s="3">
        <v>1076.30873</v>
      </c>
      <c r="H246">
        <v>2.2780000000000002E-2</v>
      </c>
      <c r="I246">
        <v>1101110079.02899</v>
      </c>
      <c r="J246">
        <f t="shared" si="15"/>
        <v>0.57754000000000005</v>
      </c>
      <c r="K246" s="6">
        <f t="shared" si="16"/>
        <v>4043.7504000000004</v>
      </c>
      <c r="L246">
        <f t="shared" si="17"/>
        <v>2.504E-2</v>
      </c>
      <c r="M246">
        <f t="shared" si="18"/>
        <v>2.2826677694171953E-2</v>
      </c>
      <c r="N246">
        <f t="shared" si="19"/>
        <v>1101.1068831391999</v>
      </c>
    </row>
    <row r="247" spans="1:14">
      <c r="A247">
        <v>15.5528</v>
      </c>
      <c r="B247">
        <v>1.16662</v>
      </c>
      <c r="C247">
        <v>0.58021999999999996</v>
      </c>
      <c r="D247">
        <v>20473.480220000001</v>
      </c>
      <c r="E247">
        <v>2.316E-2</v>
      </c>
      <c r="F247">
        <v>2.316E-2</v>
      </c>
      <c r="G247" s="3">
        <v>1076.8906199999999</v>
      </c>
      <c r="H247">
        <v>2.29E-2</v>
      </c>
      <c r="I247">
        <v>1101834069.1986101</v>
      </c>
      <c r="J247">
        <f t="shared" si="15"/>
        <v>0.58052999999999999</v>
      </c>
      <c r="K247" s="6">
        <f t="shared" si="16"/>
        <v>4064.8116</v>
      </c>
      <c r="L247">
        <f t="shared" si="17"/>
        <v>2.5160000000000002E-2</v>
      </c>
      <c r="M247">
        <f t="shared" si="18"/>
        <v>2.2943571714628477E-2</v>
      </c>
      <c r="N247">
        <f t="shared" si="19"/>
        <v>1101.8314067592</v>
      </c>
    </row>
    <row r="248" spans="1:14">
      <c r="A248">
        <v>15.6</v>
      </c>
      <c r="B248">
        <v>1.1718599999999999</v>
      </c>
      <c r="C248">
        <v>0.58345999999999998</v>
      </c>
      <c r="D248">
        <v>20487.928390000001</v>
      </c>
      <c r="E248">
        <v>2.3290000000000002E-2</v>
      </c>
      <c r="F248">
        <v>2.3290000000000002E-2</v>
      </c>
      <c r="G248" s="3">
        <v>1077.65058</v>
      </c>
      <c r="H248">
        <v>2.3019999999999999E-2</v>
      </c>
      <c r="I248">
        <v>1102750870.73227</v>
      </c>
      <c r="J248">
        <f t="shared" si="15"/>
        <v>0.58377000000000001</v>
      </c>
      <c r="K248" s="6">
        <f t="shared" si="16"/>
        <v>4087.6279000000004</v>
      </c>
      <c r="L248">
        <f t="shared" si="17"/>
        <v>2.529E-2</v>
      </c>
      <c r="M248">
        <f t="shared" si="18"/>
        <v>2.307022405880426E-2</v>
      </c>
      <c r="N248">
        <f t="shared" si="19"/>
        <v>1102.7490620082001</v>
      </c>
    </row>
    <row r="249" spans="1:14">
      <c r="A249">
        <v>15.7</v>
      </c>
      <c r="B249">
        <v>1.1774899999999999</v>
      </c>
      <c r="C249">
        <v>0.59087999999999996</v>
      </c>
      <c r="D249">
        <v>20522.630209999999</v>
      </c>
      <c r="E249">
        <v>2.359E-2</v>
      </c>
      <c r="F249">
        <v>2.359E-2</v>
      </c>
      <c r="G249" s="3">
        <v>1079.47587</v>
      </c>
      <c r="H249">
        <v>2.3310000000000001E-2</v>
      </c>
      <c r="I249">
        <v>1104938587.2266901</v>
      </c>
      <c r="J249">
        <f t="shared" si="15"/>
        <v>0.59118999999999999</v>
      </c>
      <c r="K249" s="6">
        <f t="shared" si="16"/>
        <v>4140.2808999999997</v>
      </c>
      <c r="L249">
        <f t="shared" si="17"/>
        <v>2.5590000000000002E-2</v>
      </c>
      <c r="M249">
        <f t="shared" si="18"/>
        <v>2.3360213145209686E-2</v>
      </c>
      <c r="N249">
        <f t="shared" si="19"/>
        <v>1104.9407057732999</v>
      </c>
    </row>
    <row r="250" spans="1:14">
      <c r="A250">
        <v>15.8</v>
      </c>
      <c r="B250">
        <v>1.18465</v>
      </c>
      <c r="C250">
        <v>0.59750999999999999</v>
      </c>
      <c r="D250">
        <v>20561.36131</v>
      </c>
      <c r="E250">
        <v>2.385E-2</v>
      </c>
      <c r="F250">
        <v>2.385E-2</v>
      </c>
      <c r="G250" s="3">
        <v>1081.5130999999999</v>
      </c>
      <c r="H250">
        <v>2.3570000000000001E-2</v>
      </c>
      <c r="I250">
        <v>1107309965.57658</v>
      </c>
      <c r="J250">
        <f t="shared" si="15"/>
        <v>0.59782000000000002</v>
      </c>
      <c r="K250" s="6">
        <f t="shared" si="16"/>
        <v>4185.9134999999997</v>
      </c>
      <c r="L250">
        <f t="shared" si="17"/>
        <v>2.5849999999999998E-2</v>
      </c>
      <c r="M250">
        <f t="shared" si="18"/>
        <v>2.3619256261708427E-2</v>
      </c>
      <c r="N250">
        <f t="shared" si="19"/>
        <v>1107.3071874349998</v>
      </c>
    </row>
    <row r="251" spans="1:14">
      <c r="A251">
        <v>15.9</v>
      </c>
      <c r="B251">
        <v>1.1930499999999999</v>
      </c>
      <c r="C251">
        <v>0.60375000000000001</v>
      </c>
      <c r="D251">
        <v>20581.42424</v>
      </c>
      <c r="E251">
        <v>2.41E-2</v>
      </c>
      <c r="F251">
        <v>2.41E-2</v>
      </c>
      <c r="G251" s="3">
        <v>1082.5684000000001</v>
      </c>
      <c r="H251">
        <v>2.3820000000000001E-2</v>
      </c>
      <c r="I251">
        <v>1108660193.05158</v>
      </c>
      <c r="J251">
        <f t="shared" si="15"/>
        <v>0.60406000000000004</v>
      </c>
      <c r="K251" s="6">
        <f t="shared" si="16"/>
        <v>4229.7910000000002</v>
      </c>
      <c r="L251">
        <f t="shared" si="17"/>
        <v>2.6099999999999998E-2</v>
      </c>
      <c r="M251">
        <f t="shared" si="18"/>
        <v>2.3863000264527718E-2</v>
      </c>
      <c r="N251">
        <f t="shared" si="19"/>
        <v>1108.6582984400002</v>
      </c>
    </row>
    <row r="252" spans="1:14">
      <c r="A252">
        <v>16</v>
      </c>
      <c r="B252">
        <v>1.20204</v>
      </c>
      <c r="C252">
        <v>0.61043000000000003</v>
      </c>
      <c r="D252">
        <v>20611.07159</v>
      </c>
      <c r="E252">
        <v>2.4369999999999999E-2</v>
      </c>
      <c r="F252">
        <v>2.4369999999999999E-2</v>
      </c>
      <c r="G252" s="3">
        <v>1084.1278299999999</v>
      </c>
      <c r="H252">
        <v>2.4080000000000001E-2</v>
      </c>
      <c r="I252">
        <v>1110546510.2395799</v>
      </c>
      <c r="J252">
        <f t="shared" si="15"/>
        <v>0.61074000000000006</v>
      </c>
      <c r="K252" s="6">
        <f t="shared" si="16"/>
        <v>4277.1786999999995</v>
      </c>
      <c r="L252">
        <f t="shared" si="17"/>
        <v>2.6369999999999998E-2</v>
      </c>
      <c r="M252">
        <f t="shared" si="18"/>
        <v>2.4123865518560071E-2</v>
      </c>
      <c r="N252">
        <f t="shared" si="19"/>
        <v>1110.5480252170998</v>
      </c>
    </row>
    <row r="253" spans="1:14">
      <c r="A253">
        <v>16.100000000000001</v>
      </c>
      <c r="B253">
        <v>1.2082299999999999</v>
      </c>
      <c r="C253">
        <v>0.61750000000000005</v>
      </c>
      <c r="D253">
        <v>20649.337769999998</v>
      </c>
      <c r="E253">
        <v>2.4649999999999998E-2</v>
      </c>
      <c r="F253">
        <v>2.4649999999999998E-2</v>
      </c>
      <c r="G253" s="3">
        <v>1086.1405999999999</v>
      </c>
      <c r="H253">
        <v>2.435E-2</v>
      </c>
      <c r="I253">
        <v>1112914518.7983</v>
      </c>
      <c r="J253">
        <f t="shared" si="15"/>
        <v>0.61781000000000008</v>
      </c>
      <c r="K253" s="6">
        <f t="shared" si="16"/>
        <v>4326.3215</v>
      </c>
      <c r="L253">
        <f t="shared" si="17"/>
        <v>2.665E-2</v>
      </c>
      <c r="M253">
        <f t="shared" si="18"/>
        <v>2.4399886823535121E-2</v>
      </c>
      <c r="N253">
        <f t="shared" si="19"/>
        <v>1112.91396579</v>
      </c>
    </row>
    <row r="254" spans="1:14">
      <c r="A254">
        <v>16.2</v>
      </c>
      <c r="B254">
        <v>1.21549</v>
      </c>
      <c r="C254">
        <v>0.62395999999999996</v>
      </c>
      <c r="D254">
        <v>20673.906800000001</v>
      </c>
      <c r="E254">
        <v>2.4910000000000002E-2</v>
      </c>
      <c r="F254">
        <v>2.4910000000000002E-2</v>
      </c>
      <c r="G254" s="3">
        <v>1087.43292</v>
      </c>
      <c r="H254">
        <v>2.46E-2</v>
      </c>
      <c r="I254">
        <v>1114519429.0815599</v>
      </c>
      <c r="J254">
        <f t="shared" si="15"/>
        <v>0.62426999999999999</v>
      </c>
      <c r="K254" s="6">
        <f t="shared" si="16"/>
        <v>4371.9540999999999</v>
      </c>
      <c r="L254">
        <f t="shared" si="17"/>
        <v>2.6910000000000003E-2</v>
      </c>
      <c r="M254">
        <f t="shared" si="18"/>
        <v>2.4652026400909643E-2</v>
      </c>
      <c r="N254">
        <f t="shared" si="19"/>
        <v>1114.5208740372</v>
      </c>
    </row>
    <row r="255" spans="1:14">
      <c r="A255">
        <v>16.3</v>
      </c>
      <c r="B255">
        <v>1.2232799999999999</v>
      </c>
      <c r="C255">
        <v>0.63087000000000004</v>
      </c>
      <c r="D255">
        <v>20697.51024</v>
      </c>
      <c r="E255">
        <v>2.5180000000000001E-2</v>
      </c>
      <c r="F255">
        <v>2.5180000000000001E-2</v>
      </c>
      <c r="G255" s="3">
        <v>1088.67444</v>
      </c>
      <c r="H255">
        <v>2.487E-2</v>
      </c>
      <c r="I255">
        <v>1116092107.9075301</v>
      </c>
      <c r="J255">
        <f t="shared" si="15"/>
        <v>0.63118000000000007</v>
      </c>
      <c r="K255" s="6">
        <f t="shared" si="16"/>
        <v>4419.3418000000001</v>
      </c>
      <c r="L255">
        <f t="shared" si="17"/>
        <v>2.7180000000000003E-2</v>
      </c>
      <c r="M255">
        <f t="shared" si="18"/>
        <v>2.4921659527850581E-2</v>
      </c>
      <c r="N255">
        <f t="shared" si="19"/>
        <v>1116.0872623992</v>
      </c>
    </row>
    <row r="256" spans="1:14">
      <c r="A256">
        <v>16.399999999999999</v>
      </c>
      <c r="B256">
        <v>1.2302</v>
      </c>
      <c r="C256">
        <v>0.63859999999999995</v>
      </c>
      <c r="D256">
        <v>20727.181430000001</v>
      </c>
      <c r="E256">
        <v>2.5489999999999999E-2</v>
      </c>
      <c r="F256">
        <v>2.5489999999999999E-2</v>
      </c>
      <c r="G256" s="3">
        <v>1090.2351200000001</v>
      </c>
      <c r="H256">
        <v>2.5170000000000001E-2</v>
      </c>
      <c r="I256">
        <v>1118028491.09957</v>
      </c>
      <c r="J256">
        <f t="shared" si="15"/>
        <v>0.63890999999999998</v>
      </c>
      <c r="K256" s="6">
        <f t="shared" si="16"/>
        <v>4473.7498999999998</v>
      </c>
      <c r="L256">
        <f t="shared" si="17"/>
        <v>2.7490000000000001E-2</v>
      </c>
      <c r="M256">
        <f t="shared" si="18"/>
        <v>2.522320350942767E-2</v>
      </c>
      <c r="N256">
        <f t="shared" si="19"/>
        <v>1118.0252132088001</v>
      </c>
    </row>
    <row r="257" spans="1:14">
      <c r="A257">
        <v>16.407800000000002</v>
      </c>
      <c r="B257">
        <v>1.23136</v>
      </c>
      <c r="C257">
        <v>0.63943000000000005</v>
      </c>
      <c r="D257">
        <v>20730.233189999999</v>
      </c>
      <c r="E257">
        <v>2.5530000000000001E-2</v>
      </c>
      <c r="F257">
        <v>2.5530000000000001E-2</v>
      </c>
      <c r="G257" s="3">
        <v>1090.39564</v>
      </c>
      <c r="H257">
        <v>2.521E-2</v>
      </c>
      <c r="I257">
        <v>1118229426.7890899</v>
      </c>
      <c r="J257">
        <f t="shared" si="15"/>
        <v>0.63974000000000009</v>
      </c>
      <c r="K257" s="6">
        <f t="shared" si="16"/>
        <v>4480.7703000000001</v>
      </c>
      <c r="L257">
        <f t="shared" si="17"/>
        <v>2.7529999999999999E-2</v>
      </c>
      <c r="M257">
        <f t="shared" si="18"/>
        <v>2.5255576047923167E-2</v>
      </c>
      <c r="N257">
        <f t="shared" si="19"/>
        <v>1118.2334406892001</v>
      </c>
    </row>
    <row r="258" spans="1:14">
      <c r="A258">
        <v>16.5</v>
      </c>
      <c r="B258">
        <v>1.23899</v>
      </c>
      <c r="C258">
        <v>0.64527999999999996</v>
      </c>
      <c r="D258">
        <v>20752.930639999999</v>
      </c>
      <c r="E258">
        <v>2.5760000000000002E-2</v>
      </c>
      <c r="F258">
        <v>2.5760000000000002E-2</v>
      </c>
      <c r="G258" s="3">
        <v>1091.58951</v>
      </c>
      <c r="H258">
        <v>2.5430000000000001E-2</v>
      </c>
      <c r="I258">
        <v>1119708572.4610901</v>
      </c>
      <c r="J258">
        <f t="shared" si="15"/>
        <v>0.64559</v>
      </c>
      <c r="K258" s="6">
        <f t="shared" si="16"/>
        <v>4521.1376</v>
      </c>
      <c r="L258">
        <f t="shared" si="17"/>
        <v>2.776E-2</v>
      </c>
      <c r="M258">
        <f t="shared" si="18"/>
        <v>2.5483714221088975E-2</v>
      </c>
      <c r="N258">
        <f t="shared" si="19"/>
        <v>1119.7088557776001</v>
      </c>
    </row>
    <row r="259" spans="1:14">
      <c r="A259">
        <v>16.600000000000001</v>
      </c>
      <c r="B259">
        <v>1.24712</v>
      </c>
      <c r="C259">
        <v>0.65230999999999995</v>
      </c>
      <c r="D259">
        <v>20776.73674</v>
      </c>
      <c r="E259">
        <v>2.6040000000000001E-2</v>
      </c>
      <c r="F259">
        <v>2.6040000000000001E-2</v>
      </c>
      <c r="G259" s="3">
        <v>1092.8416999999999</v>
      </c>
      <c r="H259">
        <v>2.571E-2</v>
      </c>
      <c r="I259">
        <v>1121299656.9502001</v>
      </c>
      <c r="J259">
        <f t="shared" si="15"/>
        <v>0.65261999999999998</v>
      </c>
      <c r="K259" s="6">
        <f t="shared" si="16"/>
        <v>4570.2804000000006</v>
      </c>
      <c r="L259">
        <f t="shared" si="17"/>
        <v>2.8040000000000002E-2</v>
      </c>
      <c r="M259">
        <f t="shared" si="18"/>
        <v>2.5757801173088561E-2</v>
      </c>
      <c r="N259">
        <f t="shared" si="19"/>
        <v>1121.2992978679999</v>
      </c>
    </row>
    <row r="260" spans="1:14">
      <c r="A260">
        <v>16.7</v>
      </c>
      <c r="B260">
        <v>1.25325</v>
      </c>
      <c r="C260">
        <v>0.65878000000000003</v>
      </c>
      <c r="D260">
        <v>20807.063579999998</v>
      </c>
      <c r="E260">
        <v>2.63E-2</v>
      </c>
      <c r="F260">
        <v>2.63E-2</v>
      </c>
      <c r="G260" s="3">
        <v>1094.43687</v>
      </c>
      <c r="H260">
        <v>2.596E-2</v>
      </c>
      <c r="I260">
        <v>1123219240.1969399</v>
      </c>
      <c r="J260">
        <f t="shared" si="15"/>
        <v>0.65909000000000006</v>
      </c>
      <c r="K260" s="6">
        <f t="shared" si="16"/>
        <v>4615.9130000000005</v>
      </c>
      <c r="L260">
        <f t="shared" si="17"/>
        <v>2.8299999999999999E-2</v>
      </c>
      <c r="M260">
        <f t="shared" si="18"/>
        <v>2.6009988372163357E-2</v>
      </c>
      <c r="N260">
        <f t="shared" si="19"/>
        <v>1123.2205596809999</v>
      </c>
    </row>
    <row r="261" spans="1:14">
      <c r="A261">
        <v>16.8</v>
      </c>
      <c r="B261">
        <v>1.2617499999999999</v>
      </c>
      <c r="C261">
        <v>0.66556999999999999</v>
      </c>
      <c r="D261">
        <v>20826.697349999999</v>
      </c>
      <c r="E261">
        <v>2.657E-2</v>
      </c>
      <c r="F261">
        <v>2.657E-2</v>
      </c>
      <c r="G261" s="3">
        <v>1095.4695899999999</v>
      </c>
      <c r="H261">
        <v>2.622E-2</v>
      </c>
      <c r="I261">
        <v>1124575751.9457901</v>
      </c>
      <c r="J261">
        <f t="shared" si="15"/>
        <v>0.66588000000000003</v>
      </c>
      <c r="K261" s="6">
        <f t="shared" si="16"/>
        <v>4663.3006999999998</v>
      </c>
      <c r="L261">
        <f t="shared" si="17"/>
        <v>2.8569999999999998E-2</v>
      </c>
      <c r="M261">
        <f t="shared" si="18"/>
        <v>2.6274580131810166E-2</v>
      </c>
      <c r="N261">
        <f t="shared" si="19"/>
        <v>1124.5762170062999</v>
      </c>
    </row>
    <row r="262" spans="1:14">
      <c r="A262">
        <v>16.899999999999999</v>
      </c>
      <c r="B262">
        <v>1.2682599999999999</v>
      </c>
      <c r="C262">
        <v>0.67291000000000001</v>
      </c>
      <c r="D262">
        <v>20851.016039999999</v>
      </c>
      <c r="E262">
        <v>2.6859999999999998E-2</v>
      </c>
      <c r="F262">
        <v>2.6859999999999998E-2</v>
      </c>
      <c r="G262" s="3">
        <v>1096.74874</v>
      </c>
      <c r="H262">
        <v>2.6509999999999999E-2</v>
      </c>
      <c r="I262">
        <v>1126210195.6621301</v>
      </c>
      <c r="J262">
        <f t="shared" si="15"/>
        <v>0.67322000000000004</v>
      </c>
      <c r="K262" s="6">
        <f t="shared" si="16"/>
        <v>4714.1985999999997</v>
      </c>
      <c r="L262">
        <f t="shared" si="17"/>
        <v>2.8859999999999997E-2</v>
      </c>
      <c r="M262">
        <f t="shared" si="18"/>
        <v>2.6560525490925527E-2</v>
      </c>
      <c r="N262">
        <f t="shared" si="19"/>
        <v>1126.2074111564002</v>
      </c>
    </row>
    <row r="263" spans="1:14">
      <c r="A263">
        <v>17</v>
      </c>
      <c r="B263">
        <v>1.2754099999999999</v>
      </c>
      <c r="C263">
        <v>0.68035999999999996</v>
      </c>
      <c r="D263">
        <v>20883.584019999998</v>
      </c>
      <c r="E263">
        <v>2.716E-2</v>
      </c>
      <c r="F263">
        <v>2.716E-2</v>
      </c>
      <c r="G263" s="3">
        <v>1098.4617900000001</v>
      </c>
      <c r="H263">
        <v>2.6800000000000001E-2</v>
      </c>
      <c r="I263">
        <v>1128295913.6458399</v>
      </c>
      <c r="J263">
        <f t="shared" si="15"/>
        <v>0.68067</v>
      </c>
      <c r="K263" s="6">
        <f t="shared" si="16"/>
        <v>4766.8516</v>
      </c>
      <c r="L263">
        <f t="shared" si="17"/>
        <v>2.9159999999999998E-2</v>
      </c>
      <c r="M263">
        <f t="shared" si="18"/>
        <v>2.6850672546887604E-2</v>
      </c>
      <c r="N263">
        <f t="shared" si="19"/>
        <v>1128.2960122164002</v>
      </c>
    </row>
    <row r="264" spans="1:14">
      <c r="A264">
        <v>17.100000000000001</v>
      </c>
      <c r="B264">
        <v>1.2827900000000001</v>
      </c>
      <c r="C264">
        <v>0.68667</v>
      </c>
      <c r="D264">
        <v>20906.805990000001</v>
      </c>
      <c r="E264">
        <v>2.741E-2</v>
      </c>
      <c r="F264">
        <v>2.741E-2</v>
      </c>
      <c r="G264" s="3">
        <v>1099.68325</v>
      </c>
      <c r="H264">
        <v>2.7040000000000002E-2</v>
      </c>
      <c r="I264">
        <v>1129827581.81674</v>
      </c>
      <c r="J264">
        <f t="shared" si="15"/>
        <v>0.68698000000000004</v>
      </c>
      <c r="K264" s="6">
        <f t="shared" si="16"/>
        <v>4810.7291000000005</v>
      </c>
      <c r="L264">
        <f t="shared" si="17"/>
        <v>2.9409999999999999E-2</v>
      </c>
      <c r="M264">
        <f t="shared" si="18"/>
        <v>2.709635543070384E-2</v>
      </c>
      <c r="N264">
        <f t="shared" si="19"/>
        <v>1129.8255678825001</v>
      </c>
    </row>
    <row r="265" spans="1:14">
      <c r="A265">
        <v>17.2</v>
      </c>
      <c r="B265">
        <v>1.2904100000000001</v>
      </c>
      <c r="C265">
        <v>0.69384000000000001</v>
      </c>
      <c r="D265">
        <v>20925.61722</v>
      </c>
      <c r="E265">
        <v>2.7699999999999999E-2</v>
      </c>
      <c r="F265">
        <v>2.7699999999999999E-2</v>
      </c>
      <c r="G265" s="3">
        <v>1100.6727100000001</v>
      </c>
      <c r="H265">
        <v>2.7320000000000001E-2</v>
      </c>
      <c r="I265">
        <v>1131159420.4282</v>
      </c>
      <c r="J265">
        <f t="shared" si="15"/>
        <v>0.69415000000000004</v>
      </c>
      <c r="K265" s="6">
        <f t="shared" si="16"/>
        <v>4861.6269999999995</v>
      </c>
      <c r="L265">
        <f t="shared" si="17"/>
        <v>2.9699999999999997E-2</v>
      </c>
      <c r="M265">
        <f t="shared" si="18"/>
        <v>2.7375449587088905E-2</v>
      </c>
      <c r="N265">
        <f t="shared" si="19"/>
        <v>1131.1613440670001</v>
      </c>
    </row>
    <row r="266" spans="1:14">
      <c r="A266">
        <v>17.3</v>
      </c>
      <c r="B266">
        <v>1.2988200000000001</v>
      </c>
      <c r="C266">
        <v>0.70077</v>
      </c>
      <c r="D266">
        <v>20952.129359999999</v>
      </c>
      <c r="E266">
        <v>2.7969999999999998E-2</v>
      </c>
      <c r="F266">
        <v>2.7969999999999998E-2</v>
      </c>
      <c r="G266" s="3">
        <v>1102.0672300000001</v>
      </c>
      <c r="H266">
        <v>2.759E-2</v>
      </c>
      <c r="I266">
        <v>1132897210.75842</v>
      </c>
      <c r="J266">
        <f t="shared" si="15"/>
        <v>0.70108000000000004</v>
      </c>
      <c r="K266" s="6">
        <f t="shared" si="16"/>
        <v>4909.0146999999997</v>
      </c>
      <c r="L266">
        <f t="shared" si="17"/>
        <v>2.9969999999999997E-2</v>
      </c>
      <c r="M266">
        <f t="shared" si="18"/>
        <v>2.7645127673643074E-2</v>
      </c>
      <c r="N266">
        <f t="shared" si="19"/>
        <v>1132.8920504231003</v>
      </c>
    </row>
    <row r="267" spans="1:14">
      <c r="A267">
        <v>17.399999999999999</v>
      </c>
      <c r="B267">
        <v>1.3060499999999999</v>
      </c>
      <c r="C267">
        <v>0.70753999999999995</v>
      </c>
      <c r="D267">
        <v>20973.861219999999</v>
      </c>
      <c r="E267">
        <v>2.8240000000000001E-2</v>
      </c>
      <c r="F267">
        <v>2.8240000000000001E-2</v>
      </c>
      <c r="G267" s="3">
        <v>1103.2103099999999</v>
      </c>
      <c r="H267">
        <v>2.785E-2</v>
      </c>
      <c r="I267">
        <v>1134370469.19081</v>
      </c>
      <c r="J267">
        <f t="shared" ref="J267:J330" si="20">C267-$C$10</f>
        <v>0.70784999999999998</v>
      </c>
      <c r="K267" s="6">
        <f t="shared" ref="K267:K330" si="21" xml:space="preserve"> 175510*F267</f>
        <v>4956.4023999999999</v>
      </c>
      <c r="L267">
        <f t="shared" ref="L267:L330" si="22">F267+0.002</f>
        <v>3.0240000000000003E-2</v>
      </c>
      <c r="M267">
        <f t="shared" ref="M267:M330" si="23">LN((25+C267)/25)</f>
        <v>2.7908509217955131E-2</v>
      </c>
      <c r="N267">
        <f t="shared" ref="N267:N330" si="24">G267*(F267+1)</f>
        <v>1134.3649691543999</v>
      </c>
    </row>
    <row r="268" spans="1:14">
      <c r="A268">
        <v>17.4328</v>
      </c>
      <c r="B268">
        <v>1.30813</v>
      </c>
      <c r="C268">
        <v>0.71072000000000002</v>
      </c>
      <c r="D268">
        <v>20978.319640000002</v>
      </c>
      <c r="E268">
        <v>2.8369999999999999E-2</v>
      </c>
      <c r="F268">
        <v>2.8369999999999999E-2</v>
      </c>
      <c r="G268" s="3">
        <v>1103.4448199999999</v>
      </c>
      <c r="H268">
        <v>2.7980000000000001E-2</v>
      </c>
      <c r="I268">
        <v>1134751611.39551</v>
      </c>
      <c r="J268">
        <f t="shared" si="20"/>
        <v>0.71103000000000005</v>
      </c>
      <c r="K268" s="6">
        <f t="shared" si="21"/>
        <v>4979.2186999999994</v>
      </c>
      <c r="L268">
        <f t="shared" si="22"/>
        <v>3.0370000000000001E-2</v>
      </c>
      <c r="M268">
        <f t="shared" si="23"/>
        <v>2.8032200684918483E-2</v>
      </c>
      <c r="N268">
        <f t="shared" si="24"/>
        <v>1134.7495495434</v>
      </c>
    </row>
    <row r="269" spans="1:14">
      <c r="A269">
        <v>17.5</v>
      </c>
      <c r="B269">
        <v>1.31393</v>
      </c>
      <c r="C269">
        <v>0.71421999999999997</v>
      </c>
      <c r="D269">
        <v>20992.994309999998</v>
      </c>
      <c r="E269">
        <v>2.8510000000000001E-2</v>
      </c>
      <c r="F269">
        <v>2.8510000000000001E-2</v>
      </c>
      <c r="G269" s="3">
        <v>1104.21669</v>
      </c>
      <c r="H269">
        <v>2.811E-2</v>
      </c>
      <c r="I269">
        <v>1135699879.24142</v>
      </c>
      <c r="J269">
        <f t="shared" si="20"/>
        <v>0.71453</v>
      </c>
      <c r="K269" s="6">
        <f t="shared" si="21"/>
        <v>5003.7901000000002</v>
      </c>
      <c r="L269">
        <f t="shared" si="22"/>
        <v>3.0510000000000002E-2</v>
      </c>
      <c r="M269">
        <f t="shared" si="23"/>
        <v>2.8168321407875278E-2</v>
      </c>
      <c r="N269">
        <f t="shared" si="24"/>
        <v>1135.6979078319</v>
      </c>
    </row>
    <row r="270" spans="1:14">
      <c r="A270">
        <v>17.600000000000001</v>
      </c>
      <c r="B270">
        <v>1.3200400000000001</v>
      </c>
      <c r="C270">
        <v>0.72185999999999995</v>
      </c>
      <c r="D270">
        <v>21014.785769999999</v>
      </c>
      <c r="E270">
        <v>2.8819999999999998E-2</v>
      </c>
      <c r="F270">
        <v>2.8819999999999998E-2</v>
      </c>
      <c r="G270" s="3">
        <v>1105.3629100000001</v>
      </c>
      <c r="H270">
        <v>2.8410000000000001E-2</v>
      </c>
      <c r="I270">
        <v>1137215760.6678901</v>
      </c>
      <c r="J270">
        <f t="shared" si="20"/>
        <v>0.72216999999999998</v>
      </c>
      <c r="K270" s="6">
        <f t="shared" si="21"/>
        <v>5058.1981999999998</v>
      </c>
      <c r="L270">
        <f t="shared" si="22"/>
        <v>3.082E-2</v>
      </c>
      <c r="M270">
        <f t="shared" si="23"/>
        <v>2.8465389149281255E-2</v>
      </c>
      <c r="N270">
        <f t="shared" si="24"/>
        <v>1137.2194690662002</v>
      </c>
    </row>
    <row r="271" spans="1:14">
      <c r="A271">
        <v>17.7</v>
      </c>
      <c r="B271">
        <v>1.3297699999999999</v>
      </c>
      <c r="C271">
        <v>0.72946</v>
      </c>
      <c r="D271">
        <v>21028.995510000001</v>
      </c>
      <c r="E271">
        <v>2.912E-2</v>
      </c>
      <c r="F271">
        <v>2.912E-2</v>
      </c>
      <c r="G271" s="3">
        <v>1106.11033</v>
      </c>
      <c r="H271">
        <v>2.87E-2</v>
      </c>
      <c r="I271">
        <v>1138320553.13677</v>
      </c>
      <c r="J271">
        <f t="shared" si="20"/>
        <v>0.72977000000000003</v>
      </c>
      <c r="K271" s="6">
        <f t="shared" si="21"/>
        <v>5110.8512000000001</v>
      </c>
      <c r="L271">
        <f t="shared" si="22"/>
        <v>3.1120000000000002E-2</v>
      </c>
      <c r="M271">
        <f t="shared" si="23"/>
        <v>2.8760814030713695E-2</v>
      </c>
      <c r="N271">
        <f t="shared" si="24"/>
        <v>1138.3202628096001</v>
      </c>
    </row>
    <row r="272" spans="1:14">
      <c r="A272">
        <v>17.8</v>
      </c>
      <c r="B272">
        <v>1.33727</v>
      </c>
      <c r="C272">
        <v>0.73585</v>
      </c>
      <c r="D272">
        <v>21058.976650000001</v>
      </c>
      <c r="E272">
        <v>2.938E-2</v>
      </c>
      <c r="F272">
        <v>2.938E-2</v>
      </c>
      <c r="G272" s="3">
        <v>1107.68732</v>
      </c>
      <c r="H272">
        <v>2.895E-2</v>
      </c>
      <c r="I272">
        <v>1140225873.1162701</v>
      </c>
      <c r="J272">
        <f t="shared" si="20"/>
        <v>0.73616000000000004</v>
      </c>
      <c r="K272" s="6">
        <f t="shared" si="21"/>
        <v>5156.4838</v>
      </c>
      <c r="L272">
        <f t="shared" si="22"/>
        <v>3.1379999999999998E-2</v>
      </c>
      <c r="M272">
        <f t="shared" si="23"/>
        <v>2.9009136639975612E-2</v>
      </c>
      <c r="N272">
        <f t="shared" si="24"/>
        <v>1140.2311734616001</v>
      </c>
    </row>
    <row r="273" spans="1:14">
      <c r="A273">
        <v>17.899999999999999</v>
      </c>
      <c r="B273">
        <v>1.3431500000000001</v>
      </c>
      <c r="C273">
        <v>0.74312</v>
      </c>
      <c r="D273">
        <v>21081.483359999998</v>
      </c>
      <c r="E273">
        <v>2.9669999999999998E-2</v>
      </c>
      <c r="F273">
        <v>2.9669999999999998E-2</v>
      </c>
      <c r="G273" s="3">
        <v>1108.8711599999999</v>
      </c>
      <c r="H273">
        <v>2.9229999999999999E-2</v>
      </c>
      <c r="I273">
        <v>1141766380.18539</v>
      </c>
      <c r="J273">
        <f t="shared" si="20"/>
        <v>0.74343000000000004</v>
      </c>
      <c r="K273" s="6">
        <f t="shared" si="21"/>
        <v>5207.3816999999999</v>
      </c>
      <c r="L273">
        <f t="shared" si="22"/>
        <v>3.1669999999999997E-2</v>
      </c>
      <c r="M273">
        <f t="shared" si="23"/>
        <v>2.9291582075396495E-2</v>
      </c>
      <c r="N273">
        <f t="shared" si="24"/>
        <v>1141.7713673172</v>
      </c>
    </row>
    <row r="274" spans="1:14">
      <c r="A274">
        <v>18</v>
      </c>
      <c r="B274">
        <v>1.3504400000000001</v>
      </c>
      <c r="C274">
        <v>0.74975999999999998</v>
      </c>
      <c r="D274">
        <v>21098.00577</v>
      </c>
      <c r="E274">
        <v>2.9929999999999998E-2</v>
      </c>
      <c r="F274">
        <v>2.9929999999999998E-2</v>
      </c>
      <c r="G274" s="3">
        <v>1109.7402199999999</v>
      </c>
      <c r="H274">
        <v>2.9489999999999999E-2</v>
      </c>
      <c r="I274">
        <v>1142955319.2795801</v>
      </c>
      <c r="J274">
        <f t="shared" si="20"/>
        <v>0.75007000000000001</v>
      </c>
      <c r="K274" s="6">
        <f t="shared" si="21"/>
        <v>5253.0142999999998</v>
      </c>
      <c r="L274">
        <f t="shared" si="22"/>
        <v>3.193E-2</v>
      </c>
      <c r="M274">
        <f t="shared" si="23"/>
        <v>2.9549481809759772E-2</v>
      </c>
      <c r="N274">
        <f t="shared" si="24"/>
        <v>1142.9547447845998</v>
      </c>
    </row>
    <row r="275" spans="1:14">
      <c r="A275">
        <v>18.100000000000001</v>
      </c>
      <c r="B275">
        <v>1.35968</v>
      </c>
      <c r="C275">
        <v>0.75707999999999998</v>
      </c>
      <c r="D275">
        <v>21109.461780000001</v>
      </c>
      <c r="E275">
        <v>3.022E-2</v>
      </c>
      <c r="F275">
        <v>3.022E-2</v>
      </c>
      <c r="G275" s="3">
        <v>1110.3427999999999</v>
      </c>
      <c r="H275">
        <v>2.9770000000000001E-2</v>
      </c>
      <c r="I275">
        <v>1143900302.0007701</v>
      </c>
      <c r="J275">
        <f t="shared" si="20"/>
        <v>0.75739000000000001</v>
      </c>
      <c r="K275" s="6">
        <f t="shared" si="21"/>
        <v>5303.9121999999998</v>
      </c>
      <c r="L275">
        <f t="shared" si="22"/>
        <v>3.2219999999999999E-2</v>
      </c>
      <c r="M275">
        <f t="shared" si="23"/>
        <v>2.9833715905630567E-2</v>
      </c>
      <c r="N275">
        <f t="shared" si="24"/>
        <v>1143.8973594159997</v>
      </c>
    </row>
    <row r="276" spans="1:14">
      <c r="A276">
        <v>18.2</v>
      </c>
      <c r="B276">
        <v>1.3672</v>
      </c>
      <c r="C276">
        <v>0.76373999999999997</v>
      </c>
      <c r="D276">
        <v>21136.605739999999</v>
      </c>
      <c r="E276">
        <v>3.049E-2</v>
      </c>
      <c r="F276">
        <v>3.049E-2</v>
      </c>
      <c r="G276" s="3">
        <v>1111.77055</v>
      </c>
      <c r="H276">
        <v>3.0030000000000001E-2</v>
      </c>
      <c r="I276">
        <v>1145666760.1126299</v>
      </c>
      <c r="J276">
        <f t="shared" si="20"/>
        <v>0.76405000000000001</v>
      </c>
      <c r="K276" s="6">
        <f t="shared" si="21"/>
        <v>5351.2999</v>
      </c>
      <c r="L276">
        <f t="shared" si="22"/>
        <v>3.2489999999999998E-2</v>
      </c>
      <c r="M276">
        <f t="shared" si="23"/>
        <v>3.0092252164839718E-2</v>
      </c>
      <c r="N276">
        <f t="shared" si="24"/>
        <v>1145.6684340694999</v>
      </c>
    </row>
    <row r="277" spans="1:14">
      <c r="A277">
        <v>18.3</v>
      </c>
      <c r="B277">
        <v>1.37385</v>
      </c>
      <c r="C277">
        <v>0.77073000000000003</v>
      </c>
      <c r="D277">
        <v>21148.240570000002</v>
      </c>
      <c r="E277">
        <v>3.0769999999999999E-2</v>
      </c>
      <c r="F277">
        <v>3.0769999999999999E-2</v>
      </c>
      <c r="G277" s="3">
        <v>1112.3825400000001</v>
      </c>
      <c r="H277">
        <v>3.0300000000000001E-2</v>
      </c>
      <c r="I277">
        <v>1146607941.9400599</v>
      </c>
      <c r="J277">
        <f t="shared" si="20"/>
        <v>0.77104000000000006</v>
      </c>
      <c r="K277" s="6">
        <f t="shared" si="21"/>
        <v>5400.4426999999996</v>
      </c>
      <c r="L277">
        <f t="shared" si="22"/>
        <v>3.2770000000000001E-2</v>
      </c>
      <c r="M277">
        <f t="shared" si="23"/>
        <v>3.036352690746821E-2</v>
      </c>
      <c r="N277">
        <f t="shared" si="24"/>
        <v>1146.6105507558</v>
      </c>
    </row>
    <row r="278" spans="1:14">
      <c r="A278">
        <v>18.399999999999999</v>
      </c>
      <c r="B278">
        <v>1.37917</v>
      </c>
      <c r="C278">
        <v>0.77827000000000002</v>
      </c>
      <c r="D278">
        <v>21169.829369999999</v>
      </c>
      <c r="E278">
        <v>3.107E-2</v>
      </c>
      <c r="F278">
        <v>3.107E-2</v>
      </c>
      <c r="G278" s="3">
        <v>1113.51809</v>
      </c>
      <c r="H278">
        <v>3.0599999999999999E-2</v>
      </c>
      <c r="I278">
        <v>1148113403.5773699</v>
      </c>
      <c r="J278">
        <f t="shared" si="20"/>
        <v>0.77858000000000005</v>
      </c>
      <c r="K278" s="6">
        <f t="shared" si="21"/>
        <v>5453.0956999999999</v>
      </c>
      <c r="L278">
        <f t="shared" si="22"/>
        <v>3.3070000000000002E-2</v>
      </c>
      <c r="M278">
        <f t="shared" si="23"/>
        <v>3.0656064107172035E-2</v>
      </c>
      <c r="N278">
        <f t="shared" si="24"/>
        <v>1148.1150970562999</v>
      </c>
    </row>
    <row r="279" spans="1:14">
      <c r="A279">
        <v>18.5</v>
      </c>
      <c r="B279">
        <v>1.3893800000000001</v>
      </c>
      <c r="C279">
        <v>0.78544000000000003</v>
      </c>
      <c r="D279">
        <v>21190.929410000001</v>
      </c>
      <c r="E279">
        <v>3.1350000000000003E-2</v>
      </c>
      <c r="F279">
        <v>3.1350000000000003E-2</v>
      </c>
      <c r="G279" s="3">
        <v>1114.6279400000001</v>
      </c>
      <c r="H279">
        <v>3.0870000000000002E-2</v>
      </c>
      <c r="I279">
        <v>1149576921.6570799</v>
      </c>
      <c r="J279">
        <f t="shared" si="20"/>
        <v>0.78575000000000006</v>
      </c>
      <c r="K279" s="6">
        <f t="shared" si="21"/>
        <v>5502.2385000000004</v>
      </c>
      <c r="L279">
        <f t="shared" si="22"/>
        <v>3.3350000000000005E-2</v>
      </c>
      <c r="M279">
        <f t="shared" si="23"/>
        <v>3.0934166673733582E-2</v>
      </c>
      <c r="N279">
        <f t="shared" si="24"/>
        <v>1149.5715259190001</v>
      </c>
    </row>
    <row r="280" spans="1:14">
      <c r="A280">
        <v>18.600000000000001</v>
      </c>
      <c r="B280">
        <v>1.3953599999999999</v>
      </c>
      <c r="C280">
        <v>0.79208999999999996</v>
      </c>
      <c r="D280">
        <v>21207.165720000001</v>
      </c>
      <c r="E280">
        <v>3.1620000000000002E-2</v>
      </c>
      <c r="F280">
        <v>3.1620000000000002E-2</v>
      </c>
      <c r="G280" s="3">
        <v>1115.4819600000001</v>
      </c>
      <c r="H280">
        <v>3.1130000000000001E-2</v>
      </c>
      <c r="I280">
        <v>1150754059.78161</v>
      </c>
      <c r="J280">
        <f t="shared" si="20"/>
        <v>0.79239999999999999</v>
      </c>
      <c r="K280" s="6">
        <f t="shared" si="21"/>
        <v>5549.6262000000006</v>
      </c>
      <c r="L280">
        <f t="shared" si="22"/>
        <v>3.3620000000000004E-2</v>
      </c>
      <c r="M280">
        <f t="shared" si="23"/>
        <v>3.1192030904023234E-2</v>
      </c>
      <c r="N280">
        <f t="shared" si="24"/>
        <v>1150.7534995752001</v>
      </c>
    </row>
    <row r="281" spans="1:14">
      <c r="A281">
        <v>18.7</v>
      </c>
      <c r="B281">
        <v>1.40378</v>
      </c>
      <c r="C281">
        <v>0.79869000000000001</v>
      </c>
      <c r="D281">
        <v>21227.10943</v>
      </c>
      <c r="E281">
        <v>3.1879999999999999E-2</v>
      </c>
      <c r="F281">
        <v>3.1879999999999999E-2</v>
      </c>
      <c r="G281" s="3">
        <v>1116.53098</v>
      </c>
      <c r="H281">
        <v>3.1390000000000001E-2</v>
      </c>
      <c r="I281">
        <v>1152130153.66874</v>
      </c>
      <c r="J281">
        <f t="shared" si="20"/>
        <v>0.79900000000000004</v>
      </c>
      <c r="K281" s="6">
        <f t="shared" si="21"/>
        <v>5595.2587999999996</v>
      </c>
      <c r="L281">
        <f t="shared" si="22"/>
        <v>3.388E-2</v>
      </c>
      <c r="M281">
        <f t="shared" si="23"/>
        <v>3.1447890576468823E-2</v>
      </c>
      <c r="N281">
        <f t="shared" si="24"/>
        <v>1152.1259876423999</v>
      </c>
    </row>
    <row r="282" spans="1:14">
      <c r="A282">
        <v>18.722799999999999</v>
      </c>
      <c r="B282">
        <v>1.4049499999999999</v>
      </c>
      <c r="C282">
        <v>0.80125000000000002</v>
      </c>
      <c r="D282">
        <v>21229.37441</v>
      </c>
      <c r="E282">
        <v>3.1989999999999998E-2</v>
      </c>
      <c r="F282">
        <v>3.1989999999999998E-2</v>
      </c>
      <c r="G282" s="3">
        <v>1116.65012</v>
      </c>
      <c r="H282">
        <v>3.1489999999999997E-2</v>
      </c>
      <c r="I282">
        <v>1152367205.9531701</v>
      </c>
      <c r="J282">
        <f t="shared" si="20"/>
        <v>0.80156000000000005</v>
      </c>
      <c r="K282" s="6">
        <f t="shared" si="21"/>
        <v>5614.5648999999994</v>
      </c>
      <c r="L282">
        <f t="shared" si="22"/>
        <v>3.3989999999999999E-2</v>
      </c>
      <c r="M282">
        <f t="shared" si="23"/>
        <v>3.1547115498129441E-2</v>
      </c>
      <c r="N282">
        <f t="shared" si="24"/>
        <v>1152.3717573388001</v>
      </c>
    </row>
    <row r="283" spans="1:14">
      <c r="A283">
        <v>18.8</v>
      </c>
      <c r="B283">
        <v>1.41212</v>
      </c>
      <c r="C283">
        <v>0.80686000000000002</v>
      </c>
      <c r="D283">
        <v>21239.82906</v>
      </c>
      <c r="E283">
        <v>3.2210000000000003E-2</v>
      </c>
      <c r="F283">
        <v>3.2210000000000003E-2</v>
      </c>
      <c r="G283" s="3">
        <v>1117.20003</v>
      </c>
      <c r="H283">
        <v>3.1699999999999999E-2</v>
      </c>
      <c r="I283">
        <v>1153184914.82161</v>
      </c>
      <c r="J283">
        <f t="shared" si="20"/>
        <v>0.80717000000000005</v>
      </c>
      <c r="K283" s="6">
        <f t="shared" si="21"/>
        <v>5653.1771000000008</v>
      </c>
      <c r="L283">
        <f t="shared" si="22"/>
        <v>3.4210000000000004E-2</v>
      </c>
      <c r="M283">
        <f t="shared" si="23"/>
        <v>3.1764523189366241E-2</v>
      </c>
      <c r="N283">
        <f t="shared" si="24"/>
        <v>1153.1850429663</v>
      </c>
    </row>
    <row r="284" spans="1:14">
      <c r="A284">
        <v>18.899999999999999</v>
      </c>
      <c r="B284">
        <v>1.42001</v>
      </c>
      <c r="C284">
        <v>0.81354000000000004</v>
      </c>
      <c r="D284">
        <v>21255.397799999999</v>
      </c>
      <c r="E284">
        <v>3.2480000000000002E-2</v>
      </c>
      <c r="F284">
        <v>3.2480000000000002E-2</v>
      </c>
      <c r="G284" s="3">
        <v>1118.01893</v>
      </c>
      <c r="H284">
        <v>3.1960000000000002E-2</v>
      </c>
      <c r="I284">
        <v>1154328608.9507201</v>
      </c>
      <c r="J284">
        <f t="shared" si="20"/>
        <v>0.81385000000000007</v>
      </c>
      <c r="K284" s="6">
        <f t="shared" si="21"/>
        <v>5700.5648000000001</v>
      </c>
      <c r="L284">
        <f t="shared" si="22"/>
        <v>3.4480000000000004E-2</v>
      </c>
      <c r="M284">
        <f t="shared" si="23"/>
        <v>3.2023335598308868E-2</v>
      </c>
      <c r="N284">
        <f t="shared" si="24"/>
        <v>1154.3321848464</v>
      </c>
    </row>
    <row r="285" spans="1:14">
      <c r="A285">
        <v>19</v>
      </c>
      <c r="B285">
        <v>1.42557</v>
      </c>
      <c r="C285">
        <v>0.82071000000000005</v>
      </c>
      <c r="D285">
        <v>21266.09087</v>
      </c>
      <c r="E285">
        <v>3.2759999999999997E-2</v>
      </c>
      <c r="F285">
        <v>3.2759999999999997E-2</v>
      </c>
      <c r="G285" s="3">
        <v>1118.5813800000001</v>
      </c>
      <c r="H285">
        <v>3.2239999999999998E-2</v>
      </c>
      <c r="I285">
        <v>1155229445.4472101</v>
      </c>
      <c r="J285">
        <f t="shared" si="20"/>
        <v>0.82102000000000008</v>
      </c>
      <c r="K285" s="6">
        <f t="shared" si="21"/>
        <v>5749.7075999999997</v>
      </c>
      <c r="L285">
        <f t="shared" si="22"/>
        <v>3.4759999999999999E-2</v>
      </c>
      <c r="M285">
        <f t="shared" si="23"/>
        <v>3.2301058235747401E-2</v>
      </c>
      <c r="N285">
        <f t="shared" si="24"/>
        <v>1155.2261060087999</v>
      </c>
    </row>
    <row r="286" spans="1:14">
      <c r="A286">
        <v>19.100000000000001</v>
      </c>
      <c r="B286">
        <v>1.4334100000000001</v>
      </c>
      <c r="C286">
        <v>0.82728999999999997</v>
      </c>
      <c r="D286">
        <v>21287.858489999999</v>
      </c>
      <c r="E286">
        <v>3.3029999999999997E-2</v>
      </c>
      <c r="F286">
        <v>3.3029999999999997E-2</v>
      </c>
      <c r="G286" s="3">
        <v>1119.7263399999999</v>
      </c>
      <c r="H286">
        <v>3.2489999999999998E-2</v>
      </c>
      <c r="I286">
        <v>1156706058.5669899</v>
      </c>
      <c r="J286">
        <f t="shared" si="20"/>
        <v>0.8276</v>
      </c>
      <c r="K286" s="6">
        <f t="shared" si="21"/>
        <v>5797.095299999999</v>
      </c>
      <c r="L286">
        <f t="shared" si="22"/>
        <v>3.5029999999999999E-2</v>
      </c>
      <c r="M286">
        <f t="shared" si="23"/>
        <v>3.2555859971946516E-2</v>
      </c>
      <c r="N286">
        <f t="shared" si="24"/>
        <v>1156.7109010101999</v>
      </c>
    </row>
    <row r="287" spans="1:14">
      <c r="A287">
        <v>19.2</v>
      </c>
      <c r="B287">
        <v>1.4413199999999999</v>
      </c>
      <c r="C287">
        <v>0.83455000000000001</v>
      </c>
      <c r="D287">
        <v>21297.109130000001</v>
      </c>
      <c r="E287">
        <v>3.3320000000000002E-2</v>
      </c>
      <c r="F287">
        <v>3.3320000000000002E-2</v>
      </c>
      <c r="G287" s="3">
        <v>1120.2129199999999</v>
      </c>
      <c r="H287">
        <v>3.2770000000000001E-2</v>
      </c>
      <c r="I287">
        <v>1157533025.7349501</v>
      </c>
      <c r="J287">
        <f t="shared" si="20"/>
        <v>0.83486000000000005</v>
      </c>
      <c r="K287" s="6">
        <f t="shared" si="21"/>
        <v>5847.9932000000008</v>
      </c>
      <c r="L287">
        <f t="shared" si="22"/>
        <v>3.5320000000000004E-2</v>
      </c>
      <c r="M287">
        <f t="shared" si="23"/>
        <v>3.2836918488166195E-2</v>
      </c>
      <c r="N287">
        <f t="shared" si="24"/>
        <v>1157.5384144944001</v>
      </c>
    </row>
    <row r="288" spans="1:14">
      <c r="A288">
        <v>19.3</v>
      </c>
      <c r="B288">
        <v>1.44977</v>
      </c>
      <c r="C288">
        <v>0.84160999999999997</v>
      </c>
      <c r="D288">
        <v>21312.153340000001</v>
      </c>
      <c r="E288">
        <v>3.3599999999999998E-2</v>
      </c>
      <c r="F288">
        <v>3.3599999999999998E-2</v>
      </c>
      <c r="G288" s="3">
        <v>1121.00423</v>
      </c>
      <c r="H288">
        <v>3.3050000000000003E-2</v>
      </c>
      <c r="I288">
        <v>1158666784.2149999</v>
      </c>
      <c r="J288">
        <f t="shared" si="20"/>
        <v>0.84192</v>
      </c>
      <c r="K288" s="6">
        <f t="shared" si="21"/>
        <v>5897.1359999999995</v>
      </c>
      <c r="L288">
        <f t="shared" si="22"/>
        <v>3.56E-2</v>
      </c>
      <c r="M288">
        <f t="shared" si="23"/>
        <v>3.3110158606778822E-2</v>
      </c>
      <c r="N288">
        <f t="shared" si="24"/>
        <v>1158.6699721280002</v>
      </c>
    </row>
    <row r="289" spans="1:14">
      <c r="A289">
        <v>19.399999999999999</v>
      </c>
      <c r="B289">
        <v>1.4573700000000001</v>
      </c>
      <c r="C289">
        <v>0.84896000000000005</v>
      </c>
      <c r="D289">
        <v>21332.168580000001</v>
      </c>
      <c r="E289">
        <v>3.3890000000000003E-2</v>
      </c>
      <c r="F289">
        <v>3.3890000000000003E-2</v>
      </c>
      <c r="G289" s="3">
        <v>1122.05702</v>
      </c>
      <c r="H289">
        <v>3.3329999999999999E-2</v>
      </c>
      <c r="I289">
        <v>1160084268.7146299</v>
      </c>
      <c r="J289">
        <f t="shared" si="20"/>
        <v>0.84927000000000008</v>
      </c>
      <c r="K289" s="6">
        <f t="shared" si="21"/>
        <v>5948.0339000000004</v>
      </c>
      <c r="L289">
        <f t="shared" si="22"/>
        <v>3.5890000000000005E-2</v>
      </c>
      <c r="M289">
        <f t="shared" si="23"/>
        <v>3.3394543168587358E-2</v>
      </c>
      <c r="N289">
        <f t="shared" si="24"/>
        <v>1160.0835324078</v>
      </c>
    </row>
    <row r="290" spans="1:14">
      <c r="A290">
        <v>19.5</v>
      </c>
      <c r="B290">
        <v>1.4624699999999999</v>
      </c>
      <c r="C290">
        <v>0.85685</v>
      </c>
      <c r="D290">
        <v>21344.81668</v>
      </c>
      <c r="E290">
        <v>3.4209999999999997E-2</v>
      </c>
      <c r="F290">
        <v>3.4209999999999997E-2</v>
      </c>
      <c r="G290" s="3">
        <v>1122.7222999999999</v>
      </c>
      <c r="H290">
        <v>3.363E-2</v>
      </c>
      <c r="I290">
        <v>1161125461.1447999</v>
      </c>
      <c r="J290">
        <f t="shared" si="20"/>
        <v>0.85716000000000003</v>
      </c>
      <c r="K290" s="6">
        <f t="shared" si="21"/>
        <v>6004.1970999999994</v>
      </c>
      <c r="L290">
        <f t="shared" si="22"/>
        <v>3.6209999999999999E-2</v>
      </c>
      <c r="M290">
        <f t="shared" si="23"/>
        <v>3.369973131132175E-2</v>
      </c>
      <c r="N290">
        <f t="shared" si="24"/>
        <v>1161.130629883</v>
      </c>
    </row>
    <row r="291" spans="1:14">
      <c r="A291">
        <v>19.600000000000001</v>
      </c>
      <c r="B291">
        <v>1.47106</v>
      </c>
      <c r="C291">
        <v>0.86465000000000003</v>
      </c>
      <c r="D291">
        <v>21359.64632</v>
      </c>
      <c r="E291">
        <v>3.4520000000000002E-2</v>
      </c>
      <c r="F291">
        <v>3.4520000000000002E-2</v>
      </c>
      <c r="G291" s="3">
        <v>1123.50233</v>
      </c>
      <c r="H291">
        <v>3.3930000000000002E-2</v>
      </c>
      <c r="I291">
        <v>1162282438.7586401</v>
      </c>
      <c r="J291">
        <f t="shared" si="20"/>
        <v>0.86496000000000006</v>
      </c>
      <c r="K291" s="6">
        <f t="shared" si="21"/>
        <v>6058.6052</v>
      </c>
      <c r="L291">
        <f t="shared" si="22"/>
        <v>3.6520000000000004E-2</v>
      </c>
      <c r="M291">
        <f t="shared" si="23"/>
        <v>3.4001346695992668E-2</v>
      </c>
      <c r="N291">
        <f t="shared" si="24"/>
        <v>1162.2856304316001</v>
      </c>
    </row>
    <row r="292" spans="1:14">
      <c r="A292">
        <v>19.7</v>
      </c>
      <c r="B292">
        <v>1.4799</v>
      </c>
      <c r="C292">
        <v>0.87063999999999997</v>
      </c>
      <c r="D292">
        <v>21365.773679999998</v>
      </c>
      <c r="E292">
        <v>3.4759999999999999E-2</v>
      </c>
      <c r="F292">
        <v>3.4759999999999999E-2</v>
      </c>
      <c r="G292" s="3">
        <v>1123.8246300000001</v>
      </c>
      <c r="H292">
        <v>3.4169999999999999E-2</v>
      </c>
      <c r="I292">
        <v>1162884333.6312699</v>
      </c>
      <c r="J292">
        <f t="shared" si="20"/>
        <v>0.87095</v>
      </c>
      <c r="K292" s="6">
        <f t="shared" si="21"/>
        <v>6100.7276000000002</v>
      </c>
      <c r="L292">
        <f t="shared" si="22"/>
        <v>3.6760000000000001E-2</v>
      </c>
      <c r="M292">
        <f t="shared" si="23"/>
        <v>3.4232910103746496E-2</v>
      </c>
      <c r="N292">
        <f t="shared" si="24"/>
        <v>1162.8887741388</v>
      </c>
    </row>
    <row r="293" spans="1:14">
      <c r="A293">
        <v>19.8</v>
      </c>
      <c r="B293">
        <v>1.4856</v>
      </c>
      <c r="C293">
        <v>0.87761</v>
      </c>
      <c r="D293">
        <v>21379.184720000001</v>
      </c>
      <c r="E293">
        <v>3.5029999999999999E-2</v>
      </c>
      <c r="F293">
        <v>3.5029999999999999E-2</v>
      </c>
      <c r="G293" s="3">
        <v>1124.5300400000001</v>
      </c>
      <c r="H293">
        <v>3.4430000000000002E-2</v>
      </c>
      <c r="I293">
        <v>1163927189.9263301</v>
      </c>
      <c r="J293">
        <f t="shared" si="20"/>
        <v>0.87792000000000003</v>
      </c>
      <c r="K293" s="6">
        <f t="shared" si="21"/>
        <v>6148.1152999999995</v>
      </c>
      <c r="L293">
        <f t="shared" si="22"/>
        <v>3.703E-2</v>
      </c>
      <c r="M293">
        <f t="shared" si="23"/>
        <v>3.4502291195557304E-2</v>
      </c>
      <c r="N293">
        <f t="shared" si="24"/>
        <v>1163.9223273012001</v>
      </c>
    </row>
    <row r="294" spans="1:14">
      <c r="A294">
        <v>19.899999999999999</v>
      </c>
      <c r="B294">
        <v>1.49333</v>
      </c>
      <c r="C294">
        <v>0.88556999999999997</v>
      </c>
      <c r="D294">
        <v>21390.05661</v>
      </c>
      <c r="E294">
        <v>3.5349999999999999E-2</v>
      </c>
      <c r="F294">
        <v>3.5349999999999999E-2</v>
      </c>
      <c r="G294" s="3">
        <v>1125.1018899999999</v>
      </c>
      <c r="H294">
        <v>3.474E-2</v>
      </c>
      <c r="I294">
        <v>1164876671.3786199</v>
      </c>
      <c r="J294">
        <f t="shared" si="20"/>
        <v>0.88588</v>
      </c>
      <c r="K294" s="6">
        <f t="shared" si="21"/>
        <v>6204.2785000000003</v>
      </c>
      <c r="L294">
        <f t="shared" si="22"/>
        <v>3.7350000000000001E-2</v>
      </c>
      <c r="M294">
        <f t="shared" si="23"/>
        <v>3.4809845718395585E-2</v>
      </c>
      <c r="N294">
        <f t="shared" si="24"/>
        <v>1164.8742418114998</v>
      </c>
    </row>
    <row r="295" spans="1:14">
      <c r="A295">
        <v>20</v>
      </c>
      <c r="B295">
        <v>1.50116</v>
      </c>
      <c r="C295">
        <v>0.89249999999999996</v>
      </c>
      <c r="D295">
        <v>21414.291860000001</v>
      </c>
      <c r="E295">
        <v>3.5630000000000002E-2</v>
      </c>
      <c r="F295">
        <v>3.5630000000000002E-2</v>
      </c>
      <c r="G295" s="3">
        <v>1126.3766499999999</v>
      </c>
      <c r="H295">
        <v>3.5009999999999999E-2</v>
      </c>
      <c r="I295">
        <v>1166508059.0060899</v>
      </c>
      <c r="J295">
        <f t="shared" si="20"/>
        <v>0.89280999999999999</v>
      </c>
      <c r="K295" s="6">
        <f t="shared" si="21"/>
        <v>6253.4213</v>
      </c>
      <c r="L295">
        <f t="shared" si="22"/>
        <v>3.7630000000000004E-2</v>
      </c>
      <c r="M295">
        <f t="shared" si="23"/>
        <v>3.5077526612695947E-2</v>
      </c>
      <c r="N295">
        <f t="shared" si="24"/>
        <v>1166.5094500395001</v>
      </c>
    </row>
    <row r="296" spans="1:14">
      <c r="A296">
        <v>20.100000000000001</v>
      </c>
      <c r="B296">
        <v>1.5100199999999999</v>
      </c>
      <c r="C296">
        <v>0.89937999999999996</v>
      </c>
      <c r="D296">
        <v>21419.036390000001</v>
      </c>
      <c r="E296">
        <v>3.5900000000000001E-2</v>
      </c>
      <c r="F296">
        <v>3.5900000000000001E-2</v>
      </c>
      <c r="G296" s="3">
        <v>1126.6262099999999</v>
      </c>
      <c r="H296">
        <v>3.5270000000000003E-2</v>
      </c>
      <c r="I296">
        <v>1167075798.03104</v>
      </c>
      <c r="J296">
        <f t="shared" si="20"/>
        <v>0.89968999999999999</v>
      </c>
      <c r="K296" s="6">
        <f t="shared" si="21"/>
        <v>6300.8090000000002</v>
      </c>
      <c r="L296">
        <f t="shared" si="22"/>
        <v>3.7900000000000003E-2</v>
      </c>
      <c r="M296">
        <f t="shared" si="23"/>
        <v>3.5343205326829226E-2</v>
      </c>
      <c r="N296">
        <f t="shared" si="24"/>
        <v>1167.072090939</v>
      </c>
    </row>
    <row r="297" spans="1:14">
      <c r="A297">
        <v>20.2</v>
      </c>
      <c r="B297">
        <v>1.5156099999999999</v>
      </c>
      <c r="C297">
        <v>0.90659000000000001</v>
      </c>
      <c r="D297">
        <v>21430.408950000001</v>
      </c>
      <c r="E297">
        <v>3.619E-2</v>
      </c>
      <c r="F297">
        <v>3.619E-2</v>
      </c>
      <c r="G297" s="3">
        <v>1127.2244000000001</v>
      </c>
      <c r="H297">
        <v>3.5549999999999998E-2</v>
      </c>
      <c r="I297">
        <v>1168020137.9880099</v>
      </c>
      <c r="J297">
        <f t="shared" si="20"/>
        <v>0.90690000000000004</v>
      </c>
      <c r="K297" s="6">
        <f t="shared" si="21"/>
        <v>6351.7069000000001</v>
      </c>
      <c r="L297">
        <f t="shared" si="22"/>
        <v>3.8190000000000002E-2</v>
      </c>
      <c r="M297">
        <f t="shared" si="23"/>
        <v>3.5621551627325186E-2</v>
      </c>
      <c r="N297">
        <f t="shared" si="24"/>
        <v>1168.0186510359999</v>
      </c>
    </row>
    <row r="298" spans="1:14">
      <c r="A298">
        <v>20.3</v>
      </c>
      <c r="B298">
        <v>1.52518</v>
      </c>
      <c r="C298">
        <v>0.91463000000000005</v>
      </c>
      <c r="D298">
        <v>21448.08769</v>
      </c>
      <c r="E298">
        <v>3.6510000000000001E-2</v>
      </c>
      <c r="F298">
        <v>3.6510000000000001E-2</v>
      </c>
      <c r="G298" s="3">
        <v>1128.15428</v>
      </c>
      <c r="H298">
        <v>3.5860000000000003E-2</v>
      </c>
      <c r="I298">
        <v>1169345801.31072</v>
      </c>
      <c r="J298">
        <f t="shared" si="20"/>
        <v>0.91494000000000009</v>
      </c>
      <c r="K298" s="6">
        <f t="shared" si="21"/>
        <v>6407.8701000000001</v>
      </c>
      <c r="L298">
        <f t="shared" si="22"/>
        <v>3.8510000000000003E-2</v>
      </c>
      <c r="M298">
        <f t="shared" si="23"/>
        <v>3.5931849226050527E-2</v>
      </c>
      <c r="N298">
        <f t="shared" si="24"/>
        <v>1169.3431927628001</v>
      </c>
    </row>
    <row r="299" spans="1:14">
      <c r="A299">
        <v>20.399999999999999</v>
      </c>
      <c r="B299">
        <v>1.5337000000000001</v>
      </c>
      <c r="C299">
        <v>0.92144999999999999</v>
      </c>
      <c r="D299">
        <v>21451.687809999999</v>
      </c>
      <c r="E299">
        <v>3.678E-2</v>
      </c>
      <c r="F299">
        <v>3.678E-2</v>
      </c>
      <c r="G299" s="3">
        <v>1128.34365</v>
      </c>
      <c r="H299">
        <v>3.6119999999999999E-2</v>
      </c>
      <c r="I299">
        <v>1169849020.28404</v>
      </c>
      <c r="J299">
        <f t="shared" si="20"/>
        <v>0.92176000000000002</v>
      </c>
      <c r="K299" s="6">
        <f t="shared" si="21"/>
        <v>6455.2578000000003</v>
      </c>
      <c r="L299">
        <f t="shared" si="22"/>
        <v>3.8780000000000002E-2</v>
      </c>
      <c r="M299">
        <f t="shared" si="23"/>
        <v>3.6194986409238523E-2</v>
      </c>
      <c r="N299">
        <f t="shared" si="24"/>
        <v>1169.8441294470001</v>
      </c>
    </row>
    <row r="300" spans="1:14">
      <c r="A300">
        <v>20.5</v>
      </c>
      <c r="B300">
        <v>1.53955</v>
      </c>
      <c r="C300">
        <v>0.92803999999999998</v>
      </c>
      <c r="D300">
        <v>21463.119979999999</v>
      </c>
      <c r="E300">
        <v>3.705E-2</v>
      </c>
      <c r="F300">
        <v>3.705E-2</v>
      </c>
      <c r="G300" s="3">
        <v>1128.94497</v>
      </c>
      <c r="H300">
        <v>3.6380000000000003E-2</v>
      </c>
      <c r="I300">
        <v>1170769562.1041601</v>
      </c>
      <c r="J300">
        <f t="shared" si="20"/>
        <v>0.92835000000000001</v>
      </c>
      <c r="K300" s="6">
        <f t="shared" si="21"/>
        <v>6502.6454999999996</v>
      </c>
      <c r="L300">
        <f t="shared" si="22"/>
        <v>3.9050000000000001E-2</v>
      </c>
      <c r="M300">
        <f t="shared" si="23"/>
        <v>3.6449183703579524E-2</v>
      </c>
      <c r="N300">
        <f t="shared" si="24"/>
        <v>1170.7723811385001</v>
      </c>
    </row>
    <row r="301" spans="1:14">
      <c r="A301">
        <v>20.6</v>
      </c>
      <c r="B301">
        <v>1.5464899999999999</v>
      </c>
      <c r="C301">
        <v>0.93589999999999995</v>
      </c>
      <c r="D301">
        <v>21475.899219999999</v>
      </c>
      <c r="E301">
        <v>3.7359999999999997E-2</v>
      </c>
      <c r="F301">
        <v>3.7359999999999997E-2</v>
      </c>
      <c r="G301" s="3">
        <v>1129.61715</v>
      </c>
      <c r="H301">
        <v>3.6679999999999997E-2</v>
      </c>
      <c r="I301">
        <v>1171820900.9628799</v>
      </c>
      <c r="J301">
        <f t="shared" si="20"/>
        <v>0.93620999999999999</v>
      </c>
      <c r="K301" s="6">
        <f t="shared" si="21"/>
        <v>6557.0535999999993</v>
      </c>
      <c r="L301">
        <f t="shared" si="22"/>
        <v>3.9359999999999999E-2</v>
      </c>
      <c r="M301">
        <f t="shared" si="23"/>
        <v>3.6752284473022756E-2</v>
      </c>
      <c r="N301">
        <f t="shared" si="24"/>
        <v>1171.819646724</v>
      </c>
    </row>
    <row r="302" spans="1:14">
      <c r="A302">
        <v>20.627800000000001</v>
      </c>
      <c r="B302">
        <v>1.54932</v>
      </c>
      <c r="C302">
        <v>0.93799999999999994</v>
      </c>
      <c r="D302">
        <v>21474.742890000001</v>
      </c>
      <c r="E302">
        <v>3.7449999999999997E-2</v>
      </c>
      <c r="F302">
        <v>3.7449999999999997E-2</v>
      </c>
      <c r="G302" s="3">
        <v>1129.5563299999999</v>
      </c>
      <c r="H302">
        <v>3.6760000000000001E-2</v>
      </c>
      <c r="I302">
        <v>1171852682.13166</v>
      </c>
      <c r="J302">
        <f t="shared" si="20"/>
        <v>0.93830999999999998</v>
      </c>
      <c r="K302" s="6">
        <f t="shared" si="21"/>
        <v>6572.8494999999994</v>
      </c>
      <c r="L302">
        <f t="shared" si="22"/>
        <v>3.9449999999999999E-2</v>
      </c>
      <c r="M302">
        <f t="shared" si="23"/>
        <v>3.6833250045348979E-2</v>
      </c>
      <c r="N302">
        <f t="shared" si="24"/>
        <v>1171.8582145584999</v>
      </c>
    </row>
    <row r="303" spans="1:14">
      <c r="A303">
        <v>20.7</v>
      </c>
      <c r="B303">
        <v>1.5552299999999999</v>
      </c>
      <c r="C303">
        <v>0.94325999999999999</v>
      </c>
      <c r="D303">
        <v>21480.095389999999</v>
      </c>
      <c r="E303">
        <v>3.7650000000000003E-2</v>
      </c>
      <c r="F303">
        <v>3.7650000000000003E-2</v>
      </c>
      <c r="G303" s="3">
        <v>1129.8378700000001</v>
      </c>
      <c r="H303">
        <v>3.696E-2</v>
      </c>
      <c r="I303">
        <v>1172381808.6477699</v>
      </c>
      <c r="J303">
        <f t="shared" si="20"/>
        <v>0.94357000000000002</v>
      </c>
      <c r="K303" s="6">
        <f t="shared" si="21"/>
        <v>6607.9515000000001</v>
      </c>
      <c r="L303">
        <f t="shared" si="22"/>
        <v>3.9650000000000005E-2</v>
      </c>
      <c r="M303">
        <f t="shared" si="23"/>
        <v>3.7036020757472157E-2</v>
      </c>
      <c r="N303">
        <f t="shared" si="24"/>
        <v>1172.3762658055</v>
      </c>
    </row>
    <row r="304" spans="1:14">
      <c r="A304">
        <v>20.8</v>
      </c>
      <c r="B304">
        <v>1.5609200000000001</v>
      </c>
      <c r="C304">
        <v>0.95</v>
      </c>
      <c r="D304">
        <v>21497.464179999999</v>
      </c>
      <c r="E304">
        <v>3.7920000000000002E-2</v>
      </c>
      <c r="F304">
        <v>3.7920000000000002E-2</v>
      </c>
      <c r="G304" s="3">
        <v>1130.75145</v>
      </c>
      <c r="H304">
        <v>3.7220000000000003E-2</v>
      </c>
      <c r="I304">
        <v>1173634163.3469</v>
      </c>
      <c r="J304">
        <f t="shared" si="20"/>
        <v>0.95030999999999999</v>
      </c>
      <c r="K304" s="6">
        <f t="shared" si="21"/>
        <v>6655.3392000000003</v>
      </c>
      <c r="L304">
        <f t="shared" si="22"/>
        <v>3.9920000000000004E-2</v>
      </c>
      <c r="M304">
        <f t="shared" si="23"/>
        <v>3.7295784743696929E-2</v>
      </c>
      <c r="N304">
        <f t="shared" si="24"/>
        <v>1173.6295449839999</v>
      </c>
    </row>
    <row r="305" spans="1:14">
      <c r="A305">
        <v>20.9</v>
      </c>
      <c r="B305">
        <v>1.5697099999999999</v>
      </c>
      <c r="C305">
        <v>0.95748999999999995</v>
      </c>
      <c r="D305">
        <v>21503.90148</v>
      </c>
      <c r="E305">
        <v>3.8219999999999997E-2</v>
      </c>
      <c r="F305">
        <v>3.8219999999999997E-2</v>
      </c>
      <c r="G305" s="3">
        <v>1131.09005</v>
      </c>
      <c r="H305">
        <v>3.7510000000000002E-2</v>
      </c>
      <c r="I305">
        <v>1174323769.52983</v>
      </c>
      <c r="J305">
        <f t="shared" si="20"/>
        <v>0.95779999999999998</v>
      </c>
      <c r="K305" s="6">
        <f t="shared" si="21"/>
        <v>6707.9921999999997</v>
      </c>
      <c r="L305">
        <f t="shared" si="22"/>
        <v>4.0219999999999999E-2</v>
      </c>
      <c r="M305">
        <f t="shared" si="23"/>
        <v>3.7584375082084787E-2</v>
      </c>
      <c r="N305">
        <f t="shared" si="24"/>
        <v>1174.3203117109999</v>
      </c>
    </row>
    <row r="306" spans="1:14">
      <c r="A306">
        <v>21</v>
      </c>
      <c r="B306">
        <v>1.5762499999999999</v>
      </c>
      <c r="C306">
        <v>0.96477999999999997</v>
      </c>
      <c r="D306">
        <v>21515.786649999998</v>
      </c>
      <c r="E306">
        <v>3.8510000000000003E-2</v>
      </c>
      <c r="F306">
        <v>3.8510000000000003E-2</v>
      </c>
      <c r="G306" s="3">
        <v>1131.7152000000001</v>
      </c>
      <c r="H306">
        <v>3.7789999999999997E-2</v>
      </c>
      <c r="I306">
        <v>1175302082.3308401</v>
      </c>
      <c r="J306">
        <f t="shared" si="20"/>
        <v>0.96509</v>
      </c>
      <c r="K306" s="6">
        <f t="shared" si="21"/>
        <v>6758.8901000000005</v>
      </c>
      <c r="L306">
        <f t="shared" si="22"/>
        <v>4.0510000000000004E-2</v>
      </c>
      <c r="M306">
        <f t="shared" si="23"/>
        <v>3.7865179447837703E-2</v>
      </c>
      <c r="N306">
        <f t="shared" si="24"/>
        <v>1175.2975523520001</v>
      </c>
    </row>
    <row r="307" spans="1:14">
      <c r="A307">
        <v>21.1</v>
      </c>
      <c r="B307">
        <v>1.5839000000000001</v>
      </c>
      <c r="C307">
        <v>0.97155000000000002</v>
      </c>
      <c r="D307">
        <v>21516.263480000001</v>
      </c>
      <c r="E307">
        <v>3.8780000000000002E-2</v>
      </c>
      <c r="F307">
        <v>3.8780000000000002E-2</v>
      </c>
      <c r="G307" s="3">
        <v>1131.74028</v>
      </c>
      <c r="H307">
        <v>3.805E-2</v>
      </c>
      <c r="I307">
        <v>1175634311.5940599</v>
      </c>
      <c r="J307">
        <f t="shared" si="20"/>
        <v>0.97186000000000006</v>
      </c>
      <c r="K307" s="6">
        <f t="shared" si="21"/>
        <v>6806.2778000000008</v>
      </c>
      <c r="L307">
        <f t="shared" si="22"/>
        <v>4.0780000000000004E-2</v>
      </c>
      <c r="M307">
        <f t="shared" si="23"/>
        <v>3.812588327648115E-2</v>
      </c>
      <c r="N307">
        <f t="shared" si="24"/>
        <v>1175.6291680584</v>
      </c>
    </row>
    <row r="308" spans="1:14">
      <c r="A308">
        <v>21.2</v>
      </c>
      <c r="B308">
        <v>1.59172</v>
      </c>
      <c r="C308">
        <v>0.97872999999999999</v>
      </c>
      <c r="D308">
        <v>21532.297129999999</v>
      </c>
      <c r="E308">
        <v>3.9070000000000001E-2</v>
      </c>
      <c r="F308">
        <v>3.9070000000000001E-2</v>
      </c>
      <c r="G308" s="3">
        <v>1132.5836400000001</v>
      </c>
      <c r="H308">
        <v>3.8330000000000003E-2</v>
      </c>
      <c r="I308">
        <v>1176834778.13008</v>
      </c>
      <c r="J308">
        <f t="shared" si="20"/>
        <v>0.97904000000000002</v>
      </c>
      <c r="K308" s="6">
        <f t="shared" si="21"/>
        <v>6857.1756999999998</v>
      </c>
      <c r="L308">
        <f t="shared" si="22"/>
        <v>4.1070000000000002E-2</v>
      </c>
      <c r="M308">
        <f t="shared" si="23"/>
        <v>3.8402301422666998E-2</v>
      </c>
      <c r="N308">
        <f t="shared" si="24"/>
        <v>1176.8336828147999</v>
      </c>
    </row>
    <row r="309" spans="1:14">
      <c r="A309">
        <v>21.3</v>
      </c>
      <c r="B309">
        <v>1.59829</v>
      </c>
      <c r="C309">
        <v>0.98641999999999996</v>
      </c>
      <c r="D309">
        <v>21541.094779999999</v>
      </c>
      <c r="E309">
        <v>3.9379999999999998E-2</v>
      </c>
      <c r="F309">
        <v>3.9379999999999998E-2</v>
      </c>
      <c r="G309" s="3">
        <v>1133.04639</v>
      </c>
      <c r="H309">
        <v>3.8620000000000002E-2</v>
      </c>
      <c r="I309">
        <v>1177663527.1275599</v>
      </c>
      <c r="J309">
        <f t="shared" si="20"/>
        <v>0.98673</v>
      </c>
      <c r="K309" s="6">
        <f t="shared" si="21"/>
        <v>6911.5837999999994</v>
      </c>
      <c r="L309">
        <f t="shared" si="22"/>
        <v>4.138E-2</v>
      </c>
      <c r="M309">
        <f t="shared" si="23"/>
        <v>3.8698269010796121E-2</v>
      </c>
      <c r="N309">
        <f t="shared" si="24"/>
        <v>1177.6657568382</v>
      </c>
    </row>
    <row r="310" spans="1:14">
      <c r="A310">
        <v>21.4</v>
      </c>
      <c r="B310">
        <v>1.60802</v>
      </c>
      <c r="C310">
        <v>0.99350000000000005</v>
      </c>
      <c r="D310">
        <v>21544.623370000001</v>
      </c>
      <c r="E310">
        <v>3.9660000000000001E-2</v>
      </c>
      <c r="F310">
        <v>3.9660000000000001E-2</v>
      </c>
      <c r="G310" s="3">
        <v>1133.23199</v>
      </c>
      <c r="H310">
        <v>3.8890000000000001E-2</v>
      </c>
      <c r="I310">
        <v>1178176707.3598199</v>
      </c>
      <c r="J310">
        <f t="shared" si="20"/>
        <v>0.99381000000000008</v>
      </c>
      <c r="K310" s="6">
        <f t="shared" si="21"/>
        <v>6960.7266</v>
      </c>
      <c r="L310">
        <f t="shared" si="22"/>
        <v>4.1660000000000003E-2</v>
      </c>
      <c r="M310">
        <f t="shared" si="23"/>
        <v>3.8970681898072089E-2</v>
      </c>
      <c r="N310">
        <f t="shared" si="24"/>
        <v>1178.1759707234</v>
      </c>
    </row>
    <row r="311" spans="1:14">
      <c r="A311">
        <v>21.5</v>
      </c>
      <c r="B311">
        <v>1.6143099999999999</v>
      </c>
      <c r="C311">
        <v>0.99980999999999998</v>
      </c>
      <c r="D311">
        <v>21557.426449999999</v>
      </c>
      <c r="E311">
        <v>3.9910000000000001E-2</v>
      </c>
      <c r="F311">
        <v>3.9910000000000001E-2</v>
      </c>
      <c r="G311" s="3">
        <v>1133.90543</v>
      </c>
      <c r="H311">
        <v>3.9140000000000001E-2</v>
      </c>
      <c r="I311">
        <v>1179162437.08746</v>
      </c>
      <c r="J311">
        <f t="shared" si="20"/>
        <v>1.0001199999999999</v>
      </c>
      <c r="K311" s="6">
        <f t="shared" si="21"/>
        <v>7004.6041000000005</v>
      </c>
      <c r="L311">
        <f t="shared" si="22"/>
        <v>4.1910000000000003E-2</v>
      </c>
      <c r="M311">
        <f t="shared" si="23"/>
        <v>3.9213405434272326E-2</v>
      </c>
      <c r="N311">
        <f t="shared" si="24"/>
        <v>1179.1595957113</v>
      </c>
    </row>
    <row r="312" spans="1:14">
      <c r="A312">
        <v>21.6</v>
      </c>
      <c r="B312">
        <v>1.62331</v>
      </c>
      <c r="C312">
        <v>1.0081800000000001</v>
      </c>
      <c r="D312">
        <v>21567.678449999999</v>
      </c>
      <c r="E312">
        <v>4.0250000000000001E-2</v>
      </c>
      <c r="F312">
        <v>4.0250000000000001E-2</v>
      </c>
      <c r="G312" s="3">
        <v>1134.4446700000001</v>
      </c>
      <c r="H312">
        <v>3.9460000000000002E-2</v>
      </c>
      <c r="I312">
        <v>1180102260.91784</v>
      </c>
      <c r="J312">
        <f t="shared" si="20"/>
        <v>1.0084900000000001</v>
      </c>
      <c r="K312" s="6">
        <f t="shared" si="21"/>
        <v>7064.2775000000001</v>
      </c>
      <c r="L312">
        <f t="shared" si="22"/>
        <v>4.2250000000000003E-2</v>
      </c>
      <c r="M312">
        <f t="shared" si="23"/>
        <v>3.9535279056854521E-2</v>
      </c>
      <c r="N312">
        <f t="shared" si="24"/>
        <v>1180.1060679674999</v>
      </c>
    </row>
    <row r="313" spans="1:14">
      <c r="A313">
        <v>21.7</v>
      </c>
      <c r="B313">
        <v>1.6288899999999999</v>
      </c>
      <c r="C313">
        <v>1.0153300000000001</v>
      </c>
      <c r="D313">
        <v>21574.330330000001</v>
      </c>
      <c r="E313">
        <v>4.0529999999999997E-2</v>
      </c>
      <c r="F313">
        <v>4.0529999999999997E-2</v>
      </c>
      <c r="G313" s="3">
        <v>1134.79456</v>
      </c>
      <c r="H313">
        <v>3.9730000000000001E-2</v>
      </c>
      <c r="I313">
        <v>1180790245.99105</v>
      </c>
      <c r="J313">
        <f t="shared" si="20"/>
        <v>1.0156400000000001</v>
      </c>
      <c r="K313" s="6">
        <f t="shared" si="21"/>
        <v>7113.4202999999998</v>
      </c>
      <c r="L313">
        <f t="shared" si="22"/>
        <v>4.2529999999999998E-2</v>
      </c>
      <c r="M313">
        <f t="shared" si="23"/>
        <v>3.9810154783041368E-2</v>
      </c>
      <c r="N313">
        <f t="shared" si="24"/>
        <v>1180.7877835167999</v>
      </c>
    </row>
    <row r="314" spans="1:14">
      <c r="A314">
        <v>21.8</v>
      </c>
      <c r="B314">
        <v>1.6360399999999999</v>
      </c>
      <c r="C314">
        <v>1.02203</v>
      </c>
      <c r="D314">
        <v>21579.778190000001</v>
      </c>
      <c r="E314">
        <v>4.0800000000000003E-2</v>
      </c>
      <c r="F314">
        <v>4.0800000000000003E-2</v>
      </c>
      <c r="G314" s="3">
        <v>1135.0811100000001</v>
      </c>
      <c r="H314">
        <v>3.9989999999999998E-2</v>
      </c>
      <c r="I314">
        <v>1181392056.7121401</v>
      </c>
      <c r="J314">
        <f t="shared" si="20"/>
        <v>1.02234</v>
      </c>
      <c r="K314" s="6">
        <f t="shared" si="21"/>
        <v>7160.8080000000009</v>
      </c>
      <c r="L314">
        <f t="shared" si="22"/>
        <v>4.2800000000000005E-2</v>
      </c>
      <c r="M314">
        <f t="shared" si="23"/>
        <v>4.0067662083066856E-2</v>
      </c>
      <c r="N314">
        <f t="shared" si="24"/>
        <v>1181.3924192879999</v>
      </c>
    </row>
    <row r="315" spans="1:14">
      <c r="A315">
        <v>21.9</v>
      </c>
      <c r="B315">
        <v>1.6445799999999999</v>
      </c>
      <c r="C315">
        <v>1.0293099999999999</v>
      </c>
      <c r="D315">
        <v>21586.155890000002</v>
      </c>
      <c r="E315">
        <v>4.1090000000000002E-2</v>
      </c>
      <c r="F315">
        <v>4.1090000000000002E-2</v>
      </c>
      <c r="G315" s="3">
        <v>1135.4165700000001</v>
      </c>
      <c r="H315">
        <v>4.027E-2</v>
      </c>
      <c r="I315">
        <v>1182071278.8096199</v>
      </c>
      <c r="J315">
        <f t="shared" si="20"/>
        <v>1.02962</v>
      </c>
      <c r="K315" s="6">
        <f t="shared" si="21"/>
        <v>7211.7058999999999</v>
      </c>
      <c r="L315">
        <f t="shared" si="22"/>
        <v>4.3090000000000003E-2</v>
      </c>
      <c r="M315">
        <f t="shared" si="23"/>
        <v>4.0347385911405076E-2</v>
      </c>
      <c r="N315">
        <f t="shared" si="24"/>
        <v>1182.0708368613002</v>
      </c>
    </row>
    <row r="316" spans="1:14">
      <c r="A316">
        <v>22</v>
      </c>
      <c r="B316">
        <v>1.65089</v>
      </c>
      <c r="C316">
        <v>1.0368599999999999</v>
      </c>
      <c r="D316">
        <v>21591.019629999999</v>
      </c>
      <c r="E316">
        <v>4.1390000000000003E-2</v>
      </c>
      <c r="F316">
        <v>4.1390000000000003E-2</v>
      </c>
      <c r="G316" s="3">
        <v>1135.6723999999999</v>
      </c>
      <c r="H316">
        <v>4.0559999999999999E-2</v>
      </c>
      <c r="I316">
        <v>1182679522.30791</v>
      </c>
      <c r="J316">
        <f t="shared" si="20"/>
        <v>1.0371699999999999</v>
      </c>
      <c r="K316" s="6">
        <f t="shared" si="21"/>
        <v>7264.3589000000002</v>
      </c>
      <c r="L316">
        <f t="shared" si="22"/>
        <v>4.3390000000000005E-2</v>
      </c>
      <c r="M316">
        <f t="shared" si="23"/>
        <v>4.0637401484008906E-2</v>
      </c>
      <c r="N316">
        <f t="shared" si="24"/>
        <v>1182.6778806360001</v>
      </c>
    </row>
    <row r="317" spans="1:14">
      <c r="A317">
        <v>22.1</v>
      </c>
      <c r="B317">
        <v>1.6597299999999999</v>
      </c>
      <c r="C317">
        <v>1.04447</v>
      </c>
      <c r="D317">
        <v>21602.547170000002</v>
      </c>
      <c r="E317">
        <v>4.1700000000000001E-2</v>
      </c>
      <c r="F317">
        <v>4.1700000000000001E-2</v>
      </c>
      <c r="G317" s="3">
        <v>1136.27874</v>
      </c>
      <c r="H317">
        <v>4.0849999999999997E-2</v>
      </c>
      <c r="I317">
        <v>1183656424.28778</v>
      </c>
      <c r="J317">
        <f t="shared" si="20"/>
        <v>1.04478</v>
      </c>
      <c r="K317" s="6">
        <f t="shared" si="21"/>
        <v>7318.7669999999998</v>
      </c>
      <c r="L317">
        <f t="shared" si="22"/>
        <v>4.3700000000000003E-2</v>
      </c>
      <c r="M317">
        <f t="shared" si="23"/>
        <v>4.0929636726625064E-2</v>
      </c>
      <c r="N317">
        <f t="shared" si="24"/>
        <v>1183.661563458</v>
      </c>
    </row>
    <row r="318" spans="1:14">
      <c r="A318">
        <v>22.2</v>
      </c>
      <c r="B318">
        <v>1.6664000000000001</v>
      </c>
      <c r="C318">
        <v>1.0513399999999999</v>
      </c>
      <c r="D318">
        <v>21607.244009999999</v>
      </c>
      <c r="E318">
        <v>4.197E-2</v>
      </c>
      <c r="F318">
        <v>4.197E-2</v>
      </c>
      <c r="G318" s="3">
        <v>1136.5257899999999</v>
      </c>
      <c r="H318">
        <v>4.1110000000000001E-2</v>
      </c>
      <c r="I318">
        <v>1184225376.6621499</v>
      </c>
      <c r="J318">
        <f t="shared" si="20"/>
        <v>1.05165</v>
      </c>
      <c r="K318" s="6">
        <f t="shared" si="21"/>
        <v>7366.1547</v>
      </c>
      <c r="L318">
        <f t="shared" si="22"/>
        <v>4.3970000000000002E-2</v>
      </c>
      <c r="M318">
        <f t="shared" si="23"/>
        <v>4.1193381547554871E-2</v>
      </c>
      <c r="N318">
        <f t="shared" si="24"/>
        <v>1184.2257774063</v>
      </c>
    </row>
    <row r="319" spans="1:14">
      <c r="A319">
        <v>22.3</v>
      </c>
      <c r="B319">
        <v>1.67475</v>
      </c>
      <c r="C319">
        <v>1.05925</v>
      </c>
      <c r="D319">
        <v>21614.968779999999</v>
      </c>
      <c r="E319">
        <v>4.2290000000000001E-2</v>
      </c>
      <c r="F319">
        <v>4.2290000000000001E-2</v>
      </c>
      <c r="G319" s="3">
        <v>1136.93211</v>
      </c>
      <c r="H319">
        <v>4.1419999999999998E-2</v>
      </c>
      <c r="I319">
        <v>1185007597.69017</v>
      </c>
      <c r="J319">
        <f t="shared" si="20"/>
        <v>1.0595600000000001</v>
      </c>
      <c r="K319" s="6">
        <f t="shared" si="21"/>
        <v>7422.3179</v>
      </c>
      <c r="L319">
        <f t="shared" si="22"/>
        <v>4.4290000000000003E-2</v>
      </c>
      <c r="M319">
        <f t="shared" si="23"/>
        <v>4.1496966675289994E-2</v>
      </c>
      <c r="N319">
        <f t="shared" si="24"/>
        <v>1185.0129689318999</v>
      </c>
    </row>
    <row r="320" spans="1:14">
      <c r="A320">
        <v>22.4</v>
      </c>
      <c r="B320">
        <v>1.6817500000000001</v>
      </c>
      <c r="C320">
        <v>1.0661799999999999</v>
      </c>
      <c r="D320">
        <v>21624.100210000001</v>
      </c>
      <c r="E320">
        <v>4.2560000000000001E-2</v>
      </c>
      <c r="F320">
        <v>4.2560000000000001E-2</v>
      </c>
      <c r="G320" s="3">
        <v>1137.4124200000001</v>
      </c>
      <c r="H320">
        <v>4.1680000000000002E-2</v>
      </c>
      <c r="I320">
        <v>1185823102.9191699</v>
      </c>
      <c r="J320">
        <f t="shared" si="20"/>
        <v>1.0664899999999999</v>
      </c>
      <c r="K320" s="6">
        <f t="shared" si="21"/>
        <v>7469.7056000000002</v>
      </c>
      <c r="L320">
        <f t="shared" si="22"/>
        <v>4.4560000000000002E-2</v>
      </c>
      <c r="M320">
        <f t="shared" si="23"/>
        <v>4.1762863763940561E-2</v>
      </c>
      <c r="N320">
        <f t="shared" si="24"/>
        <v>1185.8206925951999</v>
      </c>
    </row>
    <row r="321" spans="1:14">
      <c r="A321">
        <v>22.5</v>
      </c>
      <c r="B321">
        <v>1.6889700000000001</v>
      </c>
      <c r="C321">
        <v>1.07359</v>
      </c>
      <c r="D321">
        <v>21623.480319999999</v>
      </c>
      <c r="E321">
        <v>4.2860000000000002E-2</v>
      </c>
      <c r="F321">
        <v>4.2860000000000002E-2</v>
      </c>
      <c r="G321" s="3">
        <v>1137.3798099999999</v>
      </c>
      <c r="H321">
        <v>4.1959999999999997E-2</v>
      </c>
      <c r="I321">
        <v>1186125436.4238901</v>
      </c>
      <c r="J321">
        <f t="shared" si="20"/>
        <v>1.0739000000000001</v>
      </c>
      <c r="K321" s="6">
        <f t="shared" si="21"/>
        <v>7522.3586000000005</v>
      </c>
      <c r="L321">
        <f t="shared" si="22"/>
        <v>4.4860000000000004E-2</v>
      </c>
      <c r="M321">
        <f t="shared" si="23"/>
        <v>4.2047099772265492E-2</v>
      </c>
      <c r="N321">
        <f t="shared" si="24"/>
        <v>1186.1279086565999</v>
      </c>
    </row>
    <row r="322" spans="1:14">
      <c r="A322">
        <v>22.6</v>
      </c>
      <c r="B322">
        <v>1.6959900000000001</v>
      </c>
      <c r="C322">
        <v>1.081</v>
      </c>
      <c r="D322">
        <v>21629.238130000002</v>
      </c>
      <c r="E322">
        <v>4.3150000000000001E-2</v>
      </c>
      <c r="F322">
        <v>4.3150000000000001E-2</v>
      </c>
      <c r="G322" s="3">
        <v>1137.6826699999999</v>
      </c>
      <c r="H322">
        <v>4.2250000000000003E-2</v>
      </c>
      <c r="I322">
        <v>1186777892.42028</v>
      </c>
      <c r="J322">
        <f t="shared" si="20"/>
        <v>1.08131</v>
      </c>
      <c r="K322" s="6">
        <f t="shared" si="21"/>
        <v>7573.2565000000004</v>
      </c>
      <c r="L322">
        <f t="shared" si="22"/>
        <v>4.5150000000000003E-2</v>
      </c>
      <c r="M322">
        <f t="shared" si="23"/>
        <v>4.2331255013438172E-2</v>
      </c>
      <c r="N322">
        <f t="shared" si="24"/>
        <v>1186.7736772105</v>
      </c>
    </row>
    <row r="323" spans="1:14">
      <c r="A323">
        <v>22.7</v>
      </c>
      <c r="B323">
        <v>1.7059</v>
      </c>
      <c r="C323">
        <v>1.0887</v>
      </c>
      <c r="D323">
        <v>21641.480920000002</v>
      </c>
      <c r="E323">
        <v>4.3459999999999999E-2</v>
      </c>
      <c r="F323">
        <v>4.3459999999999999E-2</v>
      </c>
      <c r="G323" s="3">
        <v>1138.32663</v>
      </c>
      <c r="H323">
        <v>4.2540000000000001E-2</v>
      </c>
      <c r="I323">
        <v>1187799523.01847</v>
      </c>
      <c r="J323">
        <f t="shared" si="20"/>
        <v>1.08901</v>
      </c>
      <c r="K323" s="6">
        <f t="shared" si="21"/>
        <v>7627.6646000000001</v>
      </c>
      <c r="L323">
        <f t="shared" si="22"/>
        <v>4.546E-2</v>
      </c>
      <c r="M323">
        <f t="shared" si="23"/>
        <v>4.2626445518881464E-2</v>
      </c>
      <c r="N323">
        <f t="shared" si="24"/>
        <v>1187.7983053398</v>
      </c>
    </row>
    <row r="324" spans="1:14">
      <c r="A324">
        <v>22.8</v>
      </c>
      <c r="B324">
        <v>1.71184</v>
      </c>
      <c r="C324">
        <v>1.09622</v>
      </c>
      <c r="D324">
        <v>21643.82935</v>
      </c>
      <c r="E324">
        <v>4.376E-2</v>
      </c>
      <c r="F324">
        <v>4.376E-2</v>
      </c>
      <c r="G324" s="3">
        <v>1138.4501600000001</v>
      </c>
      <c r="H324">
        <v>4.283E-2</v>
      </c>
      <c r="I324">
        <v>1188270274.97526</v>
      </c>
      <c r="J324">
        <f t="shared" si="20"/>
        <v>1.09653</v>
      </c>
      <c r="K324" s="6">
        <f t="shared" si="21"/>
        <v>7680.3176000000003</v>
      </c>
      <c r="L324">
        <f t="shared" si="22"/>
        <v>4.5760000000000002E-2</v>
      </c>
      <c r="M324">
        <f t="shared" si="23"/>
        <v>4.2914651385712432E-2</v>
      </c>
      <c r="N324">
        <f t="shared" si="24"/>
        <v>1188.2687390016001</v>
      </c>
    </row>
    <row r="325" spans="1:14">
      <c r="A325">
        <v>22.9</v>
      </c>
      <c r="B325">
        <v>1.71892</v>
      </c>
      <c r="C325">
        <v>1.10361</v>
      </c>
      <c r="D325">
        <v>21646.928790000002</v>
      </c>
      <c r="E325">
        <v>4.4060000000000002E-2</v>
      </c>
      <c r="F325">
        <v>4.4060000000000002E-2</v>
      </c>
      <c r="G325" s="3">
        <v>1138.61319</v>
      </c>
      <c r="H325">
        <v>4.3110000000000002E-2</v>
      </c>
      <c r="I325">
        <v>1188776248.925</v>
      </c>
      <c r="J325">
        <f t="shared" si="20"/>
        <v>1.10392</v>
      </c>
      <c r="K325" s="6">
        <f t="shared" si="21"/>
        <v>7732.9706000000006</v>
      </c>
      <c r="L325">
        <f t="shared" si="22"/>
        <v>4.6060000000000004E-2</v>
      </c>
      <c r="M325">
        <f t="shared" si="23"/>
        <v>4.3197794072168415E-2</v>
      </c>
      <c r="N325">
        <f t="shared" si="24"/>
        <v>1188.7804871513999</v>
      </c>
    </row>
    <row r="326" spans="1:14">
      <c r="A326">
        <v>23</v>
      </c>
      <c r="B326">
        <v>1.7269099999999999</v>
      </c>
      <c r="C326">
        <v>1.1105</v>
      </c>
      <c r="D326">
        <v>21650.707719999999</v>
      </c>
      <c r="E326">
        <v>4.4330000000000001E-2</v>
      </c>
      <c r="F326">
        <v>4.4330000000000001E-2</v>
      </c>
      <c r="G326" s="3">
        <v>1138.81196</v>
      </c>
      <c r="H326">
        <v>4.3380000000000002E-2</v>
      </c>
      <c r="I326">
        <v>1189296815.6479001</v>
      </c>
      <c r="J326">
        <f t="shared" si="20"/>
        <v>1.1108100000000001</v>
      </c>
      <c r="K326" s="6">
        <f t="shared" si="21"/>
        <v>7780.3582999999999</v>
      </c>
      <c r="L326">
        <f t="shared" si="22"/>
        <v>4.6330000000000003E-2</v>
      </c>
      <c r="M326">
        <f t="shared" si="23"/>
        <v>4.3461707410535948E-2</v>
      </c>
      <c r="N326">
        <f t="shared" si="24"/>
        <v>1189.2954941867999</v>
      </c>
    </row>
    <row r="327" spans="1:14">
      <c r="A327">
        <v>23.1</v>
      </c>
      <c r="B327">
        <v>1.7336800000000001</v>
      </c>
      <c r="C327">
        <v>1.1184400000000001</v>
      </c>
      <c r="D327">
        <v>21653.795239999999</v>
      </c>
      <c r="E327">
        <v>4.4650000000000002E-2</v>
      </c>
      <c r="F327">
        <v>4.4650000000000002E-2</v>
      </c>
      <c r="G327" s="3">
        <v>1138.9743599999999</v>
      </c>
      <c r="H327">
        <v>4.3679999999999997E-2</v>
      </c>
      <c r="I327">
        <v>1189827605.9260199</v>
      </c>
      <c r="J327">
        <f t="shared" si="20"/>
        <v>1.1187500000000001</v>
      </c>
      <c r="K327" s="6">
        <f t="shared" si="21"/>
        <v>7836.5215000000007</v>
      </c>
      <c r="L327">
        <f t="shared" si="22"/>
        <v>4.6650000000000004E-2</v>
      </c>
      <c r="M327">
        <f t="shared" si="23"/>
        <v>4.3765753407301808E-2</v>
      </c>
      <c r="N327">
        <f t="shared" si="24"/>
        <v>1189.829565174</v>
      </c>
    </row>
    <row r="328" spans="1:14">
      <c r="A328">
        <v>23.2</v>
      </c>
      <c r="B328">
        <v>1.74248</v>
      </c>
      <c r="C328">
        <v>1.1255200000000001</v>
      </c>
      <c r="D328">
        <v>21656.322479999999</v>
      </c>
      <c r="E328">
        <v>4.4929999999999998E-2</v>
      </c>
      <c r="F328">
        <v>4.4929999999999998E-2</v>
      </c>
      <c r="G328" s="3">
        <v>1139.1072899999999</v>
      </c>
      <c r="H328">
        <v>4.3950000000000003E-2</v>
      </c>
      <c r="I328">
        <v>1190288334.63609</v>
      </c>
      <c r="J328">
        <f t="shared" si="20"/>
        <v>1.1258300000000001</v>
      </c>
      <c r="K328" s="6">
        <f t="shared" si="21"/>
        <v>7885.6642999999995</v>
      </c>
      <c r="L328">
        <f t="shared" si="22"/>
        <v>4.6929999999999999E-2</v>
      </c>
      <c r="M328">
        <f t="shared" si="23"/>
        <v>4.4036789524906431E-2</v>
      </c>
      <c r="N328">
        <f t="shared" si="24"/>
        <v>1190.2873805396998</v>
      </c>
    </row>
    <row r="329" spans="1:14">
      <c r="A329">
        <v>23.3</v>
      </c>
      <c r="B329">
        <v>1.7503200000000001</v>
      </c>
      <c r="C329">
        <v>1.13296</v>
      </c>
      <c r="D329">
        <v>21663.55848</v>
      </c>
      <c r="E329">
        <v>4.5229999999999999E-2</v>
      </c>
      <c r="F329">
        <v>4.5229999999999999E-2</v>
      </c>
      <c r="G329" s="3">
        <v>1139.4879000000001</v>
      </c>
      <c r="H329">
        <v>4.4229999999999998E-2</v>
      </c>
      <c r="I329">
        <v>1191024485.9619901</v>
      </c>
      <c r="J329">
        <f t="shared" si="20"/>
        <v>1.13327</v>
      </c>
      <c r="K329" s="6">
        <f t="shared" si="21"/>
        <v>7938.3172999999997</v>
      </c>
      <c r="L329">
        <f t="shared" si="22"/>
        <v>4.7230000000000001E-2</v>
      </c>
      <c r="M329">
        <f t="shared" si="23"/>
        <v>4.43215280037242E-2</v>
      </c>
      <c r="N329">
        <f t="shared" si="24"/>
        <v>1191.0269377170002</v>
      </c>
    </row>
    <row r="330" spans="1:14">
      <c r="A330">
        <v>23.4</v>
      </c>
      <c r="B330">
        <v>1.75556</v>
      </c>
      <c r="C330">
        <v>1.14053</v>
      </c>
      <c r="D330">
        <v>21664.726729999998</v>
      </c>
      <c r="E330">
        <v>4.5530000000000001E-2</v>
      </c>
      <c r="F330">
        <v>4.5530000000000001E-2</v>
      </c>
      <c r="G330" s="3">
        <v>1139.54935</v>
      </c>
      <c r="H330">
        <v>4.4519999999999997E-2</v>
      </c>
      <c r="I330">
        <v>1191433342.7699699</v>
      </c>
      <c r="J330">
        <f t="shared" si="20"/>
        <v>1.1408400000000001</v>
      </c>
      <c r="K330" s="6">
        <f t="shared" si="21"/>
        <v>7990.9703</v>
      </c>
      <c r="L330">
        <f t="shared" si="22"/>
        <v>4.7530000000000003E-2</v>
      </c>
      <c r="M330">
        <f t="shared" si="23"/>
        <v>4.4611158562270006E-2</v>
      </c>
      <c r="N330">
        <f t="shared" si="24"/>
        <v>1191.4330319055</v>
      </c>
    </row>
    <row r="331" spans="1:14">
      <c r="A331">
        <v>23.5</v>
      </c>
      <c r="B331">
        <v>1.7645999999999999</v>
      </c>
      <c r="C331">
        <v>1.14757</v>
      </c>
      <c r="D331">
        <v>21674.036980000001</v>
      </c>
      <c r="E331">
        <v>4.5809999999999997E-2</v>
      </c>
      <c r="F331">
        <v>4.5809999999999997E-2</v>
      </c>
      <c r="G331" s="3">
        <v>1140.0390600000001</v>
      </c>
      <c r="H331">
        <v>4.4790000000000003E-2</v>
      </c>
      <c r="I331">
        <v>1192265578.9804399</v>
      </c>
      <c r="J331">
        <f t="shared" ref="J331:J394" si="25">C331-$C$10</f>
        <v>1.14788</v>
      </c>
      <c r="K331" s="6">
        <f t="shared" ref="K331:K394" si="26" xml:space="preserve"> 175510*F331</f>
        <v>8040.1130999999996</v>
      </c>
      <c r="L331">
        <f t="shared" ref="L331:L394" si="27">F331+0.002</f>
        <v>4.7809999999999998E-2</v>
      </c>
      <c r="M331">
        <f t="shared" ref="M331:M394" si="28">LN((25+C331)/25)</f>
        <v>4.4880435894685676E-2</v>
      </c>
      <c r="N331">
        <f t="shared" ref="N331:N394" si="29">G331*(F331+1)</f>
        <v>1192.2642493385999</v>
      </c>
    </row>
    <row r="332" spans="1:14">
      <c r="A332">
        <v>23.6</v>
      </c>
      <c r="B332">
        <v>1.7716099999999999</v>
      </c>
      <c r="C332">
        <v>1.15527</v>
      </c>
      <c r="D332">
        <v>21681.52332</v>
      </c>
      <c r="E332">
        <v>4.6120000000000001E-2</v>
      </c>
      <c r="F332">
        <v>4.6120000000000001E-2</v>
      </c>
      <c r="G332" s="3">
        <v>1140.43283</v>
      </c>
      <c r="H332">
        <v>4.5089999999999998E-2</v>
      </c>
      <c r="I332">
        <v>1193027853.1526899</v>
      </c>
      <c r="J332">
        <f t="shared" si="25"/>
        <v>1.1555800000000001</v>
      </c>
      <c r="K332" s="6">
        <f t="shared" si="26"/>
        <v>8094.5212000000001</v>
      </c>
      <c r="L332">
        <f t="shared" si="27"/>
        <v>4.8120000000000003E-2</v>
      </c>
      <c r="M332">
        <f t="shared" si="28"/>
        <v>4.5174874975073213E-2</v>
      </c>
      <c r="N332">
        <f t="shared" si="29"/>
        <v>1193.0295921195998</v>
      </c>
    </row>
    <row r="333" spans="1:14">
      <c r="A333">
        <v>23.7</v>
      </c>
      <c r="B333">
        <v>1.7791600000000001</v>
      </c>
      <c r="C333">
        <v>1.1625300000000001</v>
      </c>
      <c r="D333">
        <v>21678.93648</v>
      </c>
      <c r="E333">
        <v>4.641E-2</v>
      </c>
      <c r="F333">
        <v>4.641E-2</v>
      </c>
      <c r="G333" s="3">
        <v>1140.2967699999999</v>
      </c>
      <c r="H333">
        <v>4.5359999999999998E-2</v>
      </c>
      <c r="I333">
        <v>1193216053.99509</v>
      </c>
      <c r="J333">
        <f t="shared" si="25"/>
        <v>1.1628400000000001</v>
      </c>
      <c r="K333" s="6">
        <f t="shared" si="26"/>
        <v>8145.4191000000001</v>
      </c>
      <c r="L333">
        <f t="shared" si="27"/>
        <v>4.8410000000000002E-2</v>
      </c>
      <c r="M333">
        <f t="shared" si="28"/>
        <v>4.5452409582667504E-2</v>
      </c>
      <c r="N333">
        <f t="shared" si="29"/>
        <v>1193.2179430957001</v>
      </c>
    </row>
    <row r="334" spans="1:14">
      <c r="A334">
        <v>23.8</v>
      </c>
      <c r="B334">
        <v>1.7858700000000001</v>
      </c>
      <c r="C334">
        <v>1.1708000000000001</v>
      </c>
      <c r="D334">
        <v>21680.319309999999</v>
      </c>
      <c r="E334">
        <v>4.6739999999999997E-2</v>
      </c>
      <c r="F334">
        <v>4.6739999999999997E-2</v>
      </c>
      <c r="G334" s="3">
        <v>1140.3695</v>
      </c>
      <c r="H334">
        <v>4.5679999999999998E-2</v>
      </c>
      <c r="I334">
        <v>1193668856.6761601</v>
      </c>
      <c r="J334">
        <f t="shared" si="25"/>
        <v>1.1711100000000001</v>
      </c>
      <c r="K334" s="6">
        <f t="shared" si="26"/>
        <v>8203.3374000000003</v>
      </c>
      <c r="L334">
        <f t="shared" si="27"/>
        <v>4.8739999999999999E-2</v>
      </c>
      <c r="M334">
        <f t="shared" si="28"/>
        <v>4.5768460560842932E-2</v>
      </c>
      <c r="N334">
        <f t="shared" si="29"/>
        <v>1193.67037043</v>
      </c>
    </row>
    <row r="335" spans="1:14">
      <c r="A335">
        <v>23.9</v>
      </c>
      <c r="B335">
        <v>1.79491</v>
      </c>
      <c r="C335">
        <v>1.1770099999999999</v>
      </c>
      <c r="D335">
        <v>21681.535240000001</v>
      </c>
      <c r="E335">
        <v>4.6989999999999997E-2</v>
      </c>
      <c r="F335">
        <v>4.6989999999999997E-2</v>
      </c>
      <c r="G335" s="3">
        <v>1140.43346</v>
      </c>
      <c r="H335">
        <v>4.5920000000000002E-2</v>
      </c>
      <c r="I335">
        <v>1194018558.1166999</v>
      </c>
      <c r="J335">
        <f t="shared" si="25"/>
        <v>1.1773199999999999</v>
      </c>
      <c r="K335" s="6">
        <f t="shared" si="26"/>
        <v>8247.214899999999</v>
      </c>
      <c r="L335">
        <f t="shared" si="27"/>
        <v>4.8989999999999999E-2</v>
      </c>
      <c r="M335">
        <f t="shared" si="28"/>
        <v>4.6005719771080457E-2</v>
      </c>
      <c r="N335">
        <f t="shared" si="29"/>
        <v>1194.0224282854001</v>
      </c>
    </row>
    <row r="336" spans="1:14">
      <c r="A336">
        <v>24</v>
      </c>
      <c r="B336">
        <v>1.8009900000000001</v>
      </c>
      <c r="C336">
        <v>1.18502</v>
      </c>
      <c r="D336">
        <v>21685.361860000001</v>
      </c>
      <c r="E336">
        <v>4.7309999999999998E-2</v>
      </c>
      <c r="F336">
        <v>4.7309999999999998E-2</v>
      </c>
      <c r="G336" s="3">
        <v>1140.63474</v>
      </c>
      <c r="H336">
        <v>4.6219999999999997E-2</v>
      </c>
      <c r="I336">
        <v>1194593790.75195</v>
      </c>
      <c r="J336">
        <f t="shared" si="25"/>
        <v>1.18533</v>
      </c>
      <c r="K336" s="6">
        <f t="shared" si="26"/>
        <v>8303.3780999999999</v>
      </c>
      <c r="L336">
        <f t="shared" si="27"/>
        <v>4.931E-2</v>
      </c>
      <c r="M336">
        <f t="shared" si="28"/>
        <v>4.6311666659025141E-2</v>
      </c>
      <c r="N336">
        <f t="shared" si="29"/>
        <v>1194.5981695493999</v>
      </c>
    </row>
    <row r="337" spans="1:14">
      <c r="A337">
        <v>24.1</v>
      </c>
      <c r="B337">
        <v>1.80955</v>
      </c>
      <c r="C337">
        <v>1.1928000000000001</v>
      </c>
      <c r="D337">
        <v>21687.364580000001</v>
      </c>
      <c r="E337">
        <v>4.7620000000000003E-2</v>
      </c>
      <c r="F337">
        <v>4.7620000000000003E-2</v>
      </c>
      <c r="G337" s="3">
        <v>1140.74008</v>
      </c>
      <c r="H337">
        <v>4.6519999999999999E-2</v>
      </c>
      <c r="I337">
        <v>1195058332.6718299</v>
      </c>
      <c r="J337">
        <f t="shared" si="25"/>
        <v>1.1931100000000001</v>
      </c>
      <c r="K337" s="6">
        <f t="shared" si="26"/>
        <v>8357.7862000000005</v>
      </c>
      <c r="L337">
        <f t="shared" si="27"/>
        <v>4.9620000000000004E-2</v>
      </c>
      <c r="M337">
        <f t="shared" si="28"/>
        <v>4.6608738971588466E-2</v>
      </c>
      <c r="N337">
        <f t="shared" si="29"/>
        <v>1195.0621226096</v>
      </c>
    </row>
    <row r="338" spans="1:14">
      <c r="A338">
        <v>24.2</v>
      </c>
      <c r="B338">
        <v>1.8162799999999999</v>
      </c>
      <c r="C338">
        <v>1.1992400000000001</v>
      </c>
      <c r="D338">
        <v>21699.035169999999</v>
      </c>
      <c r="E338">
        <v>4.7870000000000003E-2</v>
      </c>
      <c r="F338">
        <v>4.7870000000000003E-2</v>
      </c>
      <c r="G338" s="3">
        <v>1141.35394</v>
      </c>
      <c r="H338">
        <v>4.6760000000000003E-2</v>
      </c>
      <c r="I338">
        <v>1195994866.4265201</v>
      </c>
      <c r="J338">
        <f t="shared" si="25"/>
        <v>1.1995500000000001</v>
      </c>
      <c r="K338" s="6">
        <f t="shared" si="26"/>
        <v>8401.663700000001</v>
      </c>
      <c r="L338">
        <f t="shared" si="27"/>
        <v>4.9870000000000005E-2</v>
      </c>
      <c r="M338">
        <f t="shared" si="28"/>
        <v>4.6854577844533146E-2</v>
      </c>
      <c r="N338">
        <f t="shared" si="29"/>
        <v>1195.9905531078</v>
      </c>
    </row>
    <row r="339" spans="1:14">
      <c r="A339">
        <v>24.3</v>
      </c>
      <c r="B339">
        <v>1.82413</v>
      </c>
      <c r="C339">
        <v>1.20692</v>
      </c>
      <c r="D339">
        <v>21689.903740000002</v>
      </c>
      <c r="E339">
        <v>4.8180000000000001E-2</v>
      </c>
      <c r="F339">
        <v>4.8180000000000001E-2</v>
      </c>
      <c r="G339" s="3">
        <v>1140.87364</v>
      </c>
      <c r="H339">
        <v>4.7059999999999998E-2</v>
      </c>
      <c r="I339">
        <v>1195841344.97085</v>
      </c>
      <c r="J339">
        <f t="shared" si="25"/>
        <v>1.20723</v>
      </c>
      <c r="K339" s="6">
        <f t="shared" si="26"/>
        <v>8456.0717999999997</v>
      </c>
      <c r="L339">
        <f t="shared" si="27"/>
        <v>5.0180000000000002E-2</v>
      </c>
      <c r="M339">
        <f t="shared" si="28"/>
        <v>4.714767316214382E-2</v>
      </c>
      <c r="N339">
        <f t="shared" si="29"/>
        <v>1195.8409319752</v>
      </c>
    </row>
    <row r="340" spans="1:14">
      <c r="A340">
        <v>24.4</v>
      </c>
      <c r="B340">
        <v>1.8333999999999999</v>
      </c>
      <c r="C340">
        <v>1.21452</v>
      </c>
      <c r="D340">
        <v>21692.717079999999</v>
      </c>
      <c r="E340">
        <v>4.8480000000000002E-2</v>
      </c>
      <c r="F340">
        <v>4.8480000000000002E-2</v>
      </c>
      <c r="G340" s="3">
        <v>1141.02162</v>
      </c>
      <c r="H340">
        <v>4.7350000000000003E-2</v>
      </c>
      <c r="I340">
        <v>1196342885.4980199</v>
      </c>
      <c r="J340">
        <f t="shared" si="25"/>
        <v>1.2148300000000001</v>
      </c>
      <c r="K340" s="6">
        <f t="shared" si="26"/>
        <v>8508.7248</v>
      </c>
      <c r="L340">
        <f t="shared" si="27"/>
        <v>5.0480000000000004E-2</v>
      </c>
      <c r="M340">
        <f t="shared" si="28"/>
        <v>4.7437630860873575E-2</v>
      </c>
      <c r="N340">
        <f t="shared" si="29"/>
        <v>1196.3383481376002</v>
      </c>
    </row>
    <row r="341" spans="1:14">
      <c r="A341">
        <v>24.5</v>
      </c>
      <c r="B341">
        <v>1.8372999999999999</v>
      </c>
      <c r="C341">
        <v>1.22201</v>
      </c>
      <c r="D341">
        <v>21700.322629999999</v>
      </c>
      <c r="E341">
        <v>4.8779999999999997E-2</v>
      </c>
      <c r="F341">
        <v>4.8779999999999997E-2</v>
      </c>
      <c r="G341" s="3">
        <v>1141.42166</v>
      </c>
      <c r="H341">
        <v>4.7629999999999999E-2</v>
      </c>
      <c r="I341">
        <v>1197103652.5099101</v>
      </c>
      <c r="J341">
        <f t="shared" si="25"/>
        <v>1.2223200000000001</v>
      </c>
      <c r="K341" s="6">
        <f t="shared" si="26"/>
        <v>8561.3778000000002</v>
      </c>
      <c r="L341">
        <f t="shared" si="27"/>
        <v>5.0779999999999999E-2</v>
      </c>
      <c r="M341">
        <f t="shared" si="28"/>
        <v>4.7723309568100711E-2</v>
      </c>
      <c r="N341">
        <f t="shared" si="29"/>
        <v>1197.1002085748</v>
      </c>
    </row>
    <row r="342" spans="1:14">
      <c r="A342">
        <v>24.6</v>
      </c>
      <c r="B342">
        <v>1.8496900000000001</v>
      </c>
      <c r="C342">
        <v>1.2295700000000001</v>
      </c>
      <c r="D342">
        <v>21696.436409999998</v>
      </c>
      <c r="E342">
        <v>4.9079999999999999E-2</v>
      </c>
      <c r="F342">
        <v>4.9079999999999999E-2</v>
      </c>
      <c r="G342" s="3">
        <v>1141.2172499999999</v>
      </c>
      <c r="H342">
        <v>4.7919999999999997E-2</v>
      </c>
      <c r="I342">
        <v>1197233518.3788199</v>
      </c>
      <c r="J342">
        <f t="shared" si="25"/>
        <v>1.2298800000000001</v>
      </c>
      <c r="K342" s="6">
        <f t="shared" si="26"/>
        <v>8614.0308000000005</v>
      </c>
      <c r="L342">
        <f t="shared" si="27"/>
        <v>5.108E-2</v>
      </c>
      <c r="M342">
        <f t="shared" si="28"/>
        <v>4.8011575433584523E-2</v>
      </c>
      <c r="N342">
        <f t="shared" si="29"/>
        <v>1197.22819263</v>
      </c>
    </row>
    <row r="343" spans="1:14">
      <c r="A343">
        <v>24.7</v>
      </c>
      <c r="B343">
        <v>1.85507</v>
      </c>
      <c r="C343">
        <v>1.23624</v>
      </c>
      <c r="D343">
        <v>21690.04679</v>
      </c>
      <c r="E343">
        <v>4.9349999999999998E-2</v>
      </c>
      <c r="F343">
        <v>4.9349999999999998E-2</v>
      </c>
      <c r="G343" s="3">
        <v>1140.8811599999999</v>
      </c>
      <c r="H343">
        <v>4.8169999999999998E-2</v>
      </c>
      <c r="I343">
        <v>1197184565.02226</v>
      </c>
      <c r="J343">
        <f t="shared" si="25"/>
        <v>1.23655</v>
      </c>
      <c r="K343" s="6">
        <f t="shared" si="26"/>
        <v>8661.4184999999998</v>
      </c>
      <c r="L343">
        <f t="shared" si="27"/>
        <v>5.135E-2</v>
      </c>
      <c r="M343">
        <f t="shared" si="28"/>
        <v>4.8265836257383371E-2</v>
      </c>
      <c r="N343">
        <f t="shared" si="29"/>
        <v>1197.183645246</v>
      </c>
    </row>
    <row r="344" spans="1:14">
      <c r="A344">
        <v>24.8</v>
      </c>
      <c r="B344">
        <v>1.86127</v>
      </c>
      <c r="C344">
        <v>1.2450300000000001</v>
      </c>
      <c r="D344">
        <v>21703.934669999999</v>
      </c>
      <c r="E344">
        <v>4.9700000000000001E-2</v>
      </c>
      <c r="F344">
        <v>4.9700000000000001E-2</v>
      </c>
      <c r="G344" s="3">
        <v>1141.61166</v>
      </c>
      <c r="H344">
        <v>4.8509999999999998E-2</v>
      </c>
      <c r="I344">
        <v>1198351910.3517001</v>
      </c>
      <c r="J344">
        <f t="shared" si="25"/>
        <v>1.2453400000000001</v>
      </c>
      <c r="K344" s="6">
        <f t="shared" si="26"/>
        <v>8722.8469999999998</v>
      </c>
      <c r="L344">
        <f t="shared" si="27"/>
        <v>5.1700000000000003E-2</v>
      </c>
      <c r="M344">
        <f t="shared" si="28"/>
        <v>4.8600812910280539E-2</v>
      </c>
      <c r="N344">
        <f t="shared" si="29"/>
        <v>1198.3497595020001</v>
      </c>
    </row>
    <row r="345" spans="1:14">
      <c r="A345">
        <v>24.9</v>
      </c>
      <c r="B345">
        <v>1.8694500000000001</v>
      </c>
      <c r="C345">
        <v>1.25227</v>
      </c>
      <c r="D345">
        <v>21706.926820000001</v>
      </c>
      <c r="E345">
        <v>4.999E-2</v>
      </c>
      <c r="F345">
        <v>4.999E-2</v>
      </c>
      <c r="G345" s="3">
        <v>1141.7690399999999</v>
      </c>
      <c r="H345">
        <v>4.8779999999999997E-2</v>
      </c>
      <c r="I345">
        <v>1198847203.7070899</v>
      </c>
      <c r="J345">
        <f t="shared" si="25"/>
        <v>1.25258</v>
      </c>
      <c r="K345" s="6">
        <f t="shared" si="26"/>
        <v>8773.7448999999997</v>
      </c>
      <c r="L345">
        <f t="shared" si="27"/>
        <v>5.1990000000000001E-2</v>
      </c>
      <c r="M345">
        <f t="shared" si="28"/>
        <v>4.887663662105797E-2</v>
      </c>
      <c r="N345">
        <f t="shared" si="29"/>
        <v>1198.8460743095998</v>
      </c>
    </row>
    <row r="346" spans="1:14">
      <c r="A346">
        <v>25</v>
      </c>
      <c r="B346">
        <v>1.8766</v>
      </c>
      <c r="C346">
        <v>1.2596000000000001</v>
      </c>
      <c r="D346">
        <v>21702.76642</v>
      </c>
      <c r="E346">
        <v>5.0279999999999998E-2</v>
      </c>
      <c r="F346">
        <v>5.0279999999999998E-2</v>
      </c>
      <c r="G346" s="3">
        <v>1141.5502100000001</v>
      </c>
      <c r="H346">
        <v>4.9059999999999999E-2</v>
      </c>
      <c r="I346">
        <v>1198951458.68837</v>
      </c>
      <c r="J346">
        <f t="shared" si="25"/>
        <v>1.2599100000000001</v>
      </c>
      <c r="K346" s="6">
        <f t="shared" si="26"/>
        <v>8824.6427999999996</v>
      </c>
      <c r="L346">
        <f t="shared" si="27"/>
        <v>5.228E-2</v>
      </c>
      <c r="M346">
        <f t="shared" si="28"/>
        <v>4.9155811597976801E-2</v>
      </c>
      <c r="N346">
        <f t="shared" si="29"/>
        <v>1198.9473545588003</v>
      </c>
    </row>
    <row r="347" spans="1:14">
      <c r="A347">
        <v>25.1</v>
      </c>
      <c r="B347">
        <v>1.88419</v>
      </c>
      <c r="C347">
        <v>1.26712</v>
      </c>
      <c r="D347">
        <v>21708.9653</v>
      </c>
      <c r="E347">
        <v>5.058E-2</v>
      </c>
      <c r="F347">
        <v>5.058E-2</v>
      </c>
      <c r="G347" s="3">
        <v>1141.87626</v>
      </c>
      <c r="H347">
        <v>4.9349999999999998E-2</v>
      </c>
      <c r="I347">
        <v>1199636525.99822</v>
      </c>
      <c r="J347">
        <f t="shared" si="25"/>
        <v>1.2674300000000001</v>
      </c>
      <c r="K347" s="6">
        <f t="shared" si="26"/>
        <v>8877.2957999999999</v>
      </c>
      <c r="L347">
        <f t="shared" si="27"/>
        <v>5.2580000000000002E-2</v>
      </c>
      <c r="M347">
        <f t="shared" si="28"/>
        <v>4.9442142061838897E-2</v>
      </c>
      <c r="N347">
        <f t="shared" si="29"/>
        <v>1199.6323612308001</v>
      </c>
    </row>
    <row r="348" spans="1:14">
      <c r="A348">
        <v>25.2</v>
      </c>
      <c r="B348">
        <v>1.89194</v>
      </c>
      <c r="C348">
        <v>1.2743500000000001</v>
      </c>
      <c r="D348">
        <v>21709.537509999998</v>
      </c>
      <c r="E348">
        <v>5.0869999999999999E-2</v>
      </c>
      <c r="F348">
        <v>5.0869999999999999E-2</v>
      </c>
      <c r="G348" s="3">
        <v>1141.9063599999999</v>
      </c>
      <c r="H348">
        <v>4.9619999999999997E-2</v>
      </c>
      <c r="I348">
        <v>1199997728.1531799</v>
      </c>
      <c r="J348">
        <f t="shared" si="25"/>
        <v>1.2746600000000001</v>
      </c>
      <c r="K348" s="6">
        <f t="shared" si="26"/>
        <v>8928.1936999999998</v>
      </c>
      <c r="L348">
        <f t="shared" si="27"/>
        <v>5.287E-2</v>
      </c>
      <c r="M348">
        <f t="shared" si="28"/>
        <v>4.9717353244382173E-2</v>
      </c>
      <c r="N348">
        <f t="shared" si="29"/>
        <v>1199.9951365331999</v>
      </c>
    </row>
    <row r="349" spans="1:14">
      <c r="A349">
        <v>25.3</v>
      </c>
      <c r="B349">
        <v>1.9010400000000001</v>
      </c>
      <c r="C349">
        <v>1.2816000000000001</v>
      </c>
      <c r="D349">
        <v>21699.20206</v>
      </c>
      <c r="E349">
        <v>5.1159999999999997E-2</v>
      </c>
      <c r="F349">
        <v>5.1159999999999997E-2</v>
      </c>
      <c r="G349" s="3">
        <v>1141.3627200000001</v>
      </c>
      <c r="H349">
        <v>4.99E-2</v>
      </c>
      <c r="I349">
        <v>1199756810.7322299</v>
      </c>
      <c r="J349">
        <f t="shared" si="25"/>
        <v>1.2819100000000001</v>
      </c>
      <c r="K349" s="6">
        <f t="shared" si="26"/>
        <v>8979.0915999999997</v>
      </c>
      <c r="L349">
        <f t="shared" si="27"/>
        <v>5.3159999999999999E-2</v>
      </c>
      <c r="M349">
        <f t="shared" si="28"/>
        <v>4.9993249695535334E-2</v>
      </c>
      <c r="N349">
        <f t="shared" si="29"/>
        <v>1199.7548367552001</v>
      </c>
    </row>
    <row r="350" spans="1:14">
      <c r="A350">
        <v>25.4</v>
      </c>
      <c r="B350">
        <v>1.9069100000000001</v>
      </c>
      <c r="C350">
        <v>1.2889999999999999</v>
      </c>
      <c r="D350">
        <v>21708.631519999999</v>
      </c>
      <c r="E350">
        <v>5.1459999999999999E-2</v>
      </c>
      <c r="F350">
        <v>5.1459999999999999E-2</v>
      </c>
      <c r="G350" s="3">
        <v>1141.85871</v>
      </c>
      <c r="H350">
        <v>5.0180000000000002E-2</v>
      </c>
      <c r="I350">
        <v>1200615480.4955499</v>
      </c>
      <c r="J350">
        <f t="shared" si="25"/>
        <v>1.28931</v>
      </c>
      <c r="K350" s="6">
        <f t="shared" si="26"/>
        <v>9031.7446</v>
      </c>
      <c r="L350">
        <f t="shared" si="27"/>
        <v>5.3460000000000001E-2</v>
      </c>
      <c r="M350">
        <f t="shared" si="28"/>
        <v>5.0274775873622592E-2</v>
      </c>
      <c r="N350">
        <f t="shared" si="29"/>
        <v>1200.6187592166</v>
      </c>
    </row>
    <row r="351" spans="1:14">
      <c r="A351">
        <v>25.5</v>
      </c>
      <c r="B351">
        <v>1.91388</v>
      </c>
      <c r="C351">
        <v>1.2973600000000001</v>
      </c>
      <c r="D351">
        <v>21707.99971</v>
      </c>
      <c r="E351">
        <v>5.1790000000000003E-2</v>
      </c>
      <c r="F351">
        <v>5.1790000000000003E-2</v>
      </c>
      <c r="G351" s="3">
        <v>1141.82547</v>
      </c>
      <c r="H351">
        <v>5.049E-2</v>
      </c>
      <c r="I351">
        <v>1200961513.67295</v>
      </c>
      <c r="J351">
        <f t="shared" si="25"/>
        <v>1.2976700000000001</v>
      </c>
      <c r="K351" s="6">
        <f t="shared" si="26"/>
        <v>9089.6629000000012</v>
      </c>
      <c r="L351">
        <f t="shared" si="27"/>
        <v>5.3790000000000004E-2</v>
      </c>
      <c r="M351">
        <f t="shared" si="28"/>
        <v>5.059272904894907E-2</v>
      </c>
      <c r="N351">
        <f t="shared" si="29"/>
        <v>1200.9606110913001</v>
      </c>
    </row>
    <row r="352" spans="1:14" s="3" customFormat="1">
      <c r="A352" s="3">
        <v>25.6</v>
      </c>
      <c r="B352" s="3">
        <v>1.9223300000000001</v>
      </c>
      <c r="C352" s="3">
        <v>1.3052699999999999</v>
      </c>
      <c r="D352" s="3">
        <v>21711.575980000001</v>
      </c>
      <c r="E352" s="3">
        <v>5.2109999999999997E-2</v>
      </c>
      <c r="F352" s="3">
        <v>5.2109999999999997E-2</v>
      </c>
      <c r="G352" s="3">
        <v>1142.01358</v>
      </c>
      <c r="H352" s="3">
        <v>5.0790000000000002E-2</v>
      </c>
      <c r="I352" s="3">
        <v>1201519820.6471601</v>
      </c>
      <c r="J352" s="3">
        <f t="shared" si="25"/>
        <v>1.30558</v>
      </c>
      <c r="K352" s="9">
        <f t="shared" si="26"/>
        <v>9145.8261000000002</v>
      </c>
      <c r="L352" s="3">
        <f t="shared" si="27"/>
        <v>5.4109999999999998E-2</v>
      </c>
      <c r="M352">
        <f t="shared" si="28"/>
        <v>5.0893474470218691E-2</v>
      </c>
      <c r="N352">
        <f t="shared" si="29"/>
        <v>1201.5239076538001</v>
      </c>
    </row>
    <row r="353" spans="1:14">
      <c r="A353">
        <v>25.7</v>
      </c>
      <c r="B353">
        <v>1.9278599999999999</v>
      </c>
      <c r="C353">
        <v>1.31315</v>
      </c>
      <c r="D353">
        <v>21707.391739999999</v>
      </c>
      <c r="E353">
        <v>5.2420000000000001E-2</v>
      </c>
      <c r="F353">
        <v>5.2420000000000001E-2</v>
      </c>
      <c r="G353" s="3">
        <v>1141.79349</v>
      </c>
      <c r="H353">
        <v>5.1090000000000003E-2</v>
      </c>
      <c r="I353">
        <v>1201647562.9316001</v>
      </c>
      <c r="J353">
        <f t="shared" si="25"/>
        <v>1.3134600000000001</v>
      </c>
      <c r="K353" s="6">
        <f t="shared" si="26"/>
        <v>9200.2342000000008</v>
      </c>
      <c r="L353">
        <f t="shared" si="27"/>
        <v>5.4420000000000003E-2</v>
      </c>
      <c r="M353">
        <f t="shared" si="28"/>
        <v>5.1192989357169233E-2</v>
      </c>
      <c r="N353">
        <f t="shared" si="29"/>
        <v>1201.6463047457999</v>
      </c>
    </row>
    <row r="354" spans="1:14">
      <c r="A354">
        <v>25.8</v>
      </c>
      <c r="B354">
        <v>1.93771</v>
      </c>
      <c r="C354">
        <v>1.32019</v>
      </c>
      <c r="D354">
        <v>21704.75721</v>
      </c>
      <c r="E354">
        <v>5.2699999999999997E-2</v>
      </c>
      <c r="F354">
        <v>5.2699999999999997E-2</v>
      </c>
      <c r="G354" s="3">
        <v>1141.6549199999999</v>
      </c>
      <c r="H354">
        <v>5.1360000000000003E-2</v>
      </c>
      <c r="I354">
        <v>1201822609.2914701</v>
      </c>
      <c r="J354">
        <f t="shared" si="25"/>
        <v>1.3205</v>
      </c>
      <c r="K354" s="6">
        <f t="shared" si="26"/>
        <v>9249.3769999999986</v>
      </c>
      <c r="L354">
        <f t="shared" si="27"/>
        <v>5.4699999999999999E-2</v>
      </c>
      <c r="M354">
        <f t="shared" si="28"/>
        <v>5.146050040784473E-2</v>
      </c>
      <c r="N354">
        <f t="shared" si="29"/>
        <v>1201.820134284</v>
      </c>
    </row>
    <row r="355" spans="1:14">
      <c r="A355">
        <v>25.9</v>
      </c>
      <c r="B355">
        <v>1.9448799999999999</v>
      </c>
      <c r="C355">
        <v>1.3273600000000001</v>
      </c>
      <c r="D355">
        <v>21710.240839999999</v>
      </c>
      <c r="E355">
        <v>5.2990000000000002E-2</v>
      </c>
      <c r="F355">
        <v>5.2990000000000002E-2</v>
      </c>
      <c r="G355" s="3">
        <v>1141.94336</v>
      </c>
      <c r="H355">
        <v>5.1630000000000002E-2</v>
      </c>
      <c r="I355">
        <v>1202453121.02635</v>
      </c>
      <c r="J355">
        <f t="shared" si="25"/>
        <v>1.3276700000000001</v>
      </c>
      <c r="K355" s="6">
        <f t="shared" si="26"/>
        <v>9300.2749000000003</v>
      </c>
      <c r="L355">
        <f t="shared" si="27"/>
        <v>5.4990000000000004E-2</v>
      </c>
      <c r="M355">
        <f t="shared" si="28"/>
        <v>5.173287775662274E-2</v>
      </c>
      <c r="N355">
        <f t="shared" si="29"/>
        <v>1202.4549386464</v>
      </c>
    </row>
    <row r="356" spans="1:14">
      <c r="A356">
        <v>26</v>
      </c>
      <c r="B356">
        <v>1.9511400000000001</v>
      </c>
      <c r="C356">
        <v>1.33501</v>
      </c>
      <c r="D356">
        <v>21699.488160000001</v>
      </c>
      <c r="E356">
        <v>5.3289999999999997E-2</v>
      </c>
      <c r="F356">
        <v>5.3289999999999997E-2</v>
      </c>
      <c r="G356" s="3">
        <v>1141.3777700000001</v>
      </c>
      <c r="H356">
        <v>5.1920000000000001E-2</v>
      </c>
      <c r="I356">
        <v>1202206008.75757</v>
      </c>
      <c r="J356">
        <f t="shared" si="25"/>
        <v>1.3353200000000001</v>
      </c>
      <c r="K356" s="6">
        <f t="shared" si="26"/>
        <v>9352.9278999999988</v>
      </c>
      <c r="L356">
        <f t="shared" si="27"/>
        <v>5.5289999999999999E-2</v>
      </c>
      <c r="M356">
        <f t="shared" si="28"/>
        <v>5.2023407789882292E-2</v>
      </c>
      <c r="N356">
        <f t="shared" si="29"/>
        <v>1202.2017913633001</v>
      </c>
    </row>
    <row r="357" spans="1:14">
      <c r="A357">
        <v>26.1</v>
      </c>
      <c r="B357">
        <v>1.95984</v>
      </c>
      <c r="C357">
        <v>1.34257</v>
      </c>
      <c r="D357">
        <v>21700.572970000001</v>
      </c>
      <c r="E357">
        <v>5.3600000000000002E-2</v>
      </c>
      <c r="F357">
        <v>5.3600000000000002E-2</v>
      </c>
      <c r="G357" s="3">
        <v>1141.4348299999999</v>
      </c>
      <c r="H357">
        <v>5.2209999999999999E-2</v>
      </c>
      <c r="I357">
        <v>1202610832.9850299</v>
      </c>
      <c r="J357">
        <f t="shared" si="25"/>
        <v>1.3428800000000001</v>
      </c>
      <c r="K357" s="6">
        <f t="shared" si="26"/>
        <v>9407.3360000000011</v>
      </c>
      <c r="L357">
        <f t="shared" si="27"/>
        <v>5.5600000000000004E-2</v>
      </c>
      <c r="M357">
        <f t="shared" si="28"/>
        <v>5.2310436922651804E-2</v>
      </c>
      <c r="N357">
        <f t="shared" si="29"/>
        <v>1202.6157368880001</v>
      </c>
    </row>
    <row r="358" spans="1:14">
      <c r="A358">
        <v>26.2</v>
      </c>
      <c r="B358">
        <v>1.9676100000000001</v>
      </c>
      <c r="C358">
        <v>1.3503799999999999</v>
      </c>
      <c r="D358">
        <v>21693.43233</v>
      </c>
      <c r="E358">
        <v>5.391E-2</v>
      </c>
      <c r="F358">
        <v>5.391E-2</v>
      </c>
      <c r="G358" s="3">
        <v>1141.05924</v>
      </c>
      <c r="H358">
        <v>5.2499999999999998E-2</v>
      </c>
      <c r="I358">
        <v>1202570919.96259</v>
      </c>
      <c r="J358">
        <f t="shared" si="25"/>
        <v>1.3506899999999999</v>
      </c>
      <c r="K358" s="6">
        <f t="shared" si="26"/>
        <v>9461.7440999999999</v>
      </c>
      <c r="L358">
        <f t="shared" si="27"/>
        <v>5.5910000000000001E-2</v>
      </c>
      <c r="M358">
        <f t="shared" si="28"/>
        <v>5.2606871267557281E-2</v>
      </c>
      <c r="N358">
        <f t="shared" si="29"/>
        <v>1202.5737436283998</v>
      </c>
    </row>
    <row r="359" spans="1:14">
      <c r="A359">
        <v>26.3</v>
      </c>
      <c r="B359">
        <v>1.97495</v>
      </c>
      <c r="C359">
        <v>1.3580399999999999</v>
      </c>
      <c r="D359">
        <v>21698.498729999999</v>
      </c>
      <c r="E359">
        <v>5.4210000000000001E-2</v>
      </c>
      <c r="F359">
        <v>5.4210000000000001E-2</v>
      </c>
      <c r="G359" s="3">
        <v>1141.32573</v>
      </c>
      <c r="H359">
        <v>5.2789999999999997E-2</v>
      </c>
      <c r="I359">
        <v>1203200606.34005</v>
      </c>
      <c r="J359">
        <f t="shared" si="25"/>
        <v>1.3583499999999999</v>
      </c>
      <c r="K359" s="6">
        <f t="shared" si="26"/>
        <v>9514.3971000000001</v>
      </c>
      <c r="L359">
        <f t="shared" si="27"/>
        <v>5.6210000000000003E-2</v>
      </c>
      <c r="M359">
        <f t="shared" si="28"/>
        <v>5.2897526918169652E-2</v>
      </c>
      <c r="N359">
        <f t="shared" si="29"/>
        <v>1203.1969978233001</v>
      </c>
    </row>
    <row r="360" spans="1:14">
      <c r="A360">
        <v>26.4</v>
      </c>
      <c r="B360">
        <v>1.9807999999999999</v>
      </c>
      <c r="C360">
        <v>1.36504</v>
      </c>
      <c r="D360">
        <v>21695.554260000001</v>
      </c>
      <c r="E360">
        <v>5.4489999999999997E-2</v>
      </c>
      <c r="F360">
        <v>5.4489999999999997E-2</v>
      </c>
      <c r="G360" s="3">
        <v>1141.17085</v>
      </c>
      <c r="H360">
        <v>5.3060000000000003E-2</v>
      </c>
      <c r="I360">
        <v>1203356452.4365001</v>
      </c>
      <c r="J360">
        <f t="shared" si="25"/>
        <v>1.3653500000000001</v>
      </c>
      <c r="K360" s="6">
        <f t="shared" si="26"/>
        <v>9563.5398999999998</v>
      </c>
      <c r="L360">
        <f t="shared" si="27"/>
        <v>5.6489999999999999E-2</v>
      </c>
      <c r="M360">
        <f t="shared" si="28"/>
        <v>5.3163065275986861E-2</v>
      </c>
      <c r="N360">
        <f t="shared" si="29"/>
        <v>1203.3532496164999</v>
      </c>
    </row>
    <row r="361" spans="1:14">
      <c r="A361">
        <v>26.5</v>
      </c>
      <c r="B361">
        <v>1.9883299999999999</v>
      </c>
      <c r="C361">
        <v>1.3729899999999999</v>
      </c>
      <c r="D361">
        <v>21695.804599999999</v>
      </c>
      <c r="E361">
        <v>5.4809999999999998E-2</v>
      </c>
      <c r="F361">
        <v>5.4809999999999998E-2</v>
      </c>
      <c r="G361" s="3">
        <v>1141.1840199999999</v>
      </c>
      <c r="H361">
        <v>5.3359999999999998E-2</v>
      </c>
      <c r="I361">
        <v>1203732431.4671199</v>
      </c>
      <c r="J361">
        <f t="shared" si="25"/>
        <v>1.3733</v>
      </c>
      <c r="K361" s="6">
        <f t="shared" si="26"/>
        <v>9619.7030999999988</v>
      </c>
      <c r="L361">
        <f t="shared" si="27"/>
        <v>5.6809999999999999E-2</v>
      </c>
      <c r="M361">
        <f t="shared" si="28"/>
        <v>5.346455549320657E-2</v>
      </c>
      <c r="N361">
        <f t="shared" si="29"/>
        <v>1203.7323161361999</v>
      </c>
    </row>
    <row r="362" spans="1:14">
      <c r="A362">
        <v>26.6</v>
      </c>
      <c r="B362">
        <v>1.99759</v>
      </c>
      <c r="C362">
        <v>1.3804099999999999</v>
      </c>
      <c r="D362">
        <v>21697.04437</v>
      </c>
      <c r="E362">
        <v>5.5109999999999999E-2</v>
      </c>
      <c r="F362">
        <v>5.5109999999999999E-2</v>
      </c>
      <c r="G362" s="3">
        <v>1141.2492299999999</v>
      </c>
      <c r="H362">
        <v>5.364E-2</v>
      </c>
      <c r="I362">
        <v>1204138959.79549</v>
      </c>
      <c r="J362">
        <f t="shared" si="25"/>
        <v>1.3807199999999999</v>
      </c>
      <c r="K362" s="6">
        <f t="shared" si="26"/>
        <v>9672.3560999999991</v>
      </c>
      <c r="L362">
        <f t="shared" si="27"/>
        <v>5.7110000000000001E-2</v>
      </c>
      <c r="M362">
        <f t="shared" si="28"/>
        <v>5.3745864377522219E-2</v>
      </c>
      <c r="N362">
        <f t="shared" si="29"/>
        <v>1204.1434750653</v>
      </c>
    </row>
    <row r="363" spans="1:14">
      <c r="A363">
        <v>26.7</v>
      </c>
      <c r="B363">
        <v>2.0060799999999999</v>
      </c>
      <c r="C363">
        <v>1.38784</v>
      </c>
      <c r="D363">
        <v>21692.621709999999</v>
      </c>
      <c r="E363">
        <v>5.5399999999999998E-2</v>
      </c>
      <c r="F363">
        <v>5.5399999999999998E-2</v>
      </c>
      <c r="G363" s="3">
        <v>1141.0165999999999</v>
      </c>
      <c r="H363">
        <v>5.3920000000000003E-2</v>
      </c>
      <c r="I363">
        <v>1204232135.5932</v>
      </c>
      <c r="J363">
        <f t="shared" si="25"/>
        <v>1.38815</v>
      </c>
      <c r="K363" s="6">
        <f t="shared" si="26"/>
        <v>9723.253999999999</v>
      </c>
      <c r="L363">
        <f t="shared" si="27"/>
        <v>5.74E-2</v>
      </c>
      <c r="M363">
        <f t="shared" si="28"/>
        <v>5.4027473111907184E-2</v>
      </c>
      <c r="N363">
        <f t="shared" si="29"/>
        <v>1204.2289196399997</v>
      </c>
    </row>
    <row r="364" spans="1:14">
      <c r="A364">
        <v>26.8</v>
      </c>
      <c r="B364">
        <v>2.0118200000000002</v>
      </c>
      <c r="C364">
        <v>1.3959299999999999</v>
      </c>
      <c r="D364">
        <v>21687.257290000001</v>
      </c>
      <c r="E364">
        <v>5.5730000000000002E-2</v>
      </c>
      <c r="F364">
        <v>5.5730000000000002E-2</v>
      </c>
      <c r="G364" s="3">
        <v>1140.7344399999999</v>
      </c>
      <c r="H364">
        <v>5.423E-2</v>
      </c>
      <c r="I364">
        <v>1204302939.44995</v>
      </c>
      <c r="J364">
        <f t="shared" si="25"/>
        <v>1.3962399999999999</v>
      </c>
      <c r="K364" s="6">
        <f t="shared" si="26"/>
        <v>9781.1723000000002</v>
      </c>
      <c r="L364">
        <f t="shared" si="27"/>
        <v>5.7730000000000004E-2</v>
      </c>
      <c r="M364">
        <f t="shared" si="28"/>
        <v>5.4334006732501015E-2</v>
      </c>
      <c r="N364">
        <f t="shared" si="29"/>
        <v>1204.3075703412001</v>
      </c>
    </row>
    <row r="365" spans="1:14">
      <c r="A365">
        <v>26.9</v>
      </c>
      <c r="B365">
        <v>2.0194700000000001</v>
      </c>
      <c r="C365">
        <v>1.40323</v>
      </c>
      <c r="D365">
        <v>21685.934069999999</v>
      </c>
      <c r="E365">
        <v>5.602E-2</v>
      </c>
      <c r="F365">
        <v>5.602E-2</v>
      </c>
      <c r="G365" s="3">
        <v>1140.6648399999999</v>
      </c>
      <c r="H365">
        <v>5.45E-2</v>
      </c>
      <c r="I365">
        <v>1204561805.3549399</v>
      </c>
      <c r="J365">
        <f t="shared" si="25"/>
        <v>1.40354</v>
      </c>
      <c r="K365" s="6">
        <f t="shared" si="26"/>
        <v>9832.0702000000001</v>
      </c>
      <c r="L365">
        <f t="shared" si="27"/>
        <v>5.8020000000000002E-2</v>
      </c>
      <c r="M365">
        <f t="shared" si="28"/>
        <v>5.4610526284952762E-2</v>
      </c>
      <c r="N365">
        <f t="shared" si="29"/>
        <v>1204.5648843367999</v>
      </c>
    </row>
    <row r="366" spans="1:14">
      <c r="A366">
        <v>27</v>
      </c>
      <c r="B366">
        <v>2.02643</v>
      </c>
      <c r="C366">
        <v>1.4101399999999999</v>
      </c>
      <c r="D366">
        <v>21682.202819999999</v>
      </c>
      <c r="E366">
        <v>5.629E-2</v>
      </c>
      <c r="F366">
        <v>5.629E-2</v>
      </c>
      <c r="G366" s="3">
        <v>1140.46857</v>
      </c>
      <c r="H366">
        <v>5.4769999999999999E-2</v>
      </c>
      <c r="I366">
        <v>1204669199.2579401</v>
      </c>
      <c r="J366">
        <f t="shared" si="25"/>
        <v>1.41045</v>
      </c>
      <c r="K366" s="6">
        <f t="shared" si="26"/>
        <v>9879.4578999999994</v>
      </c>
      <c r="L366">
        <f t="shared" si="27"/>
        <v>5.8290000000000002E-2</v>
      </c>
      <c r="M366">
        <f t="shared" si="28"/>
        <v>5.4872202449129701E-2</v>
      </c>
      <c r="N366">
        <f t="shared" si="29"/>
        <v>1204.6655458052999</v>
      </c>
    </row>
    <row r="367" spans="1:14">
      <c r="A367">
        <v>27.1</v>
      </c>
      <c r="B367">
        <v>2.03409</v>
      </c>
      <c r="C367">
        <v>1.4182699999999999</v>
      </c>
      <c r="D367">
        <v>21676.921839999999</v>
      </c>
      <c r="E367">
        <v>5.6619999999999997E-2</v>
      </c>
      <c r="F367">
        <v>5.6619999999999997E-2</v>
      </c>
      <c r="G367" s="3">
        <v>1140.1908000000001</v>
      </c>
      <c r="H367">
        <v>5.5070000000000001E-2</v>
      </c>
      <c r="I367">
        <v>1204745840.3284299</v>
      </c>
      <c r="J367">
        <f t="shared" si="25"/>
        <v>1.41858</v>
      </c>
      <c r="K367" s="6">
        <f t="shared" si="26"/>
        <v>9937.3761999999988</v>
      </c>
      <c r="L367">
        <f t="shared" si="27"/>
        <v>5.8619999999999998E-2</v>
      </c>
      <c r="M367">
        <f t="shared" si="28"/>
        <v>5.5179991385581995E-2</v>
      </c>
      <c r="N367">
        <f t="shared" si="29"/>
        <v>1204.7484030959999</v>
      </c>
    </row>
    <row r="368" spans="1:14">
      <c r="A368">
        <v>27.2</v>
      </c>
      <c r="B368">
        <v>2.0426500000000001</v>
      </c>
      <c r="C368">
        <v>1.42577</v>
      </c>
      <c r="D368">
        <v>21681.904790000001</v>
      </c>
      <c r="E368">
        <v>5.6919999999999998E-2</v>
      </c>
      <c r="F368">
        <v>5.6919999999999998E-2</v>
      </c>
      <c r="G368" s="3">
        <v>1140.4529</v>
      </c>
      <c r="H368">
        <v>5.5359999999999999E-2</v>
      </c>
      <c r="I368">
        <v>1205363814.1384699</v>
      </c>
      <c r="J368">
        <f t="shared" si="25"/>
        <v>1.42608</v>
      </c>
      <c r="K368" s="6">
        <f t="shared" si="26"/>
        <v>9990.029199999999</v>
      </c>
      <c r="L368">
        <f t="shared" si="27"/>
        <v>5.892E-2</v>
      </c>
      <c r="M368">
        <f t="shared" si="28"/>
        <v>5.5463845536413668E-2</v>
      </c>
      <c r="N368">
        <f t="shared" si="29"/>
        <v>1205.3674790680002</v>
      </c>
    </row>
    <row r="369" spans="1:14">
      <c r="A369">
        <v>27.3</v>
      </c>
      <c r="B369">
        <v>2.0502500000000001</v>
      </c>
      <c r="C369">
        <v>1.4335599999999999</v>
      </c>
      <c r="D369">
        <v>21667.921539999999</v>
      </c>
      <c r="E369">
        <v>5.7230000000000003E-2</v>
      </c>
      <c r="F369">
        <v>5.7230000000000003E-2</v>
      </c>
      <c r="G369" s="3">
        <v>1139.71739</v>
      </c>
      <c r="H369">
        <v>5.5649999999999998E-2</v>
      </c>
      <c r="I369">
        <v>1204941155.42489</v>
      </c>
      <c r="J369">
        <f t="shared" si="25"/>
        <v>1.43387</v>
      </c>
      <c r="K369" s="6">
        <f t="shared" si="26"/>
        <v>10044.437300000001</v>
      </c>
      <c r="L369">
        <f t="shared" si="27"/>
        <v>5.9230000000000005E-2</v>
      </c>
      <c r="M369">
        <f t="shared" si="28"/>
        <v>5.5758590099252353E-2</v>
      </c>
      <c r="N369">
        <f t="shared" si="29"/>
        <v>1204.9434162297002</v>
      </c>
    </row>
    <row r="370" spans="1:14">
      <c r="A370">
        <v>27.4</v>
      </c>
      <c r="B370">
        <v>2.0569600000000001</v>
      </c>
      <c r="C370">
        <v>1.44095</v>
      </c>
      <c r="D370">
        <v>21660.423279999999</v>
      </c>
      <c r="E370">
        <v>5.7520000000000002E-2</v>
      </c>
      <c r="F370">
        <v>5.7520000000000002E-2</v>
      </c>
      <c r="G370" s="3">
        <v>1139.3229899999999</v>
      </c>
      <c r="H370">
        <v>5.5930000000000001E-2</v>
      </c>
      <c r="I370">
        <v>1204860201.5940299</v>
      </c>
      <c r="J370">
        <f t="shared" si="25"/>
        <v>1.44126</v>
      </c>
      <c r="K370" s="6">
        <f t="shared" si="26"/>
        <v>10095.3352</v>
      </c>
      <c r="L370">
        <f t="shared" si="27"/>
        <v>5.9520000000000003E-2</v>
      </c>
      <c r="M370">
        <f t="shared" si="28"/>
        <v>5.6038119878275207E-2</v>
      </c>
      <c r="N370">
        <f t="shared" si="29"/>
        <v>1204.8568483847998</v>
      </c>
    </row>
    <row r="371" spans="1:14">
      <c r="A371">
        <v>27.5</v>
      </c>
      <c r="B371">
        <v>2.0661100000000001</v>
      </c>
      <c r="C371">
        <v>1.4487399999999999</v>
      </c>
      <c r="D371">
        <v>21667.408940000001</v>
      </c>
      <c r="E371">
        <v>5.7829999999999999E-2</v>
      </c>
      <c r="F371">
        <v>5.7829999999999999E-2</v>
      </c>
      <c r="G371" s="3">
        <v>1139.6904300000001</v>
      </c>
      <c r="H371">
        <v>5.6219999999999999E-2</v>
      </c>
      <c r="I371">
        <v>1205603415.8849101</v>
      </c>
      <c r="J371">
        <f t="shared" si="25"/>
        <v>1.4490499999999999</v>
      </c>
      <c r="K371" s="6">
        <f t="shared" si="26"/>
        <v>10149.7433</v>
      </c>
      <c r="L371">
        <f t="shared" si="27"/>
        <v>5.9830000000000001E-2</v>
      </c>
      <c r="M371">
        <f t="shared" si="28"/>
        <v>5.6332695250387525E-2</v>
      </c>
      <c r="N371">
        <f t="shared" si="29"/>
        <v>1205.5987275669002</v>
      </c>
    </row>
    <row r="372" spans="1:14">
      <c r="A372">
        <v>27.6</v>
      </c>
      <c r="B372">
        <v>2.0714299999999999</v>
      </c>
      <c r="C372">
        <v>1.4557599999999999</v>
      </c>
      <c r="D372">
        <v>21665.656569999999</v>
      </c>
      <c r="E372">
        <v>5.8110000000000002E-2</v>
      </c>
      <c r="F372">
        <v>5.8110000000000002E-2</v>
      </c>
      <c r="G372" s="3">
        <v>1139.59825</v>
      </c>
      <c r="H372">
        <v>5.6489999999999999E-2</v>
      </c>
      <c r="I372">
        <v>1205825201.15468</v>
      </c>
      <c r="J372">
        <f t="shared" si="25"/>
        <v>1.45607</v>
      </c>
      <c r="K372" s="6">
        <f t="shared" si="26"/>
        <v>10198.8861</v>
      </c>
      <c r="L372">
        <f t="shared" si="27"/>
        <v>6.0110000000000004E-2</v>
      </c>
      <c r="M372">
        <f t="shared" si="28"/>
        <v>5.6598079103980424E-2</v>
      </c>
      <c r="N372">
        <f t="shared" si="29"/>
        <v>1205.8203043075002</v>
      </c>
    </row>
    <row r="373" spans="1:14">
      <c r="A373">
        <v>27.7</v>
      </c>
      <c r="B373">
        <v>2.0800399999999999</v>
      </c>
      <c r="C373">
        <v>1.4636199999999999</v>
      </c>
      <c r="D373">
        <v>21652.61507</v>
      </c>
      <c r="E373">
        <v>5.8430000000000003E-2</v>
      </c>
      <c r="F373">
        <v>5.8430000000000003E-2</v>
      </c>
      <c r="G373" s="3">
        <v>1138.91228</v>
      </c>
      <c r="H373">
        <v>5.6779999999999997E-2</v>
      </c>
      <c r="I373">
        <v>1205456738.58476</v>
      </c>
      <c r="J373">
        <f t="shared" si="25"/>
        <v>1.46393</v>
      </c>
      <c r="K373" s="6">
        <f t="shared" si="26"/>
        <v>10255.049300000001</v>
      </c>
      <c r="L373">
        <f t="shared" si="27"/>
        <v>6.0430000000000005E-2</v>
      </c>
      <c r="M373">
        <f t="shared" si="28"/>
        <v>5.6895134740603419E-2</v>
      </c>
      <c r="N373">
        <f t="shared" si="29"/>
        <v>1205.4589245203999</v>
      </c>
    </row>
    <row r="374" spans="1:14">
      <c r="A374">
        <v>27.8</v>
      </c>
      <c r="B374">
        <v>2.0872299999999999</v>
      </c>
      <c r="C374">
        <v>1.4715499999999999</v>
      </c>
      <c r="D374">
        <v>21655.404569999999</v>
      </c>
      <c r="E374">
        <v>5.8740000000000001E-2</v>
      </c>
      <c r="F374">
        <v>5.8740000000000001E-2</v>
      </c>
      <c r="G374" s="3">
        <v>1139.0590099999999</v>
      </c>
      <c r="H374">
        <v>5.7079999999999999E-2</v>
      </c>
      <c r="I374">
        <v>1205972304.73895</v>
      </c>
      <c r="J374">
        <f t="shared" si="25"/>
        <v>1.4718599999999999</v>
      </c>
      <c r="K374" s="6">
        <f t="shared" si="26"/>
        <v>10309.457399999999</v>
      </c>
      <c r="L374">
        <f t="shared" si="27"/>
        <v>6.0740000000000002E-2</v>
      </c>
      <c r="M374">
        <f t="shared" si="28"/>
        <v>5.7194746513242349E-2</v>
      </c>
      <c r="N374">
        <f t="shared" si="29"/>
        <v>1205.9673362474</v>
      </c>
    </row>
    <row r="375" spans="1:14">
      <c r="A375">
        <v>27.9</v>
      </c>
      <c r="B375">
        <v>2.0959300000000001</v>
      </c>
      <c r="C375">
        <v>1.4787999999999999</v>
      </c>
      <c r="D375">
        <v>21650.552749999999</v>
      </c>
      <c r="E375">
        <v>5.9029999999999999E-2</v>
      </c>
      <c r="F375">
        <v>5.9029999999999999E-2</v>
      </c>
      <c r="G375" s="3">
        <v>1138.8037999999999</v>
      </c>
      <c r="H375">
        <v>5.7360000000000001E-2</v>
      </c>
      <c r="I375">
        <v>1206031881.3973</v>
      </c>
      <c r="J375">
        <f t="shared" si="25"/>
        <v>1.4791099999999999</v>
      </c>
      <c r="K375" s="6">
        <f t="shared" si="26"/>
        <v>10360.355299999999</v>
      </c>
      <c r="L375">
        <f t="shared" si="27"/>
        <v>6.1030000000000001E-2</v>
      </c>
      <c r="M375">
        <f t="shared" si="28"/>
        <v>5.746858795320673E-2</v>
      </c>
      <c r="N375">
        <f t="shared" si="29"/>
        <v>1206.0273883139998</v>
      </c>
    </row>
    <row r="376" spans="1:14">
      <c r="A376">
        <v>28</v>
      </c>
      <c r="B376">
        <v>2.10202</v>
      </c>
      <c r="C376">
        <v>1.4865299999999999</v>
      </c>
      <c r="D376">
        <v>21641.767019999999</v>
      </c>
      <c r="E376">
        <v>5.9339999999999997E-2</v>
      </c>
      <c r="F376">
        <v>5.9339999999999997E-2</v>
      </c>
      <c r="G376" s="3">
        <v>1138.34168</v>
      </c>
      <c r="H376">
        <v>5.765E-2</v>
      </c>
      <c r="I376">
        <v>1205893783.0878999</v>
      </c>
      <c r="J376">
        <f t="shared" si="25"/>
        <v>1.4868399999999999</v>
      </c>
      <c r="K376" s="6">
        <f t="shared" si="26"/>
        <v>10414.7634</v>
      </c>
      <c r="L376">
        <f t="shared" si="27"/>
        <v>6.1339999999999999E-2</v>
      </c>
      <c r="M376">
        <f t="shared" si="28"/>
        <v>5.7760477007985665E-2</v>
      </c>
      <c r="N376">
        <f t="shared" si="29"/>
        <v>1205.8908752912</v>
      </c>
    </row>
    <row r="377" spans="1:14">
      <c r="A377">
        <v>28.1</v>
      </c>
      <c r="B377">
        <v>2.1096200000000001</v>
      </c>
      <c r="C377">
        <v>1.4941800000000001</v>
      </c>
      <c r="D377">
        <v>21638.476849999999</v>
      </c>
      <c r="E377">
        <v>5.9650000000000002E-2</v>
      </c>
      <c r="F377">
        <v>5.9650000000000002E-2</v>
      </c>
      <c r="G377" s="3">
        <v>1138.1686199999999</v>
      </c>
      <c r="H377">
        <v>5.7939999999999998E-2</v>
      </c>
      <c r="I377">
        <v>1206058116.0392699</v>
      </c>
      <c r="J377">
        <f t="shared" si="25"/>
        <v>1.4944900000000001</v>
      </c>
      <c r="K377" s="6">
        <f t="shared" si="26"/>
        <v>10469.1715</v>
      </c>
      <c r="L377">
        <f t="shared" si="27"/>
        <v>6.1650000000000003E-2</v>
      </c>
      <c r="M377">
        <f t="shared" si="28"/>
        <v>5.8049261361882348E-2</v>
      </c>
      <c r="N377">
        <f t="shared" si="29"/>
        <v>1206.0603781829998</v>
      </c>
    </row>
    <row r="378" spans="1:14">
      <c r="A378">
        <v>28.2</v>
      </c>
      <c r="B378">
        <v>2.1185</v>
      </c>
      <c r="C378">
        <v>1.5014400000000001</v>
      </c>
      <c r="D378">
        <v>21631.09779</v>
      </c>
      <c r="E378">
        <v>5.994E-2</v>
      </c>
      <c r="F378">
        <v>5.994E-2</v>
      </c>
      <c r="G378" s="3">
        <v>1137.7804900000001</v>
      </c>
      <c r="H378">
        <v>5.8209999999999998E-2</v>
      </c>
      <c r="I378">
        <v>1205976644.22158</v>
      </c>
      <c r="J378">
        <f t="shared" si="25"/>
        <v>1.5017500000000001</v>
      </c>
      <c r="K378" s="6">
        <f t="shared" si="26"/>
        <v>10520.0694</v>
      </c>
      <c r="L378">
        <f t="shared" si="27"/>
        <v>6.1940000000000002E-2</v>
      </c>
      <c r="M378">
        <f t="shared" si="28"/>
        <v>5.832324627027341E-2</v>
      </c>
      <c r="N378">
        <f t="shared" si="29"/>
        <v>1205.9790525706003</v>
      </c>
    </row>
    <row r="379" spans="1:14">
      <c r="A379">
        <v>28.3</v>
      </c>
      <c r="B379">
        <v>2.1242800000000002</v>
      </c>
      <c r="C379">
        <v>1.50966</v>
      </c>
      <c r="D379">
        <v>21625.363829999998</v>
      </c>
      <c r="E379">
        <v>6.0269999999999997E-2</v>
      </c>
      <c r="F379">
        <v>6.0269999999999997E-2</v>
      </c>
      <c r="G379" s="3">
        <v>1137.4788799999999</v>
      </c>
      <c r="H379">
        <v>5.8520000000000003E-2</v>
      </c>
      <c r="I379">
        <v>1206030197.1598401</v>
      </c>
      <c r="J379">
        <f t="shared" si="25"/>
        <v>1.50997</v>
      </c>
      <c r="K379" s="6">
        <f t="shared" si="26"/>
        <v>10577.9877</v>
      </c>
      <c r="L379">
        <f t="shared" si="27"/>
        <v>6.2269999999999999E-2</v>
      </c>
      <c r="M379">
        <f t="shared" si="28"/>
        <v>5.8633370001563059E-2</v>
      </c>
      <c r="N379">
        <f t="shared" si="29"/>
        <v>1206.0347320976</v>
      </c>
    </row>
    <row r="380" spans="1:14">
      <c r="A380">
        <v>28.4</v>
      </c>
      <c r="B380">
        <v>2.1316799999999998</v>
      </c>
      <c r="C380">
        <v>1.5174000000000001</v>
      </c>
      <c r="D380">
        <v>21627.414229999998</v>
      </c>
      <c r="E380">
        <v>6.0569999999999999E-2</v>
      </c>
      <c r="F380">
        <v>6.0569999999999999E-2</v>
      </c>
      <c r="G380" s="3">
        <v>1137.58673</v>
      </c>
      <c r="H380">
        <v>5.8810000000000001E-2</v>
      </c>
      <c r="I380">
        <v>1206495821.97821</v>
      </c>
      <c r="J380">
        <f t="shared" si="25"/>
        <v>1.5177100000000001</v>
      </c>
      <c r="K380" s="6">
        <f t="shared" si="26"/>
        <v>10630.6407</v>
      </c>
      <c r="L380">
        <f t="shared" si="27"/>
        <v>6.2570000000000001E-2</v>
      </c>
      <c r="M380">
        <f t="shared" si="28"/>
        <v>5.8925296427616569E-2</v>
      </c>
      <c r="N380">
        <f t="shared" si="29"/>
        <v>1206.4903582361001</v>
      </c>
    </row>
    <row r="381" spans="1:14">
      <c r="A381">
        <v>28.5</v>
      </c>
      <c r="B381">
        <v>2.1417299999999999</v>
      </c>
      <c r="C381">
        <v>1.52518</v>
      </c>
      <c r="D381">
        <v>21617.090700000001</v>
      </c>
      <c r="E381">
        <v>6.089E-2</v>
      </c>
      <c r="F381">
        <v>6.089E-2</v>
      </c>
      <c r="G381" s="3">
        <v>1137.0437199999999</v>
      </c>
      <c r="H381">
        <v>5.91E-2</v>
      </c>
      <c r="I381">
        <v>1206272988.5367999</v>
      </c>
      <c r="J381">
        <f t="shared" si="25"/>
        <v>1.52549</v>
      </c>
      <c r="K381" s="6">
        <f t="shared" si="26"/>
        <v>10686.803900000001</v>
      </c>
      <c r="L381">
        <f t="shared" si="27"/>
        <v>6.2890000000000001E-2</v>
      </c>
      <c r="M381">
        <f t="shared" si="28"/>
        <v>5.9218645659716261E-2</v>
      </c>
      <c r="N381">
        <f t="shared" si="29"/>
        <v>1206.2783121108</v>
      </c>
    </row>
    <row r="382" spans="1:14">
      <c r="A382">
        <v>28.6</v>
      </c>
      <c r="B382">
        <v>2.1460900000000001</v>
      </c>
      <c r="C382">
        <v>1.53254</v>
      </c>
      <c r="D382">
        <v>21609.926220000001</v>
      </c>
      <c r="E382">
        <v>6.1179999999999998E-2</v>
      </c>
      <c r="F382">
        <v>6.1179999999999998E-2</v>
      </c>
      <c r="G382" s="3">
        <v>1136.66688</v>
      </c>
      <c r="H382">
        <v>5.9380000000000002E-2</v>
      </c>
      <c r="I382">
        <v>1206207352.9089501</v>
      </c>
      <c r="J382">
        <f t="shared" si="25"/>
        <v>1.53285</v>
      </c>
      <c r="K382" s="6">
        <f t="shared" si="26"/>
        <v>10737.701799999999</v>
      </c>
      <c r="L382">
        <f t="shared" si="27"/>
        <v>6.318E-2</v>
      </c>
      <c r="M382">
        <f t="shared" si="28"/>
        <v>5.9496079369540524E-2</v>
      </c>
      <c r="N382">
        <f t="shared" si="29"/>
        <v>1206.2081597184001</v>
      </c>
    </row>
    <row r="383" spans="1:14">
      <c r="A383">
        <v>28.7</v>
      </c>
      <c r="B383">
        <v>2.1541999999999999</v>
      </c>
      <c r="C383">
        <v>1.5400199999999999</v>
      </c>
      <c r="D383">
        <v>21608.006949999999</v>
      </c>
      <c r="E383">
        <v>6.148E-2</v>
      </c>
      <c r="F383">
        <v>6.148E-2</v>
      </c>
      <c r="G383" s="3">
        <v>1136.56592</v>
      </c>
      <c r="H383">
        <v>5.9659999999999998E-2</v>
      </c>
      <c r="I383">
        <v>1206439420.8202</v>
      </c>
      <c r="J383">
        <f t="shared" si="25"/>
        <v>1.54033</v>
      </c>
      <c r="K383" s="6">
        <f t="shared" si="26"/>
        <v>10790.354799999999</v>
      </c>
      <c r="L383">
        <f t="shared" si="27"/>
        <v>6.3479999999999995E-2</v>
      </c>
      <c r="M383">
        <f t="shared" si="28"/>
        <v>5.9777957615079307E-2</v>
      </c>
      <c r="N383">
        <f t="shared" si="29"/>
        <v>1206.4419927616</v>
      </c>
    </row>
    <row r="384" spans="1:14">
      <c r="A384">
        <v>28.8</v>
      </c>
      <c r="B384">
        <v>2.16242</v>
      </c>
      <c r="C384">
        <v>1.54742</v>
      </c>
      <c r="D384">
        <v>21596.69399</v>
      </c>
      <c r="E384">
        <v>6.1769999999999999E-2</v>
      </c>
      <c r="F384">
        <v>6.1769999999999999E-2</v>
      </c>
      <c r="G384" s="3">
        <v>1135.9708700000001</v>
      </c>
      <c r="H384">
        <v>5.994E-2</v>
      </c>
      <c r="I384">
        <v>1206143492.07109</v>
      </c>
      <c r="J384">
        <f t="shared" si="25"/>
        <v>1.5477300000000001</v>
      </c>
      <c r="K384" s="6">
        <f t="shared" si="26"/>
        <v>10841.252699999999</v>
      </c>
      <c r="L384">
        <f t="shared" si="27"/>
        <v>6.3769999999999993E-2</v>
      </c>
      <c r="M384">
        <f t="shared" si="28"/>
        <v>6.0056742956694192E-2</v>
      </c>
      <c r="N384">
        <f t="shared" si="29"/>
        <v>1206.1397906399002</v>
      </c>
    </row>
    <row r="385" spans="1:14">
      <c r="A385">
        <v>28.9</v>
      </c>
      <c r="B385">
        <v>2.1702900000000001</v>
      </c>
      <c r="C385">
        <v>1.5552699999999999</v>
      </c>
      <c r="D385">
        <v>21586.680410000001</v>
      </c>
      <c r="E385">
        <v>6.2089999999999999E-2</v>
      </c>
      <c r="F385">
        <v>6.2089999999999999E-2</v>
      </c>
      <c r="G385" s="3">
        <v>1135.44416</v>
      </c>
      <c r="H385">
        <v>6.0240000000000002E-2</v>
      </c>
      <c r="I385">
        <v>1205940198.22402</v>
      </c>
      <c r="J385">
        <f t="shared" si="25"/>
        <v>1.55558</v>
      </c>
      <c r="K385" s="6">
        <f t="shared" si="26"/>
        <v>10897.4159</v>
      </c>
      <c r="L385">
        <f t="shared" si="27"/>
        <v>6.4089999999999994E-2</v>
      </c>
      <c r="M385">
        <f t="shared" si="28"/>
        <v>6.0352396531199726E-2</v>
      </c>
      <c r="N385">
        <f t="shared" si="29"/>
        <v>1205.9438878943999</v>
      </c>
    </row>
    <row r="386" spans="1:14">
      <c r="A386">
        <v>29</v>
      </c>
      <c r="B386">
        <v>2.1763400000000002</v>
      </c>
      <c r="C386">
        <v>1.5634300000000001</v>
      </c>
      <c r="D386">
        <v>21586.477760000002</v>
      </c>
      <c r="E386">
        <v>6.241E-2</v>
      </c>
      <c r="F386">
        <v>6.241E-2</v>
      </c>
      <c r="G386" s="3">
        <v>1135.4335000000001</v>
      </c>
      <c r="H386">
        <v>6.0539999999999997E-2</v>
      </c>
      <c r="I386">
        <v>1206298466.8419299</v>
      </c>
      <c r="J386">
        <f t="shared" si="25"/>
        <v>1.5637400000000001</v>
      </c>
      <c r="K386" s="6">
        <f t="shared" si="26"/>
        <v>10953.579100000001</v>
      </c>
      <c r="L386">
        <f t="shared" si="27"/>
        <v>6.4409999999999995E-2</v>
      </c>
      <c r="M386">
        <f t="shared" si="28"/>
        <v>6.0659632968243157E-2</v>
      </c>
      <c r="N386">
        <f t="shared" si="29"/>
        <v>1206.2959047350002</v>
      </c>
    </row>
    <row r="387" spans="1:14">
      <c r="A387">
        <v>29.1</v>
      </c>
      <c r="B387">
        <v>2.1859899999999999</v>
      </c>
      <c r="C387">
        <v>1.57098</v>
      </c>
      <c r="D387">
        <v>21583.676340000002</v>
      </c>
      <c r="E387">
        <v>6.2710000000000002E-2</v>
      </c>
      <c r="F387">
        <v>6.2710000000000002E-2</v>
      </c>
      <c r="G387" s="3">
        <v>1135.2861499999999</v>
      </c>
      <c r="H387">
        <v>6.0830000000000002E-2</v>
      </c>
      <c r="I387">
        <v>1206484041.1228199</v>
      </c>
      <c r="J387">
        <f t="shared" si="25"/>
        <v>1.5712900000000001</v>
      </c>
      <c r="K387" s="6">
        <f t="shared" si="26"/>
        <v>11006.232100000001</v>
      </c>
      <c r="L387">
        <f t="shared" si="27"/>
        <v>6.4710000000000004E-2</v>
      </c>
      <c r="M387">
        <f t="shared" si="28"/>
        <v>6.0943817926759222E-2</v>
      </c>
      <c r="N387">
        <f t="shared" si="29"/>
        <v>1206.4799444665</v>
      </c>
    </row>
    <row r="388" spans="1:14">
      <c r="A388">
        <v>29.2</v>
      </c>
      <c r="B388">
        <v>2.19367</v>
      </c>
      <c r="C388">
        <v>1.5788199999999999</v>
      </c>
      <c r="D388">
        <v>21575.903890000001</v>
      </c>
      <c r="E388">
        <v>6.3030000000000003E-2</v>
      </c>
      <c r="F388">
        <v>6.3030000000000003E-2</v>
      </c>
      <c r="G388" s="3">
        <v>1134.87733</v>
      </c>
      <c r="H388">
        <v>6.1120000000000001E-2</v>
      </c>
      <c r="I388">
        <v>1206404944.14884</v>
      </c>
      <c r="J388">
        <f t="shared" si="25"/>
        <v>1.5791299999999999</v>
      </c>
      <c r="K388" s="6">
        <f t="shared" si="26"/>
        <v>11062.3953</v>
      </c>
      <c r="L388">
        <f t="shared" si="27"/>
        <v>6.5030000000000004E-2</v>
      </c>
      <c r="M388">
        <f t="shared" si="28"/>
        <v>6.123883315002876E-2</v>
      </c>
      <c r="N388">
        <f t="shared" si="29"/>
        <v>1206.4086481099</v>
      </c>
    </row>
    <row r="389" spans="1:14">
      <c r="A389">
        <v>29.3</v>
      </c>
      <c r="B389">
        <v>2.1991999999999998</v>
      </c>
      <c r="C389">
        <v>1.5864799999999999</v>
      </c>
      <c r="D389">
        <v>21561.622619999998</v>
      </c>
      <c r="E389">
        <v>6.3329999999999997E-2</v>
      </c>
      <c r="F389">
        <v>6.3329999999999997E-2</v>
      </c>
      <c r="G389" s="3">
        <v>1134.1261400000001</v>
      </c>
      <c r="H389">
        <v>6.1409999999999999E-2</v>
      </c>
      <c r="I389">
        <v>1205953383.2251799</v>
      </c>
      <c r="J389">
        <f t="shared" si="25"/>
        <v>1.5867899999999999</v>
      </c>
      <c r="K389" s="6">
        <f t="shared" si="26"/>
        <v>11115.0483</v>
      </c>
      <c r="L389">
        <f t="shared" si="27"/>
        <v>6.5329999999999999E-2</v>
      </c>
      <c r="M389">
        <f t="shared" si="28"/>
        <v>6.1526991029435145E-2</v>
      </c>
      <c r="N389">
        <f t="shared" si="29"/>
        <v>1205.9503484462002</v>
      </c>
    </row>
    <row r="390" spans="1:14">
      <c r="A390">
        <v>29.4</v>
      </c>
      <c r="B390">
        <v>2.2081200000000001</v>
      </c>
      <c r="C390">
        <v>1.5942400000000001</v>
      </c>
      <c r="D390">
        <v>21562.588210000002</v>
      </c>
      <c r="E390">
        <v>6.3640000000000002E-2</v>
      </c>
      <c r="F390">
        <v>6.3640000000000002E-2</v>
      </c>
      <c r="G390" s="3">
        <v>1134.1769300000001</v>
      </c>
      <c r="H390">
        <v>6.1699999999999998E-2</v>
      </c>
      <c r="I390">
        <v>1206358624.1650901</v>
      </c>
      <c r="J390">
        <f t="shared" si="25"/>
        <v>1.5945500000000001</v>
      </c>
      <c r="K390" s="6">
        <f t="shared" si="26"/>
        <v>11169.456400000001</v>
      </c>
      <c r="L390">
        <f t="shared" si="27"/>
        <v>6.5640000000000004E-2</v>
      </c>
      <c r="M390">
        <f t="shared" si="28"/>
        <v>6.18188261176051E-2</v>
      </c>
      <c r="N390">
        <f t="shared" si="29"/>
        <v>1206.3559498252</v>
      </c>
    </row>
    <row r="391" spans="1:14">
      <c r="A391">
        <v>29.5</v>
      </c>
      <c r="B391">
        <v>2.2153100000000001</v>
      </c>
      <c r="C391">
        <v>1.60225</v>
      </c>
      <c r="D391">
        <v>21543.359759999999</v>
      </c>
      <c r="E391">
        <v>6.3960000000000003E-2</v>
      </c>
      <c r="F391">
        <v>6.3960000000000003E-2</v>
      </c>
      <c r="G391" s="3">
        <v>1133.16553</v>
      </c>
      <c r="H391">
        <v>6.2E-2</v>
      </c>
      <c r="I391">
        <v>1205645031.16553</v>
      </c>
      <c r="J391">
        <f t="shared" si="25"/>
        <v>1.60256</v>
      </c>
      <c r="K391" s="6">
        <f t="shared" si="26"/>
        <v>11225.6196</v>
      </c>
      <c r="L391">
        <f t="shared" si="27"/>
        <v>6.5960000000000005E-2</v>
      </c>
      <c r="M391">
        <f t="shared" si="28"/>
        <v>6.2119973808384632E-2</v>
      </c>
      <c r="N391">
        <f t="shared" si="29"/>
        <v>1205.6427972987999</v>
      </c>
    </row>
    <row r="392" spans="1:14">
      <c r="A392">
        <v>29.6</v>
      </c>
      <c r="B392">
        <v>2.2223000000000002</v>
      </c>
      <c r="C392">
        <v>1.6095999999999999</v>
      </c>
      <c r="D392">
        <v>21543.610100000002</v>
      </c>
      <c r="E392">
        <v>6.4259999999999998E-2</v>
      </c>
      <c r="F392">
        <v>6.4259999999999998E-2</v>
      </c>
      <c r="G392" s="3">
        <v>1133.1786999999999</v>
      </c>
      <c r="H392">
        <v>6.2280000000000002E-2</v>
      </c>
      <c r="I392">
        <v>1205991766.4767301</v>
      </c>
      <c r="J392">
        <f t="shared" si="25"/>
        <v>1.60991</v>
      </c>
      <c r="K392" s="6">
        <f t="shared" si="26"/>
        <v>11278.2726</v>
      </c>
      <c r="L392">
        <f t="shared" si="27"/>
        <v>6.6259999999999999E-2</v>
      </c>
      <c r="M392">
        <f t="shared" si="28"/>
        <v>6.2396228065537657E-2</v>
      </c>
      <c r="N392">
        <f t="shared" si="29"/>
        <v>1205.9967632619998</v>
      </c>
    </row>
    <row r="393" spans="1:14">
      <c r="A393">
        <v>29.7</v>
      </c>
      <c r="B393">
        <v>2.2294900000000002</v>
      </c>
      <c r="C393">
        <v>1.6176999999999999</v>
      </c>
      <c r="D393">
        <v>21537.017820000001</v>
      </c>
      <c r="E393">
        <v>6.4579999999999999E-2</v>
      </c>
      <c r="F393">
        <v>6.4579999999999999E-2</v>
      </c>
      <c r="G393" s="3">
        <v>1132.83195</v>
      </c>
      <c r="H393">
        <v>6.2579999999999997E-2</v>
      </c>
      <c r="I393">
        <v>1205988717.2560899</v>
      </c>
      <c r="J393">
        <f t="shared" si="25"/>
        <v>1.6180099999999999</v>
      </c>
      <c r="K393" s="6">
        <f t="shared" si="26"/>
        <v>11334.435799999999</v>
      </c>
      <c r="L393">
        <f t="shared" si="27"/>
        <v>6.658E-2</v>
      </c>
      <c r="M393">
        <f t="shared" si="28"/>
        <v>6.2700583163862261E-2</v>
      </c>
      <c r="N393">
        <f t="shared" si="29"/>
        <v>1205.9902373310001</v>
      </c>
    </row>
    <row r="394" spans="1:14">
      <c r="A394">
        <v>29.8</v>
      </c>
      <c r="B394">
        <v>2.23807</v>
      </c>
      <c r="C394">
        <v>1.6249499999999999</v>
      </c>
      <c r="D394">
        <v>21521.306039999999</v>
      </c>
      <c r="E394">
        <v>6.4869999999999997E-2</v>
      </c>
      <c r="F394">
        <v>6.4869999999999997E-2</v>
      </c>
      <c r="G394" s="3">
        <v>1132.0055199999999</v>
      </c>
      <c r="H394">
        <v>6.2850000000000003E-2</v>
      </c>
      <c r="I394">
        <v>1205436653.4156401</v>
      </c>
      <c r="J394">
        <f t="shared" si="25"/>
        <v>1.6252599999999999</v>
      </c>
      <c r="K394" s="6">
        <f t="shared" si="26"/>
        <v>11385.333699999999</v>
      </c>
      <c r="L394">
        <f t="shared" si="27"/>
        <v>6.6869999999999999E-2</v>
      </c>
      <c r="M394">
        <f t="shared" si="28"/>
        <v>6.297292122535271E-2</v>
      </c>
      <c r="N394">
        <f t="shared" si="29"/>
        <v>1205.4387180823999</v>
      </c>
    </row>
    <row r="395" spans="1:14">
      <c r="A395">
        <v>29.9</v>
      </c>
      <c r="B395">
        <v>2.2454000000000001</v>
      </c>
      <c r="C395">
        <v>1.63293</v>
      </c>
      <c r="D395">
        <v>21522.855759999999</v>
      </c>
      <c r="E395">
        <v>6.5189999999999998E-2</v>
      </c>
      <c r="F395">
        <v>6.5189999999999998E-2</v>
      </c>
      <c r="G395" s="3">
        <v>1132.0870299999999</v>
      </c>
      <c r="H395">
        <v>6.3149999999999998E-2</v>
      </c>
      <c r="I395">
        <v>1205884278.90694</v>
      </c>
      <c r="J395">
        <f t="shared" ref="J395:J458" si="30">C395-$C$10</f>
        <v>1.63324</v>
      </c>
      <c r="K395" s="6">
        <f t="shared" ref="K395:K458" si="31" xml:space="preserve"> 175510*F395</f>
        <v>11441.4969</v>
      </c>
      <c r="L395">
        <f t="shared" ref="L395:L458" si="32">F395+0.002</f>
        <v>6.719E-2</v>
      </c>
      <c r="M395">
        <f t="shared" ref="M395:M458" si="33">LN((25+C395)/25)</f>
        <v>6.3272595191335657E-2</v>
      </c>
      <c r="N395">
        <f t="shared" ref="N395:N458" si="34">G395*(F395+1)</f>
        <v>1205.8877834857001</v>
      </c>
    </row>
    <row r="396" spans="1:14">
      <c r="A396">
        <v>30</v>
      </c>
      <c r="B396">
        <v>2.25264</v>
      </c>
      <c r="C396">
        <v>1.6407799999999999</v>
      </c>
      <c r="D396">
        <v>21505.427360000001</v>
      </c>
      <c r="E396">
        <v>6.5500000000000003E-2</v>
      </c>
      <c r="F396">
        <v>6.5500000000000003E-2</v>
      </c>
      <c r="G396" s="3">
        <v>1131.17031</v>
      </c>
      <c r="H396">
        <v>6.3439999999999996E-2</v>
      </c>
      <c r="I396">
        <v>1205262409.25649</v>
      </c>
      <c r="J396">
        <f t="shared" si="30"/>
        <v>1.6410899999999999</v>
      </c>
      <c r="K396" s="6">
        <f t="shared" si="31"/>
        <v>11495.905000000001</v>
      </c>
      <c r="L396">
        <f t="shared" si="32"/>
        <v>6.7500000000000004E-2</v>
      </c>
      <c r="M396">
        <f t="shared" si="33"/>
        <v>6.3567299654637088E-2</v>
      </c>
      <c r="N396">
        <f t="shared" si="34"/>
        <v>1205.2619653050001</v>
      </c>
    </row>
    <row r="397" spans="1:14">
      <c r="A397">
        <v>30.1</v>
      </c>
      <c r="B397">
        <v>2.2612299999999999</v>
      </c>
      <c r="C397">
        <v>1.6480600000000001</v>
      </c>
      <c r="D397">
        <v>21500.635149999998</v>
      </c>
      <c r="E397">
        <v>6.5790000000000001E-2</v>
      </c>
      <c r="F397">
        <v>6.5790000000000001E-2</v>
      </c>
      <c r="G397" s="3">
        <v>1130.91824</v>
      </c>
      <c r="H397">
        <v>6.3719999999999999E-2</v>
      </c>
      <c r="I397">
        <v>1205322462.4559801</v>
      </c>
      <c r="J397">
        <f t="shared" si="30"/>
        <v>1.6483700000000001</v>
      </c>
      <c r="K397" s="6">
        <f t="shared" si="31"/>
        <v>11546.802900000001</v>
      </c>
      <c r="L397">
        <f t="shared" si="32"/>
        <v>6.7790000000000003E-2</v>
      </c>
      <c r="M397">
        <f t="shared" si="33"/>
        <v>6.3840527596746299E-2</v>
      </c>
      <c r="N397">
        <f t="shared" si="34"/>
        <v>1205.3213510096</v>
      </c>
    </row>
    <row r="398" spans="1:14">
      <c r="A398">
        <v>30.2</v>
      </c>
      <c r="B398">
        <v>2.2679299999999998</v>
      </c>
      <c r="C398">
        <v>1.6554800000000001</v>
      </c>
      <c r="D398">
        <v>21483.111379999998</v>
      </c>
      <c r="E398">
        <v>6.6089999999999996E-2</v>
      </c>
      <c r="F398">
        <v>6.6089999999999996E-2</v>
      </c>
      <c r="G398" s="3">
        <v>1129.9965099999999</v>
      </c>
      <c r="H398">
        <v>6.4000000000000001E-2</v>
      </c>
      <c r="I398">
        <v>1204674764.16099</v>
      </c>
      <c r="J398">
        <f t="shared" si="30"/>
        <v>1.6557900000000001</v>
      </c>
      <c r="K398" s="6">
        <f t="shared" si="31"/>
        <v>11599.455899999999</v>
      </c>
      <c r="L398">
        <f t="shared" si="32"/>
        <v>6.8089999999999998E-2</v>
      </c>
      <c r="M398">
        <f t="shared" si="33"/>
        <v>6.4118933122830443E-2</v>
      </c>
      <c r="N398">
        <f t="shared" si="34"/>
        <v>1204.6779793459</v>
      </c>
    </row>
    <row r="399" spans="1:14">
      <c r="A399">
        <v>30.3</v>
      </c>
      <c r="B399">
        <v>2.2756099999999999</v>
      </c>
      <c r="C399">
        <v>1.6636299999999999</v>
      </c>
      <c r="D399">
        <v>21472.144130000001</v>
      </c>
      <c r="E399">
        <v>6.6409999999999997E-2</v>
      </c>
      <c r="F399">
        <v>6.6409999999999997E-2</v>
      </c>
      <c r="G399" s="3">
        <v>1129.4196400000001</v>
      </c>
      <c r="H399">
        <v>6.4299999999999996E-2</v>
      </c>
      <c r="I399">
        <v>1204426865.57707</v>
      </c>
      <c r="J399">
        <f t="shared" si="30"/>
        <v>1.66394</v>
      </c>
      <c r="K399" s="6">
        <f t="shared" si="31"/>
        <v>11655.6191</v>
      </c>
      <c r="L399">
        <f t="shared" si="32"/>
        <v>6.8409999999999999E-2</v>
      </c>
      <c r="M399">
        <f t="shared" si="33"/>
        <v>6.442463965332107E-2</v>
      </c>
      <c r="N399">
        <f t="shared" si="34"/>
        <v>1204.4243982924002</v>
      </c>
    </row>
    <row r="400" spans="1:14">
      <c r="A400">
        <v>30.4</v>
      </c>
      <c r="B400">
        <v>2.2832699999999999</v>
      </c>
      <c r="C400">
        <v>1.6710799999999999</v>
      </c>
      <c r="D400">
        <v>21468.47248</v>
      </c>
      <c r="E400">
        <v>6.6710000000000005E-2</v>
      </c>
      <c r="F400">
        <v>6.6710000000000005E-2</v>
      </c>
      <c r="G400" s="3">
        <v>1129.22651</v>
      </c>
      <c r="H400">
        <v>6.4579999999999999E-2</v>
      </c>
      <c r="I400">
        <v>1204557180.7100501</v>
      </c>
      <c r="J400">
        <f t="shared" si="30"/>
        <v>1.6713899999999999</v>
      </c>
      <c r="K400" s="6">
        <f t="shared" si="31"/>
        <v>11708.2721</v>
      </c>
      <c r="L400">
        <f t="shared" si="32"/>
        <v>6.8710000000000007E-2</v>
      </c>
      <c r="M400">
        <f t="shared" si="33"/>
        <v>6.4704007443957115E-2</v>
      </c>
      <c r="N400">
        <f t="shared" si="34"/>
        <v>1204.5572104821001</v>
      </c>
    </row>
    <row r="401" spans="1:14">
      <c r="A401">
        <v>30.5</v>
      </c>
      <c r="B401">
        <v>2.2904</v>
      </c>
      <c r="C401">
        <v>1.6793899999999999</v>
      </c>
      <c r="D401">
        <v>21461.308000000001</v>
      </c>
      <c r="E401">
        <v>6.7040000000000002E-2</v>
      </c>
      <c r="F401">
        <v>6.7040000000000002E-2</v>
      </c>
      <c r="G401" s="3">
        <v>1128.8496600000001</v>
      </c>
      <c r="H401">
        <v>6.4890000000000003E-2</v>
      </c>
      <c r="I401">
        <v>1204529423.8826001</v>
      </c>
      <c r="J401">
        <f t="shared" si="30"/>
        <v>1.6797</v>
      </c>
      <c r="K401" s="6">
        <f t="shared" si="31"/>
        <v>11766.190400000001</v>
      </c>
      <c r="L401">
        <f t="shared" si="32"/>
        <v>6.9040000000000004E-2</v>
      </c>
      <c r="M401">
        <f t="shared" si="33"/>
        <v>6.5015532349631075E-2</v>
      </c>
      <c r="N401">
        <f t="shared" si="34"/>
        <v>1204.5277412064002</v>
      </c>
    </row>
    <row r="402" spans="1:14">
      <c r="A402">
        <v>30.6</v>
      </c>
      <c r="B402">
        <v>2.2961900000000002</v>
      </c>
      <c r="C402">
        <v>1.6870799999999999</v>
      </c>
      <c r="D402">
        <v>21446.08498</v>
      </c>
      <c r="E402">
        <v>6.7349999999999993E-2</v>
      </c>
      <c r="F402">
        <v>6.7349999999999993E-2</v>
      </c>
      <c r="G402" s="3">
        <v>1128.0489399999999</v>
      </c>
      <c r="H402">
        <v>6.5180000000000002E-2</v>
      </c>
      <c r="I402">
        <v>1204021137.9538901</v>
      </c>
      <c r="J402">
        <f t="shared" si="30"/>
        <v>1.6873899999999999</v>
      </c>
      <c r="K402" s="6">
        <f t="shared" si="31"/>
        <v>11820.598499999998</v>
      </c>
      <c r="L402">
        <f t="shared" si="32"/>
        <v>6.9349999999999995E-2</v>
      </c>
      <c r="M402">
        <f t="shared" si="33"/>
        <v>6.5303728291885632E-2</v>
      </c>
      <c r="N402">
        <f t="shared" si="34"/>
        <v>1204.023036109</v>
      </c>
    </row>
    <row r="403" spans="1:14">
      <c r="A403">
        <v>30.7</v>
      </c>
      <c r="B403">
        <v>2.3048099999999998</v>
      </c>
      <c r="C403">
        <v>1.69438</v>
      </c>
      <c r="D403">
        <v>21432.101729999998</v>
      </c>
      <c r="E403">
        <v>6.7640000000000006E-2</v>
      </c>
      <c r="F403">
        <v>6.7640000000000006E-2</v>
      </c>
      <c r="G403" s="3">
        <v>1127.3134299999999</v>
      </c>
      <c r="H403">
        <v>6.5449999999999994E-2</v>
      </c>
      <c r="I403">
        <v>1203564883.8743501</v>
      </c>
      <c r="J403">
        <f t="shared" si="30"/>
        <v>1.69469</v>
      </c>
      <c r="K403" s="6">
        <f t="shared" si="31"/>
        <v>11871.496400000002</v>
      </c>
      <c r="L403">
        <f t="shared" si="32"/>
        <v>6.9640000000000007E-2</v>
      </c>
      <c r="M403">
        <f t="shared" si="33"/>
        <v>6.5577231491142626E-2</v>
      </c>
      <c r="N403">
        <f t="shared" si="34"/>
        <v>1203.5649104051997</v>
      </c>
    </row>
    <row r="404" spans="1:14">
      <c r="A404">
        <v>30.8</v>
      </c>
      <c r="B404">
        <v>2.31311</v>
      </c>
      <c r="C404">
        <v>1.7027600000000001</v>
      </c>
      <c r="D404">
        <v>21429.789069999999</v>
      </c>
      <c r="E404">
        <v>6.7970000000000003E-2</v>
      </c>
      <c r="F404">
        <v>6.7970000000000003E-2</v>
      </c>
      <c r="G404" s="3">
        <v>1127.1917900000001</v>
      </c>
      <c r="H404">
        <v>6.5759999999999999E-2</v>
      </c>
      <c r="I404">
        <v>1203811842.4847</v>
      </c>
      <c r="J404">
        <f t="shared" si="30"/>
        <v>1.7030700000000001</v>
      </c>
      <c r="K404" s="6">
        <f t="shared" si="31"/>
        <v>11929.414700000001</v>
      </c>
      <c r="L404">
        <f t="shared" si="32"/>
        <v>6.9970000000000004E-2</v>
      </c>
      <c r="M404">
        <f t="shared" si="33"/>
        <v>6.5891105982128481E-2</v>
      </c>
      <c r="N404">
        <f t="shared" si="34"/>
        <v>1203.8070159663002</v>
      </c>
    </row>
    <row r="405" spans="1:14">
      <c r="A405">
        <v>30.9</v>
      </c>
      <c r="B405">
        <v>2.3216299999999999</v>
      </c>
      <c r="C405">
        <v>1.71099</v>
      </c>
      <c r="D405">
        <v>21407.306189999999</v>
      </c>
      <c r="E405">
        <v>6.83E-2</v>
      </c>
      <c r="F405">
        <v>6.83E-2</v>
      </c>
      <c r="G405" s="3">
        <v>1126.0092099999999</v>
      </c>
      <c r="H405">
        <v>6.6070000000000004E-2</v>
      </c>
      <c r="I405">
        <v>1202919013.35145</v>
      </c>
      <c r="J405">
        <f t="shared" si="30"/>
        <v>1.7113</v>
      </c>
      <c r="K405" s="6">
        <f t="shared" si="31"/>
        <v>11987.333000000001</v>
      </c>
      <c r="L405">
        <f t="shared" si="32"/>
        <v>7.0300000000000001E-2</v>
      </c>
      <c r="M405">
        <f t="shared" si="33"/>
        <v>6.6199266336536347E-2</v>
      </c>
      <c r="N405">
        <f t="shared" si="34"/>
        <v>1202.9156390430001</v>
      </c>
    </row>
    <row r="406" spans="1:14">
      <c r="A406">
        <v>31</v>
      </c>
      <c r="B406">
        <v>2.32795</v>
      </c>
      <c r="C406">
        <v>1.7181200000000001</v>
      </c>
      <c r="D406">
        <v>21393.287179999999</v>
      </c>
      <c r="E406">
        <v>6.8589999999999998E-2</v>
      </c>
      <c r="F406">
        <v>6.8589999999999998E-2</v>
      </c>
      <c r="G406" s="3">
        <v>1125.2718199999999</v>
      </c>
      <c r="H406">
        <v>6.6339999999999996E-2</v>
      </c>
      <c r="I406">
        <v>1202451553.4238701</v>
      </c>
      <c r="J406">
        <f t="shared" si="30"/>
        <v>1.7184300000000001</v>
      </c>
      <c r="K406" s="6">
        <f t="shared" si="31"/>
        <v>12038.2309</v>
      </c>
      <c r="L406">
        <f t="shared" si="32"/>
        <v>7.059E-2</v>
      </c>
      <c r="M406">
        <f t="shared" si="33"/>
        <v>6.6466162043476773E-2</v>
      </c>
      <c r="N406">
        <f t="shared" si="34"/>
        <v>1202.4542141338</v>
      </c>
    </row>
    <row r="407" spans="1:14">
      <c r="A407">
        <v>31.1</v>
      </c>
      <c r="B407">
        <v>2.3361399999999999</v>
      </c>
      <c r="C407">
        <v>1.7263999999999999</v>
      </c>
      <c r="D407">
        <v>21382.522580000001</v>
      </c>
      <c r="E407">
        <v>6.8919999999999995E-2</v>
      </c>
      <c r="F407">
        <v>6.8919999999999995E-2</v>
      </c>
      <c r="G407" s="3">
        <v>1124.70561</v>
      </c>
      <c r="H407">
        <v>6.6650000000000001E-2</v>
      </c>
      <c r="I407">
        <v>1202218426.7214501</v>
      </c>
      <c r="J407">
        <f t="shared" si="30"/>
        <v>1.72671</v>
      </c>
      <c r="K407" s="6">
        <f t="shared" si="31"/>
        <v>12096.1492</v>
      </c>
      <c r="L407">
        <f t="shared" si="32"/>
        <v>7.0919999999999997E-2</v>
      </c>
      <c r="M407">
        <f t="shared" si="33"/>
        <v>6.6776016077763026E-2</v>
      </c>
      <c r="N407">
        <f t="shared" si="34"/>
        <v>1202.2203206412</v>
      </c>
    </row>
    <row r="408" spans="1:14">
      <c r="A408">
        <v>31.2</v>
      </c>
      <c r="B408">
        <v>2.34341</v>
      </c>
      <c r="C408">
        <v>1.7343999999999999</v>
      </c>
      <c r="D408">
        <v>21371.72222</v>
      </c>
      <c r="E408">
        <v>6.9239999999999996E-2</v>
      </c>
      <c r="F408">
        <v>6.9239999999999996E-2</v>
      </c>
      <c r="G408" s="3">
        <v>1124.13751</v>
      </c>
      <c r="H408">
        <v>6.6949999999999996E-2</v>
      </c>
      <c r="I408">
        <v>1201970075.1323299</v>
      </c>
      <c r="J408">
        <f t="shared" si="30"/>
        <v>1.73471</v>
      </c>
      <c r="K408" s="6">
        <f t="shared" si="31"/>
        <v>12152.312399999999</v>
      </c>
      <c r="L408">
        <f t="shared" si="32"/>
        <v>7.1239999999999998E-2</v>
      </c>
      <c r="M408">
        <f t="shared" si="33"/>
        <v>6.7075300789541256E-2</v>
      </c>
      <c r="N408">
        <f t="shared" si="34"/>
        <v>1201.9727911923999</v>
      </c>
    </row>
    <row r="409" spans="1:14">
      <c r="A409">
        <v>31.3</v>
      </c>
      <c r="B409">
        <v>2.3495400000000002</v>
      </c>
      <c r="C409">
        <v>1.7420599999999999</v>
      </c>
      <c r="D409">
        <v>21357.774730000001</v>
      </c>
      <c r="E409">
        <v>6.9540000000000005E-2</v>
      </c>
      <c r="F409">
        <v>6.9540000000000005E-2</v>
      </c>
      <c r="G409" s="3">
        <v>1123.40389</v>
      </c>
      <c r="H409">
        <v>6.7229999999999998E-2</v>
      </c>
      <c r="I409">
        <v>1201529073.6091499</v>
      </c>
      <c r="J409">
        <f t="shared" si="30"/>
        <v>1.74237</v>
      </c>
      <c r="K409" s="6">
        <f t="shared" si="31"/>
        <v>12204.965400000001</v>
      </c>
      <c r="L409">
        <f t="shared" si="32"/>
        <v>7.1540000000000006E-2</v>
      </c>
      <c r="M409">
        <f t="shared" si="33"/>
        <v>6.7361781983411861E-2</v>
      </c>
      <c r="N409">
        <f t="shared" si="34"/>
        <v>1201.5253965105999</v>
      </c>
    </row>
    <row r="410" spans="1:14">
      <c r="A410">
        <v>31.4</v>
      </c>
      <c r="B410">
        <v>2.3581300000000001</v>
      </c>
      <c r="C410">
        <v>1.75024</v>
      </c>
      <c r="D410">
        <v>21350.085739999999</v>
      </c>
      <c r="E410">
        <v>6.9870000000000002E-2</v>
      </c>
      <c r="F410">
        <v>6.9870000000000002E-2</v>
      </c>
      <c r="G410" s="3">
        <v>1122.99945</v>
      </c>
      <c r="H410">
        <v>6.7540000000000003E-2</v>
      </c>
      <c r="I410">
        <v>1201463390.5557799</v>
      </c>
      <c r="J410">
        <f t="shared" si="30"/>
        <v>1.7505500000000001</v>
      </c>
      <c r="K410" s="6">
        <f t="shared" si="31"/>
        <v>12262.8837</v>
      </c>
      <c r="L410">
        <f t="shared" si="32"/>
        <v>7.1870000000000003E-2</v>
      </c>
      <c r="M410">
        <f t="shared" si="33"/>
        <v>6.7667620396183917E-2</v>
      </c>
      <c r="N410">
        <f t="shared" si="34"/>
        <v>1201.4634215715002</v>
      </c>
    </row>
    <row r="411" spans="1:14">
      <c r="A411">
        <v>31.5</v>
      </c>
      <c r="B411">
        <v>2.3642799999999999</v>
      </c>
      <c r="C411">
        <v>1.7576799999999999</v>
      </c>
      <c r="D411">
        <v>21327.805520000002</v>
      </c>
      <c r="E411">
        <v>7.0169999999999996E-2</v>
      </c>
      <c r="F411">
        <v>7.0169999999999996E-2</v>
      </c>
      <c r="G411" s="3">
        <v>1121.82753</v>
      </c>
      <c r="H411">
        <v>6.7809999999999995E-2</v>
      </c>
      <c r="I411">
        <v>1200542847.5736899</v>
      </c>
      <c r="J411">
        <f t="shared" si="30"/>
        <v>1.7579899999999999</v>
      </c>
      <c r="K411" s="6">
        <f t="shared" si="31"/>
        <v>12315.536699999999</v>
      </c>
      <c r="L411">
        <f t="shared" si="32"/>
        <v>7.2169999999999998E-2</v>
      </c>
      <c r="M411">
        <f t="shared" si="33"/>
        <v>6.7945710071429924E-2</v>
      </c>
      <c r="N411">
        <f t="shared" si="34"/>
        <v>1200.5461677801002</v>
      </c>
    </row>
    <row r="412" spans="1:14">
      <c r="A412">
        <v>31.6</v>
      </c>
      <c r="B412">
        <v>2.3728099999999999</v>
      </c>
      <c r="C412">
        <v>1.76556</v>
      </c>
      <c r="D412">
        <v>21309.411530000001</v>
      </c>
      <c r="E412">
        <v>7.0480000000000001E-2</v>
      </c>
      <c r="F412">
        <v>7.0480000000000001E-2</v>
      </c>
      <c r="G412" s="3">
        <v>1120.8600200000001</v>
      </c>
      <c r="H412">
        <v>6.8110000000000004E-2</v>
      </c>
      <c r="I412">
        <v>1199860027.11726</v>
      </c>
      <c r="J412">
        <f t="shared" si="30"/>
        <v>1.7658700000000001</v>
      </c>
      <c r="K412" s="6">
        <f t="shared" si="31"/>
        <v>12369.944799999999</v>
      </c>
      <c r="L412">
        <f t="shared" si="32"/>
        <v>7.2480000000000003E-2</v>
      </c>
      <c r="M412">
        <f t="shared" si="33"/>
        <v>6.8240161605265803E-2</v>
      </c>
      <c r="N412">
        <f t="shared" si="34"/>
        <v>1199.8582342096001</v>
      </c>
    </row>
    <row r="413" spans="1:14">
      <c r="A413">
        <v>31.7</v>
      </c>
      <c r="B413">
        <v>2.3800300000000001</v>
      </c>
      <c r="C413">
        <v>1.7734300000000001</v>
      </c>
      <c r="D413">
        <v>21306.90813</v>
      </c>
      <c r="E413">
        <v>7.0800000000000002E-2</v>
      </c>
      <c r="F413">
        <v>7.0800000000000002E-2</v>
      </c>
      <c r="G413" s="3">
        <v>1120.7283399999999</v>
      </c>
      <c r="H413">
        <v>6.8400000000000002E-2</v>
      </c>
      <c r="I413">
        <v>1200070939.4284101</v>
      </c>
      <c r="J413">
        <f t="shared" si="30"/>
        <v>1.7737400000000001</v>
      </c>
      <c r="K413" s="6">
        <f t="shared" si="31"/>
        <v>12426.108</v>
      </c>
      <c r="L413">
        <f t="shared" si="32"/>
        <v>7.2800000000000004E-2</v>
      </c>
      <c r="M413">
        <f t="shared" si="33"/>
        <v>6.8534152958359643E-2</v>
      </c>
      <c r="N413">
        <f t="shared" si="34"/>
        <v>1200.0759064719998</v>
      </c>
    </row>
    <row r="414" spans="1:14">
      <c r="A414">
        <v>31.8</v>
      </c>
      <c r="B414">
        <v>2.3872900000000001</v>
      </c>
      <c r="C414">
        <v>1.7815000000000001</v>
      </c>
      <c r="D414">
        <v>21283.78153</v>
      </c>
      <c r="E414">
        <v>7.1120000000000003E-2</v>
      </c>
      <c r="F414">
        <v>7.1120000000000003E-2</v>
      </c>
      <c r="G414" s="3">
        <v>1119.5119</v>
      </c>
      <c r="H414">
        <v>6.8699999999999997E-2</v>
      </c>
      <c r="I414">
        <v>1199129055.79266</v>
      </c>
      <c r="J414">
        <f t="shared" si="30"/>
        <v>1.7818100000000001</v>
      </c>
      <c r="K414" s="6">
        <f t="shared" si="31"/>
        <v>12482.271200000001</v>
      </c>
      <c r="L414">
        <f t="shared" si="32"/>
        <v>7.3120000000000004E-2</v>
      </c>
      <c r="M414">
        <f t="shared" si="33"/>
        <v>6.8835525775430978E-2</v>
      </c>
      <c r="N414">
        <f t="shared" si="34"/>
        <v>1199.1315863280001</v>
      </c>
    </row>
    <row r="415" spans="1:14">
      <c r="A415">
        <v>31.9</v>
      </c>
      <c r="B415">
        <v>2.3956499999999998</v>
      </c>
      <c r="C415">
        <v>1.78837</v>
      </c>
      <c r="D415">
        <v>21275.79451</v>
      </c>
      <c r="E415">
        <v>7.1389999999999995E-2</v>
      </c>
      <c r="F415">
        <v>7.1389999999999995E-2</v>
      </c>
      <c r="G415" s="3">
        <v>1119.09178</v>
      </c>
      <c r="H415">
        <v>6.8959999999999994E-2</v>
      </c>
      <c r="I415">
        <v>1198985954.0327401</v>
      </c>
      <c r="J415">
        <f t="shared" si="30"/>
        <v>1.78868</v>
      </c>
      <c r="K415" s="6">
        <f t="shared" si="31"/>
        <v>12529.658899999999</v>
      </c>
      <c r="L415">
        <f t="shared" si="32"/>
        <v>7.3389999999999997E-2</v>
      </c>
      <c r="M415">
        <f t="shared" si="33"/>
        <v>6.9092013238912217E-2</v>
      </c>
      <c r="N415">
        <f t="shared" si="34"/>
        <v>1198.9837421742</v>
      </c>
    </row>
    <row r="416" spans="1:14">
      <c r="A416">
        <v>32</v>
      </c>
      <c r="B416">
        <v>2.4025599999999998</v>
      </c>
      <c r="C416">
        <v>1.7966500000000001</v>
      </c>
      <c r="D416">
        <v>21264.350409999999</v>
      </c>
      <c r="E416">
        <v>7.1720000000000006E-2</v>
      </c>
      <c r="F416">
        <v>7.1720000000000006E-2</v>
      </c>
      <c r="G416" s="3">
        <v>1118.48983</v>
      </c>
      <c r="H416">
        <v>6.9269999999999998E-2</v>
      </c>
      <c r="I416">
        <v>1198710891.5911</v>
      </c>
      <c r="J416">
        <f t="shared" si="30"/>
        <v>1.7969600000000001</v>
      </c>
      <c r="K416" s="6">
        <f t="shared" si="31"/>
        <v>12587.577200000002</v>
      </c>
      <c r="L416">
        <f t="shared" si="32"/>
        <v>7.3720000000000008E-2</v>
      </c>
      <c r="M416">
        <f t="shared" si="33"/>
        <v>6.9401054835459122E-2</v>
      </c>
      <c r="N416">
        <f t="shared" si="34"/>
        <v>1198.7079206076</v>
      </c>
    </row>
    <row r="417" spans="1:14">
      <c r="A417">
        <v>32.1</v>
      </c>
      <c r="B417">
        <v>2.4108100000000001</v>
      </c>
      <c r="C417">
        <v>1.80433</v>
      </c>
      <c r="D417">
        <v>21245.026590000001</v>
      </c>
      <c r="E417">
        <v>7.2029999999999997E-2</v>
      </c>
      <c r="F417">
        <v>7.2029999999999997E-2</v>
      </c>
      <c r="G417" s="3">
        <v>1117.4734100000001</v>
      </c>
      <c r="H417">
        <v>6.9550000000000001E-2</v>
      </c>
      <c r="I417">
        <v>1197964243.39627</v>
      </c>
      <c r="J417">
        <f t="shared" si="30"/>
        <v>1.80464</v>
      </c>
      <c r="K417" s="6">
        <f t="shared" si="31"/>
        <v>12641.9853</v>
      </c>
      <c r="L417">
        <f t="shared" si="32"/>
        <v>7.4029999999999999E-2</v>
      </c>
      <c r="M417">
        <f t="shared" si="33"/>
        <v>6.9687616762220697E-2</v>
      </c>
      <c r="N417">
        <f t="shared" si="34"/>
        <v>1197.9650197223002</v>
      </c>
    </row>
    <row r="418" spans="1:14">
      <c r="A418">
        <v>32.133800000000001</v>
      </c>
      <c r="B418">
        <v>2.4136299999999999</v>
      </c>
      <c r="C418">
        <v>1.8077399999999999</v>
      </c>
      <c r="D418">
        <v>21235.001090000002</v>
      </c>
      <c r="E418">
        <v>7.2169999999999998E-2</v>
      </c>
      <c r="F418">
        <v>7.2169999999999998E-2</v>
      </c>
      <c r="G418" s="3">
        <v>1116.9460799999999</v>
      </c>
      <c r="H418">
        <v>6.9680000000000006E-2</v>
      </c>
      <c r="I418">
        <v>1197550812.6619599</v>
      </c>
      <c r="J418">
        <f t="shared" si="30"/>
        <v>1.8080499999999999</v>
      </c>
      <c r="K418" s="6">
        <f t="shared" si="31"/>
        <v>12666.556699999999</v>
      </c>
      <c r="L418">
        <f t="shared" si="32"/>
        <v>7.417E-2</v>
      </c>
      <c r="M418">
        <f t="shared" si="33"/>
        <v>6.9814826922343101E-2</v>
      </c>
      <c r="N418">
        <f t="shared" si="34"/>
        <v>1197.5560785936</v>
      </c>
    </row>
    <row r="419" spans="1:14">
      <c r="A419">
        <v>32.200000000000003</v>
      </c>
      <c r="B419">
        <v>2.4171</v>
      </c>
      <c r="C419">
        <v>1.8130900000000001</v>
      </c>
      <c r="D419">
        <v>21228.361130000001</v>
      </c>
      <c r="E419">
        <v>7.238E-2</v>
      </c>
      <c r="F419">
        <v>7.238E-2</v>
      </c>
      <c r="G419" s="3">
        <v>1116.59682</v>
      </c>
      <c r="H419">
        <v>6.9879999999999998E-2</v>
      </c>
      <c r="I419">
        <v>1197414871.01511</v>
      </c>
      <c r="J419">
        <f t="shared" si="30"/>
        <v>1.8134000000000001</v>
      </c>
      <c r="K419" s="6">
        <f t="shared" si="31"/>
        <v>12703.4138</v>
      </c>
      <c r="L419">
        <f t="shared" si="32"/>
        <v>7.4380000000000002E-2</v>
      </c>
      <c r="M419">
        <f t="shared" si="33"/>
        <v>7.001437623994064E-2</v>
      </c>
      <c r="N419">
        <f t="shared" si="34"/>
        <v>1197.4160978315999</v>
      </c>
    </row>
    <row r="420" spans="1:14">
      <c r="A420">
        <v>32.299999999999997</v>
      </c>
      <c r="B420">
        <v>2.4250500000000001</v>
      </c>
      <c r="C420">
        <v>1.8198000000000001</v>
      </c>
      <c r="D420">
        <v>21215.271949999998</v>
      </c>
      <c r="E420">
        <v>7.2650000000000006E-2</v>
      </c>
      <c r="F420">
        <v>7.2650000000000006E-2</v>
      </c>
      <c r="G420" s="3">
        <v>1115.90834</v>
      </c>
      <c r="H420">
        <v>7.0129999999999998E-2</v>
      </c>
      <c r="I420">
        <v>1196975203.9860499</v>
      </c>
      <c r="J420">
        <f t="shared" si="30"/>
        <v>1.8201100000000001</v>
      </c>
      <c r="K420" s="6">
        <f t="shared" si="31"/>
        <v>12750.801500000001</v>
      </c>
      <c r="L420">
        <f t="shared" si="32"/>
        <v>7.4650000000000008E-2</v>
      </c>
      <c r="M420">
        <f t="shared" si="33"/>
        <v>7.0264595835976135E-2</v>
      </c>
      <c r="N420">
        <f t="shared" si="34"/>
        <v>1196.9790809010001</v>
      </c>
    </row>
    <row r="421" spans="1:14">
      <c r="A421">
        <v>32.4</v>
      </c>
      <c r="B421">
        <v>2.4331</v>
      </c>
      <c r="C421">
        <v>1.8281799999999999</v>
      </c>
      <c r="D421">
        <v>21195.101739999998</v>
      </c>
      <c r="E421">
        <v>7.2980000000000003E-2</v>
      </c>
      <c r="F421">
        <v>7.2980000000000003E-2</v>
      </c>
      <c r="G421" s="3">
        <v>1114.8474000000001</v>
      </c>
      <c r="H421">
        <v>7.0440000000000003E-2</v>
      </c>
      <c r="I421">
        <v>1196210359.84657</v>
      </c>
      <c r="J421">
        <f t="shared" si="30"/>
        <v>1.8284899999999999</v>
      </c>
      <c r="K421" s="6">
        <f t="shared" si="31"/>
        <v>12808.719800000001</v>
      </c>
      <c r="L421">
        <f t="shared" si="32"/>
        <v>7.4980000000000005E-2</v>
      </c>
      <c r="M421">
        <f t="shared" si="33"/>
        <v>7.0577002754863227E-2</v>
      </c>
      <c r="N421">
        <f t="shared" si="34"/>
        <v>1196.2089632520001</v>
      </c>
    </row>
    <row r="422" spans="1:14">
      <c r="A422">
        <v>32.5</v>
      </c>
      <c r="B422">
        <v>2.4399700000000002</v>
      </c>
      <c r="C422">
        <v>1.8357399999999999</v>
      </c>
      <c r="D422">
        <v>21174.776549999999</v>
      </c>
      <c r="E422">
        <v>7.3279999999999998E-2</v>
      </c>
      <c r="F422">
        <v>7.3279999999999998E-2</v>
      </c>
      <c r="G422" s="3">
        <v>1113.7783099999999</v>
      </c>
      <c r="H422">
        <v>7.0720000000000005E-2</v>
      </c>
      <c r="I422">
        <v>1195399219.26437</v>
      </c>
      <c r="J422">
        <f t="shared" si="30"/>
        <v>1.83605</v>
      </c>
      <c r="K422" s="6">
        <f t="shared" si="31"/>
        <v>12861.372799999999</v>
      </c>
      <c r="L422">
        <f t="shared" si="32"/>
        <v>7.528E-2</v>
      </c>
      <c r="M422">
        <f t="shared" si="33"/>
        <v>7.0858756307343687E-2</v>
      </c>
      <c r="N422">
        <f t="shared" si="34"/>
        <v>1195.3959845567999</v>
      </c>
    </row>
    <row r="423" spans="1:14">
      <c r="A423">
        <v>32.6</v>
      </c>
      <c r="B423">
        <v>2.4481799999999998</v>
      </c>
      <c r="C423">
        <v>1.84422</v>
      </c>
      <c r="D423">
        <v>21156.263350000001</v>
      </c>
      <c r="E423">
        <v>7.3620000000000005E-2</v>
      </c>
      <c r="F423">
        <v>7.3620000000000005E-2</v>
      </c>
      <c r="G423" s="3">
        <v>1112.8045300000001</v>
      </c>
      <c r="H423">
        <v>7.1040000000000006E-2</v>
      </c>
      <c r="I423">
        <v>1194730863.5669701</v>
      </c>
      <c r="J423">
        <f t="shared" si="30"/>
        <v>1.84453</v>
      </c>
      <c r="K423" s="6">
        <f t="shared" si="31"/>
        <v>12921.046200000001</v>
      </c>
      <c r="L423">
        <f t="shared" si="32"/>
        <v>7.5620000000000007E-2</v>
      </c>
      <c r="M423">
        <f t="shared" si="33"/>
        <v>7.1174702894134759E-2</v>
      </c>
      <c r="N423">
        <f t="shared" si="34"/>
        <v>1194.7291994986001</v>
      </c>
    </row>
    <row r="424" spans="1:14">
      <c r="A424">
        <v>32.700000000000003</v>
      </c>
      <c r="B424">
        <v>2.4549799999999999</v>
      </c>
      <c r="C424">
        <v>1.8515699999999999</v>
      </c>
      <c r="D424">
        <v>21137.881280000001</v>
      </c>
      <c r="E424">
        <v>7.3910000000000003E-2</v>
      </c>
      <c r="F424">
        <v>7.3910000000000003E-2</v>
      </c>
      <c r="G424" s="3">
        <v>1111.8376499999999</v>
      </c>
      <c r="H424">
        <v>7.1309999999999998E-2</v>
      </c>
      <c r="I424">
        <v>1194018924.5924599</v>
      </c>
      <c r="J424">
        <f t="shared" si="30"/>
        <v>1.85188</v>
      </c>
      <c r="K424" s="6">
        <f t="shared" si="31"/>
        <v>12971.944100000001</v>
      </c>
      <c r="L424">
        <f t="shared" si="32"/>
        <v>7.5910000000000005E-2</v>
      </c>
      <c r="M424">
        <f t="shared" si="33"/>
        <v>7.1448467375331517E-2</v>
      </c>
      <c r="N424">
        <f t="shared" si="34"/>
        <v>1194.0135707114998</v>
      </c>
    </row>
    <row r="425" spans="1:14">
      <c r="A425">
        <v>32.799999999999997</v>
      </c>
      <c r="B425">
        <v>2.4637199999999999</v>
      </c>
      <c r="C425">
        <v>1.86016</v>
      </c>
      <c r="D425">
        <v>21119.30847</v>
      </c>
      <c r="E425">
        <v>7.4260000000000007E-2</v>
      </c>
      <c r="F425">
        <v>7.4260000000000007E-2</v>
      </c>
      <c r="G425" s="3">
        <v>1110.8607300000001</v>
      </c>
      <c r="H425">
        <v>7.1629999999999999E-2</v>
      </c>
      <c r="I425">
        <v>1193350884.51582</v>
      </c>
      <c r="J425">
        <f t="shared" si="30"/>
        <v>1.8604700000000001</v>
      </c>
      <c r="K425" s="6">
        <f t="shared" si="31"/>
        <v>13033.372600000001</v>
      </c>
      <c r="L425">
        <f t="shared" si="32"/>
        <v>7.6260000000000008E-2</v>
      </c>
      <c r="M425">
        <f t="shared" si="33"/>
        <v>7.1768323022253999E-2</v>
      </c>
      <c r="N425">
        <f t="shared" si="34"/>
        <v>1193.3532478098</v>
      </c>
    </row>
    <row r="426" spans="1:14">
      <c r="A426">
        <v>32.9</v>
      </c>
      <c r="B426">
        <v>2.4708999999999999</v>
      </c>
      <c r="C426">
        <v>1.86737</v>
      </c>
      <c r="D426">
        <v>21113.32417</v>
      </c>
      <c r="E426">
        <v>7.4550000000000005E-2</v>
      </c>
      <c r="F426">
        <v>7.4550000000000005E-2</v>
      </c>
      <c r="G426" s="3">
        <v>1110.5459599999999</v>
      </c>
      <c r="H426">
        <v>7.1900000000000006E-2</v>
      </c>
      <c r="I426">
        <v>1193332279.90026</v>
      </c>
      <c r="J426">
        <f t="shared" si="30"/>
        <v>1.86768</v>
      </c>
      <c r="K426" s="6">
        <f t="shared" si="31"/>
        <v>13084.270500000001</v>
      </c>
      <c r="L426">
        <f t="shared" si="32"/>
        <v>7.6550000000000007E-2</v>
      </c>
      <c r="M426">
        <f t="shared" si="33"/>
        <v>7.2036714293666704E-2</v>
      </c>
      <c r="N426">
        <f t="shared" si="34"/>
        <v>1193.3371613179997</v>
      </c>
    </row>
    <row r="427" spans="1:14">
      <c r="A427">
        <v>33</v>
      </c>
      <c r="B427">
        <v>2.4782000000000002</v>
      </c>
      <c r="C427">
        <v>1.87544</v>
      </c>
      <c r="D427">
        <v>21088.659759999999</v>
      </c>
      <c r="E427">
        <v>7.4870000000000006E-2</v>
      </c>
      <c r="F427">
        <v>7.4870000000000006E-2</v>
      </c>
      <c r="G427" s="3">
        <v>1109.24863</v>
      </c>
      <c r="H427">
        <v>7.22E-2</v>
      </c>
      <c r="I427">
        <v>1192295545.04144</v>
      </c>
      <c r="J427">
        <f t="shared" si="30"/>
        <v>1.87575</v>
      </c>
      <c r="K427" s="6">
        <f t="shared" si="31"/>
        <v>13140.433700000001</v>
      </c>
      <c r="L427">
        <f t="shared" si="32"/>
        <v>7.6870000000000008E-2</v>
      </c>
      <c r="M427">
        <f t="shared" si="33"/>
        <v>7.2337033538628137E-2</v>
      </c>
      <c r="N427">
        <f t="shared" si="34"/>
        <v>1192.2980749281</v>
      </c>
    </row>
    <row r="428" spans="1:14">
      <c r="A428">
        <v>33.1</v>
      </c>
      <c r="B428">
        <v>2.4855399999999999</v>
      </c>
      <c r="C428">
        <v>1.8833899999999999</v>
      </c>
      <c r="D428">
        <v>21065.127850000001</v>
      </c>
      <c r="E428">
        <v>7.5190000000000007E-2</v>
      </c>
      <c r="F428">
        <v>7.5190000000000007E-2</v>
      </c>
      <c r="G428" s="3">
        <v>1108.0108700000001</v>
      </c>
      <c r="H428">
        <v>7.2489999999999999E-2</v>
      </c>
      <c r="I428">
        <v>1191316946.27163</v>
      </c>
      <c r="J428">
        <f t="shared" si="30"/>
        <v>1.8836999999999999</v>
      </c>
      <c r="K428" s="6">
        <f t="shared" si="31"/>
        <v>13196.5969</v>
      </c>
      <c r="L428">
        <f t="shared" si="32"/>
        <v>7.7190000000000009E-2</v>
      </c>
      <c r="M428">
        <f t="shared" si="33"/>
        <v>7.2632798906213297E-2</v>
      </c>
      <c r="N428">
        <f t="shared" si="34"/>
        <v>1191.3222073153001</v>
      </c>
    </row>
    <row r="429" spans="1:14">
      <c r="A429">
        <v>33.200000000000003</v>
      </c>
      <c r="B429">
        <v>2.4923899999999999</v>
      </c>
      <c r="C429">
        <v>1.89117</v>
      </c>
      <c r="D429">
        <v>21051.871780000001</v>
      </c>
      <c r="E429">
        <v>7.5499999999999998E-2</v>
      </c>
      <c r="F429">
        <v>7.5499999999999998E-2</v>
      </c>
      <c r="G429" s="3">
        <v>1107.3136099999999</v>
      </c>
      <c r="H429">
        <v>7.2779999999999997E-2</v>
      </c>
      <c r="I429">
        <v>1190911363.7202301</v>
      </c>
      <c r="J429">
        <f t="shared" si="30"/>
        <v>1.8914800000000001</v>
      </c>
      <c r="K429" s="6">
        <f t="shared" si="31"/>
        <v>13251.004999999999</v>
      </c>
      <c r="L429">
        <f t="shared" si="32"/>
        <v>7.7499999999999999E-2</v>
      </c>
      <c r="M429">
        <f t="shared" si="33"/>
        <v>7.2922155064749403E-2</v>
      </c>
      <c r="N429">
        <f t="shared" si="34"/>
        <v>1190.9157875549997</v>
      </c>
    </row>
    <row r="430" spans="1:14">
      <c r="A430">
        <v>33.299999999999997</v>
      </c>
      <c r="B430">
        <v>2.4985400000000002</v>
      </c>
      <c r="C430">
        <v>1.8996599999999999</v>
      </c>
      <c r="D430">
        <v>21038.734909999999</v>
      </c>
      <c r="E430">
        <v>7.5829999999999995E-2</v>
      </c>
      <c r="F430">
        <v>7.5829999999999995E-2</v>
      </c>
      <c r="G430" s="3">
        <v>1106.6226200000001</v>
      </c>
      <c r="H430">
        <v>7.3099999999999998E-2</v>
      </c>
      <c r="I430">
        <v>1190543164.3826499</v>
      </c>
      <c r="J430">
        <f t="shared" si="30"/>
        <v>1.8999699999999999</v>
      </c>
      <c r="K430" s="6">
        <f t="shared" si="31"/>
        <v>13308.923299999999</v>
      </c>
      <c r="L430">
        <f t="shared" si="32"/>
        <v>7.7829999999999996E-2</v>
      </c>
      <c r="M430">
        <f t="shared" si="33"/>
        <v>7.3237822254510365E-2</v>
      </c>
      <c r="N430">
        <f t="shared" si="34"/>
        <v>1190.5378132746002</v>
      </c>
    </row>
    <row r="431" spans="1:14">
      <c r="A431">
        <v>33.4</v>
      </c>
      <c r="B431">
        <v>2.5057499999999999</v>
      </c>
      <c r="C431">
        <v>1.9073599999999999</v>
      </c>
      <c r="D431">
        <v>21013.605589999999</v>
      </c>
      <c r="E431">
        <v>7.6139999999999999E-2</v>
      </c>
      <c r="F431">
        <v>7.6139999999999999E-2</v>
      </c>
      <c r="G431" s="3">
        <v>1105.3008299999999</v>
      </c>
      <c r="H431">
        <v>7.3380000000000001E-2</v>
      </c>
      <c r="I431">
        <v>1189460870.67502</v>
      </c>
      <c r="J431">
        <f t="shared" si="30"/>
        <v>1.90767</v>
      </c>
      <c r="K431" s="6">
        <f t="shared" si="31"/>
        <v>13363.331399999999</v>
      </c>
      <c r="L431">
        <f t="shared" si="32"/>
        <v>7.8140000000000001E-2</v>
      </c>
      <c r="M431">
        <f t="shared" si="33"/>
        <v>7.3524030264266779E-2</v>
      </c>
      <c r="N431">
        <f t="shared" si="34"/>
        <v>1189.4584351962001</v>
      </c>
    </row>
    <row r="432" spans="1:14">
      <c r="A432">
        <v>33.5</v>
      </c>
      <c r="B432">
        <v>2.5167799999999998</v>
      </c>
      <c r="C432">
        <v>1.9152</v>
      </c>
      <c r="D432">
        <v>20996.14143</v>
      </c>
      <c r="E432">
        <v>7.646E-2</v>
      </c>
      <c r="F432">
        <v>7.646E-2</v>
      </c>
      <c r="G432" s="3">
        <v>1104.3822299999999</v>
      </c>
      <c r="H432">
        <v>7.3669999999999999E-2</v>
      </c>
      <c r="I432">
        <v>1188818076.0923901</v>
      </c>
      <c r="J432">
        <f t="shared" si="30"/>
        <v>1.91551</v>
      </c>
      <c r="K432" s="6">
        <f t="shared" si="31"/>
        <v>13419.4946</v>
      </c>
      <c r="L432">
        <f t="shared" si="32"/>
        <v>7.8460000000000002E-2</v>
      </c>
      <c r="M432">
        <f t="shared" si="33"/>
        <v>7.3815357917780378E-2</v>
      </c>
      <c r="N432">
        <f t="shared" si="34"/>
        <v>1188.8232953058</v>
      </c>
    </row>
    <row r="433" spans="1:14">
      <c r="A433">
        <v>33.508800000000001</v>
      </c>
      <c r="B433">
        <v>2.5164800000000001</v>
      </c>
      <c r="C433">
        <v>1.91567</v>
      </c>
      <c r="D433">
        <v>20990.931990000001</v>
      </c>
      <c r="E433">
        <v>7.6469999999999996E-2</v>
      </c>
      <c r="F433">
        <v>7.6469999999999996E-2</v>
      </c>
      <c r="G433" s="3">
        <v>1104.1082200000001</v>
      </c>
      <c r="H433">
        <v>7.3690000000000005E-2</v>
      </c>
      <c r="I433">
        <v>1188543604.88731</v>
      </c>
      <c r="J433">
        <f t="shared" si="30"/>
        <v>1.91598</v>
      </c>
      <c r="K433" s="6">
        <f t="shared" si="31"/>
        <v>13421.249699999998</v>
      </c>
      <c r="L433">
        <f t="shared" si="32"/>
        <v>7.8469999999999998E-2</v>
      </c>
      <c r="M433">
        <f t="shared" si="33"/>
        <v>7.3832820017130013E-2</v>
      </c>
      <c r="N433">
        <f t="shared" si="34"/>
        <v>1188.5393755834002</v>
      </c>
    </row>
    <row r="434" spans="1:14">
      <c r="A434">
        <v>33.6</v>
      </c>
      <c r="B434">
        <v>2.52379</v>
      </c>
      <c r="C434">
        <v>1.92327</v>
      </c>
      <c r="D434">
        <v>20974.838729999999</v>
      </c>
      <c r="E434">
        <v>7.6780000000000001E-2</v>
      </c>
      <c r="F434">
        <v>7.6780000000000001E-2</v>
      </c>
      <c r="G434" s="3">
        <v>1103.26172</v>
      </c>
      <c r="H434">
        <v>7.3969999999999994E-2</v>
      </c>
      <c r="I434">
        <v>1187967211.8775699</v>
      </c>
      <c r="J434">
        <f t="shared" si="30"/>
        <v>1.9235800000000001</v>
      </c>
      <c r="K434" s="6">
        <f t="shared" si="31"/>
        <v>13475.657800000001</v>
      </c>
      <c r="L434">
        <f t="shared" si="32"/>
        <v>7.8780000000000003E-2</v>
      </c>
      <c r="M434">
        <f t="shared" si="33"/>
        <v>7.4115143556578708E-2</v>
      </c>
      <c r="N434">
        <f t="shared" si="34"/>
        <v>1187.9701548616001</v>
      </c>
    </row>
    <row r="435" spans="1:14">
      <c r="A435">
        <v>33.700000000000003</v>
      </c>
      <c r="B435">
        <v>2.5313500000000002</v>
      </c>
      <c r="C435">
        <v>1.93065</v>
      </c>
      <c r="D435">
        <v>20951.032640000001</v>
      </c>
      <c r="E435">
        <v>7.707E-2</v>
      </c>
      <c r="F435">
        <v>7.707E-2</v>
      </c>
      <c r="G435" s="3">
        <v>1102.00954</v>
      </c>
      <c r="H435">
        <v>7.4249999999999997E-2</v>
      </c>
      <c r="I435">
        <v>1186943248.85233</v>
      </c>
      <c r="J435">
        <f t="shared" si="30"/>
        <v>1.93096</v>
      </c>
      <c r="K435" s="6">
        <f t="shared" si="31"/>
        <v>13526.555700000001</v>
      </c>
      <c r="L435">
        <f t="shared" si="32"/>
        <v>7.9070000000000001E-2</v>
      </c>
      <c r="M435">
        <f t="shared" si="33"/>
        <v>7.4389218314598105E-2</v>
      </c>
      <c r="N435">
        <f t="shared" si="34"/>
        <v>1186.9414152478</v>
      </c>
    </row>
    <row r="436" spans="1:14">
      <c r="A436">
        <v>33.799999999999997</v>
      </c>
      <c r="B436">
        <v>2.5387300000000002</v>
      </c>
      <c r="C436">
        <v>1.93895</v>
      </c>
      <c r="D436">
        <v>20936.524870000001</v>
      </c>
      <c r="E436">
        <v>7.7399999999999997E-2</v>
      </c>
      <c r="F436">
        <v>7.7399999999999997E-2</v>
      </c>
      <c r="G436" s="3">
        <v>1101.2464399999999</v>
      </c>
      <c r="H436">
        <v>7.4550000000000005E-2</v>
      </c>
      <c r="I436">
        <v>1186486546.3527501</v>
      </c>
      <c r="J436">
        <f t="shared" si="30"/>
        <v>1.93926</v>
      </c>
      <c r="K436" s="6">
        <f t="shared" si="31"/>
        <v>13584.474</v>
      </c>
      <c r="L436">
        <f t="shared" si="32"/>
        <v>7.9399999999999998E-2</v>
      </c>
      <c r="M436">
        <f t="shared" si="33"/>
        <v>7.4697369853339024E-2</v>
      </c>
      <c r="N436">
        <f t="shared" si="34"/>
        <v>1186.4829144559999</v>
      </c>
    </row>
    <row r="437" spans="1:14">
      <c r="A437">
        <v>33.9</v>
      </c>
      <c r="B437">
        <v>2.54467</v>
      </c>
      <c r="C437">
        <v>1.9474499999999999</v>
      </c>
      <c r="D437">
        <v>20919.370650000001</v>
      </c>
      <c r="E437">
        <v>7.7740000000000004E-2</v>
      </c>
      <c r="F437">
        <v>7.7740000000000004E-2</v>
      </c>
      <c r="G437" s="3">
        <v>1100.3441399999999</v>
      </c>
      <c r="H437">
        <v>7.4870000000000006E-2</v>
      </c>
      <c r="I437">
        <v>1185887693.9191</v>
      </c>
      <c r="J437">
        <f t="shared" si="30"/>
        <v>1.9477599999999999</v>
      </c>
      <c r="K437" s="6">
        <f t="shared" si="31"/>
        <v>13644.1474</v>
      </c>
      <c r="L437">
        <f t="shared" si="32"/>
        <v>7.9740000000000005E-2</v>
      </c>
      <c r="M437">
        <f t="shared" si="33"/>
        <v>7.5012848344034197E-2</v>
      </c>
      <c r="N437">
        <f t="shared" si="34"/>
        <v>1185.8848934435998</v>
      </c>
    </row>
    <row r="438" spans="1:14">
      <c r="A438">
        <v>34</v>
      </c>
      <c r="B438">
        <v>2.5537000000000001</v>
      </c>
      <c r="C438">
        <v>1.9555400000000001</v>
      </c>
      <c r="D438">
        <v>20892.786980000001</v>
      </c>
      <c r="E438">
        <v>7.8070000000000001E-2</v>
      </c>
      <c r="F438">
        <v>7.8070000000000001E-2</v>
      </c>
      <c r="G438" s="3">
        <v>1098.94586</v>
      </c>
      <c r="H438">
        <v>7.5170000000000001E-2</v>
      </c>
      <c r="I438">
        <v>1184735607.5926299</v>
      </c>
      <c r="J438">
        <f t="shared" si="30"/>
        <v>1.9558500000000001</v>
      </c>
      <c r="K438" s="6">
        <f t="shared" si="31"/>
        <v>13702.065699999999</v>
      </c>
      <c r="L438">
        <f t="shared" si="32"/>
        <v>8.0070000000000002E-2</v>
      </c>
      <c r="M438">
        <f t="shared" si="33"/>
        <v>7.5313017223747281E-2</v>
      </c>
      <c r="N438">
        <f t="shared" si="34"/>
        <v>1184.7405632902</v>
      </c>
    </row>
    <row r="439" spans="1:14">
      <c r="A439">
        <v>34.1</v>
      </c>
      <c r="B439">
        <v>2.5619299999999998</v>
      </c>
      <c r="C439">
        <v>1.9633700000000001</v>
      </c>
      <c r="D439">
        <v>20875.966550000001</v>
      </c>
      <c r="E439">
        <v>7.8380000000000005E-2</v>
      </c>
      <c r="F439">
        <v>7.8380000000000005E-2</v>
      </c>
      <c r="G439" s="3">
        <v>1098.0611200000001</v>
      </c>
      <c r="H439">
        <v>7.5459999999999999E-2</v>
      </c>
      <c r="I439">
        <v>1184125178.4165499</v>
      </c>
      <c r="J439">
        <f t="shared" si="30"/>
        <v>1.9636800000000001</v>
      </c>
      <c r="K439" s="6">
        <f t="shared" si="31"/>
        <v>13756.473800000002</v>
      </c>
      <c r="L439">
        <f t="shared" si="32"/>
        <v>8.0380000000000007E-2</v>
      </c>
      <c r="M439">
        <f t="shared" si="33"/>
        <v>7.5603453364056633E-2</v>
      </c>
      <c r="N439">
        <f t="shared" si="34"/>
        <v>1184.1271505856002</v>
      </c>
    </row>
    <row r="440" spans="1:14">
      <c r="A440">
        <v>34.200000000000003</v>
      </c>
      <c r="B440">
        <v>2.5682700000000001</v>
      </c>
      <c r="C440">
        <v>1.9709300000000001</v>
      </c>
      <c r="D440">
        <v>20850.110049999999</v>
      </c>
      <c r="E440">
        <v>7.868E-2</v>
      </c>
      <c r="F440">
        <v>7.868E-2</v>
      </c>
      <c r="G440" s="3">
        <v>1096.70108</v>
      </c>
      <c r="H440">
        <v>7.5740000000000002E-2</v>
      </c>
      <c r="I440">
        <v>1182989500.44333</v>
      </c>
      <c r="J440">
        <f t="shared" si="30"/>
        <v>1.9712400000000001</v>
      </c>
      <c r="K440" s="6">
        <f t="shared" si="31"/>
        <v>13809.1268</v>
      </c>
      <c r="L440">
        <f t="shared" si="32"/>
        <v>8.0680000000000002E-2</v>
      </c>
      <c r="M440">
        <f t="shared" si="33"/>
        <v>7.5883794447541827E-2</v>
      </c>
      <c r="N440">
        <f t="shared" si="34"/>
        <v>1182.9895209744002</v>
      </c>
    </row>
    <row r="441" spans="1:14">
      <c r="A441">
        <v>34.299999999999997</v>
      </c>
      <c r="B441">
        <v>2.57497</v>
      </c>
      <c r="C441">
        <v>1.97922</v>
      </c>
      <c r="D441">
        <v>20825.15955</v>
      </c>
      <c r="E441">
        <v>7.9009999999999997E-2</v>
      </c>
      <c r="F441">
        <v>7.9009999999999997E-2</v>
      </c>
      <c r="G441" s="3">
        <v>1095.3887</v>
      </c>
      <c r="H441">
        <v>7.6039999999999996E-2</v>
      </c>
      <c r="I441">
        <v>1181936283.1424999</v>
      </c>
      <c r="J441">
        <f t="shared" si="30"/>
        <v>1.97953</v>
      </c>
      <c r="K441" s="6">
        <f t="shared" si="31"/>
        <v>13867.045099999999</v>
      </c>
      <c r="L441">
        <f t="shared" si="32"/>
        <v>8.1009999999999999E-2</v>
      </c>
      <c r="M441">
        <f t="shared" si="33"/>
        <v>7.6191115189569489E-2</v>
      </c>
      <c r="N441">
        <f t="shared" si="34"/>
        <v>1181.9353611869999</v>
      </c>
    </row>
    <row r="442" spans="1:14">
      <c r="A442">
        <v>34.4</v>
      </c>
      <c r="B442">
        <v>2.5838899999999998</v>
      </c>
      <c r="C442">
        <v>1.9875</v>
      </c>
      <c r="D442">
        <v>20816.37383</v>
      </c>
      <c r="E442">
        <v>7.9339999999999994E-2</v>
      </c>
      <c r="F442">
        <v>7.9339999999999994E-2</v>
      </c>
      <c r="G442" s="3">
        <v>1094.9265800000001</v>
      </c>
      <c r="H442">
        <v>7.6350000000000001E-2</v>
      </c>
      <c r="I442">
        <v>1181799393.1201601</v>
      </c>
      <c r="J442">
        <f t="shared" si="30"/>
        <v>1.9878100000000001</v>
      </c>
      <c r="K442" s="6">
        <f t="shared" si="31"/>
        <v>13924.963399999999</v>
      </c>
      <c r="L442">
        <f t="shared" si="32"/>
        <v>8.1339999999999996E-2</v>
      </c>
      <c r="M442">
        <f t="shared" si="33"/>
        <v>7.6497970972725107E-2</v>
      </c>
      <c r="N442">
        <f t="shared" si="34"/>
        <v>1181.7980548572</v>
      </c>
    </row>
    <row r="443" spans="1:14">
      <c r="A443">
        <v>34.5</v>
      </c>
      <c r="B443">
        <v>2.5910700000000002</v>
      </c>
      <c r="C443">
        <v>1.9948699999999999</v>
      </c>
      <c r="D443">
        <v>20783.138279999999</v>
      </c>
      <c r="E443">
        <v>7.9640000000000002E-2</v>
      </c>
      <c r="F443">
        <v>7.9640000000000002E-2</v>
      </c>
      <c r="G443" s="3">
        <v>1093.17841</v>
      </c>
      <c r="H443">
        <v>7.6619999999999994E-2</v>
      </c>
      <c r="I443">
        <v>1180234090.69222</v>
      </c>
      <c r="J443">
        <f t="shared" si="30"/>
        <v>1.99518</v>
      </c>
      <c r="K443" s="6">
        <f t="shared" si="31"/>
        <v>13977.616400000001</v>
      </c>
      <c r="L443">
        <f t="shared" si="32"/>
        <v>8.1640000000000004E-2</v>
      </c>
      <c r="M443">
        <f t="shared" si="33"/>
        <v>7.6771023083841608E-2</v>
      </c>
      <c r="N443">
        <f t="shared" si="34"/>
        <v>1180.2391385724</v>
      </c>
    </row>
    <row r="444" spans="1:14">
      <c r="A444">
        <v>34.6</v>
      </c>
      <c r="B444">
        <v>2.5982599999999998</v>
      </c>
      <c r="C444">
        <v>2.0034000000000001</v>
      </c>
      <c r="D444">
        <v>20772.373680000001</v>
      </c>
      <c r="E444">
        <v>7.9979999999999996E-2</v>
      </c>
      <c r="F444">
        <v>7.9979999999999996E-2</v>
      </c>
      <c r="G444" s="3">
        <v>1092.6122</v>
      </c>
      <c r="H444">
        <v>7.6939999999999995E-2</v>
      </c>
      <c r="I444">
        <v>1179995145.08358</v>
      </c>
      <c r="J444">
        <f t="shared" si="30"/>
        <v>2.0037099999999999</v>
      </c>
      <c r="K444" s="6">
        <f t="shared" si="31"/>
        <v>14037.289799999999</v>
      </c>
      <c r="L444">
        <f t="shared" si="32"/>
        <v>8.1979999999999997E-2</v>
      </c>
      <c r="M444">
        <f t="shared" si="33"/>
        <v>7.7086959134050378E-2</v>
      </c>
      <c r="N444">
        <f t="shared" si="34"/>
        <v>1179.999323756</v>
      </c>
    </row>
    <row r="445" spans="1:14">
      <c r="A445">
        <v>34.700000000000003</v>
      </c>
      <c r="B445">
        <v>2.6061899999999998</v>
      </c>
      <c r="C445">
        <v>2.01139</v>
      </c>
      <c r="D445">
        <v>20746.147629999999</v>
      </c>
      <c r="E445">
        <v>8.029E-2</v>
      </c>
      <c r="F445">
        <v>8.029E-2</v>
      </c>
      <c r="G445" s="3">
        <v>1091.2327299999999</v>
      </c>
      <c r="H445">
        <v>7.7229999999999993E-2</v>
      </c>
      <c r="I445">
        <v>1178853086.26597</v>
      </c>
      <c r="J445">
        <f t="shared" si="30"/>
        <v>2.0116999999999998</v>
      </c>
      <c r="K445" s="6">
        <f t="shared" si="31"/>
        <v>14091.697899999999</v>
      </c>
      <c r="L445">
        <f t="shared" si="32"/>
        <v>8.2290000000000002E-2</v>
      </c>
      <c r="M445">
        <f t="shared" si="33"/>
        <v>7.7382804033503783E-2</v>
      </c>
      <c r="N445">
        <f t="shared" si="34"/>
        <v>1178.8478058916999</v>
      </c>
    </row>
    <row r="446" spans="1:14">
      <c r="A446">
        <v>34.713799999999999</v>
      </c>
      <c r="B446">
        <v>2.60541</v>
      </c>
      <c r="C446">
        <v>2.0126900000000001</v>
      </c>
      <c r="D446">
        <v>20740.938190000001</v>
      </c>
      <c r="E446">
        <v>8.0350000000000005E-2</v>
      </c>
      <c r="F446">
        <v>8.0350000000000005E-2</v>
      </c>
      <c r="G446" s="3">
        <v>1090.9587200000001</v>
      </c>
      <c r="H446">
        <v>7.7280000000000001E-2</v>
      </c>
      <c r="I446">
        <v>1178614050.2937</v>
      </c>
      <c r="J446">
        <f t="shared" si="30"/>
        <v>2.0129999999999999</v>
      </c>
      <c r="K446" s="6">
        <f t="shared" si="31"/>
        <v>14102.228500000001</v>
      </c>
      <c r="L446">
        <f t="shared" si="32"/>
        <v>8.2350000000000007E-2</v>
      </c>
      <c r="M446">
        <f t="shared" si="33"/>
        <v>7.7430930720723809E-2</v>
      </c>
      <c r="N446">
        <f t="shared" si="34"/>
        <v>1178.6172531520001</v>
      </c>
    </row>
    <row r="447" spans="1:14">
      <c r="A447">
        <v>34.799999999999997</v>
      </c>
      <c r="B447">
        <v>2.6128399999999998</v>
      </c>
      <c r="C447">
        <v>2.0190800000000002</v>
      </c>
      <c r="D447">
        <v>20725.3933</v>
      </c>
      <c r="E447">
        <v>8.0600000000000005E-2</v>
      </c>
      <c r="F447">
        <v>8.0600000000000005E-2</v>
      </c>
      <c r="G447" s="3">
        <v>1090.1410699999999</v>
      </c>
      <c r="H447">
        <v>7.7520000000000006E-2</v>
      </c>
      <c r="I447">
        <v>1178008771.4437699</v>
      </c>
      <c r="J447">
        <f t="shared" si="30"/>
        <v>2.01939</v>
      </c>
      <c r="K447" s="6">
        <f t="shared" si="31"/>
        <v>14146.106000000002</v>
      </c>
      <c r="L447">
        <f t="shared" si="32"/>
        <v>8.2600000000000007E-2</v>
      </c>
      <c r="M447">
        <f t="shared" si="33"/>
        <v>7.7667458231475042E-2</v>
      </c>
      <c r="N447">
        <f t="shared" si="34"/>
        <v>1178.0064402419998</v>
      </c>
    </row>
    <row r="448" spans="1:14">
      <c r="A448">
        <v>34.9</v>
      </c>
      <c r="B448">
        <v>2.6200999999999999</v>
      </c>
      <c r="C448">
        <v>2.02739</v>
      </c>
      <c r="D448">
        <v>20705.246930000001</v>
      </c>
      <c r="E448">
        <v>8.0930000000000002E-2</v>
      </c>
      <c r="F448">
        <v>8.0930000000000002E-2</v>
      </c>
      <c r="G448" s="3">
        <v>1089.0813800000001</v>
      </c>
      <c r="H448">
        <v>7.7829999999999996E-2</v>
      </c>
      <c r="I448">
        <v>1177224913.4533999</v>
      </c>
      <c r="J448">
        <f t="shared" si="30"/>
        <v>2.0276999999999998</v>
      </c>
      <c r="K448" s="6">
        <f t="shared" si="31"/>
        <v>14204.024300000001</v>
      </c>
      <c r="L448">
        <f t="shared" si="32"/>
        <v>8.2930000000000004E-2</v>
      </c>
      <c r="M448">
        <f t="shared" si="33"/>
        <v>7.7974971379530258E-2</v>
      </c>
      <c r="N448">
        <f t="shared" si="34"/>
        <v>1177.2207360834</v>
      </c>
    </row>
    <row r="449" spans="1:14">
      <c r="A449">
        <v>35</v>
      </c>
      <c r="B449">
        <v>2.6278899999999998</v>
      </c>
      <c r="C449">
        <v>2.0355500000000002</v>
      </c>
      <c r="D449">
        <v>20679.581170000001</v>
      </c>
      <c r="E449">
        <v>8.1259999999999999E-2</v>
      </c>
      <c r="F449">
        <v>8.1259999999999999E-2</v>
      </c>
      <c r="G449" s="3">
        <v>1087.7313799999999</v>
      </c>
      <c r="H449">
        <v>7.8130000000000005E-2</v>
      </c>
      <c r="I449">
        <v>1176119843.92172</v>
      </c>
      <c r="J449">
        <f t="shared" si="30"/>
        <v>2.03586</v>
      </c>
      <c r="K449" s="6">
        <f t="shared" si="31"/>
        <v>14261.9426</v>
      </c>
      <c r="L449">
        <f t="shared" si="32"/>
        <v>8.3260000000000001E-2</v>
      </c>
      <c r="M449">
        <f t="shared" si="33"/>
        <v>7.8276841757351626E-2</v>
      </c>
      <c r="N449">
        <f t="shared" si="34"/>
        <v>1176.1204319387998</v>
      </c>
    </row>
    <row r="450" spans="1:14">
      <c r="A450">
        <v>35.1</v>
      </c>
      <c r="B450">
        <v>2.6372100000000001</v>
      </c>
      <c r="C450">
        <v>2.0426600000000001</v>
      </c>
      <c r="D450">
        <v>20657.527450000001</v>
      </c>
      <c r="E450">
        <v>8.1540000000000001E-2</v>
      </c>
      <c r="F450">
        <v>8.1540000000000001E-2</v>
      </c>
      <c r="G450" s="3">
        <v>1086.5713699999999</v>
      </c>
      <c r="H450">
        <v>7.8390000000000001E-2</v>
      </c>
      <c r="I450">
        <v>1175173818.4742801</v>
      </c>
      <c r="J450">
        <f t="shared" si="30"/>
        <v>2.04297</v>
      </c>
      <c r="K450" s="6">
        <f t="shared" si="31"/>
        <v>14311.0854</v>
      </c>
      <c r="L450">
        <f t="shared" si="32"/>
        <v>8.3540000000000003E-2</v>
      </c>
      <c r="M450">
        <f t="shared" si="33"/>
        <v>7.8539794249343015E-2</v>
      </c>
      <c r="N450">
        <f t="shared" si="34"/>
        <v>1175.1703995097998</v>
      </c>
    </row>
    <row r="451" spans="1:14">
      <c r="A451">
        <v>35.200000000000003</v>
      </c>
      <c r="B451">
        <v>2.6427299999999998</v>
      </c>
      <c r="C451">
        <v>2.0512100000000002</v>
      </c>
      <c r="D451">
        <v>20633.3518</v>
      </c>
      <c r="E451">
        <v>8.1879999999999994E-2</v>
      </c>
      <c r="F451">
        <v>8.1879999999999994E-2</v>
      </c>
      <c r="G451" s="3">
        <v>1085.2997499999999</v>
      </c>
      <c r="H451">
        <v>7.8700000000000006E-2</v>
      </c>
      <c r="I451">
        <v>1174169142.3673601</v>
      </c>
      <c r="J451">
        <f t="shared" si="30"/>
        <v>2.05152</v>
      </c>
      <c r="K451" s="6">
        <f t="shared" si="31"/>
        <v>14370.7588</v>
      </c>
      <c r="L451">
        <f t="shared" si="32"/>
        <v>8.3879999999999996E-2</v>
      </c>
      <c r="M451">
        <f t="shared" si="33"/>
        <v>7.8855911401663675E-2</v>
      </c>
      <c r="N451">
        <f t="shared" si="34"/>
        <v>1174.1640935299999</v>
      </c>
    </row>
    <row r="452" spans="1:14">
      <c r="A452">
        <v>35.299999999999997</v>
      </c>
      <c r="B452">
        <v>2.6490499999999999</v>
      </c>
      <c r="C452">
        <v>2.0591599999999999</v>
      </c>
      <c r="D452">
        <v>20611.13119</v>
      </c>
      <c r="E452">
        <v>8.2199999999999995E-2</v>
      </c>
      <c r="F452">
        <v>8.2199999999999995E-2</v>
      </c>
      <c r="G452" s="3">
        <v>1084.13096</v>
      </c>
      <c r="H452">
        <v>7.9000000000000001E-2</v>
      </c>
      <c r="I452">
        <v>1173248574.6084099</v>
      </c>
      <c r="J452">
        <f t="shared" si="30"/>
        <v>2.0594699999999997</v>
      </c>
      <c r="K452" s="6">
        <f t="shared" si="31"/>
        <v>14426.921999999999</v>
      </c>
      <c r="L452">
        <f t="shared" si="32"/>
        <v>8.4199999999999997E-2</v>
      </c>
      <c r="M452">
        <f t="shared" si="33"/>
        <v>7.9149755264021238E-2</v>
      </c>
      <c r="N452">
        <f t="shared" si="34"/>
        <v>1173.246524912</v>
      </c>
    </row>
    <row r="453" spans="1:14">
      <c r="A453">
        <v>35.4</v>
      </c>
      <c r="B453">
        <v>2.6587800000000001</v>
      </c>
      <c r="C453">
        <v>2.06698</v>
      </c>
      <c r="D453">
        <v>20583.47464</v>
      </c>
      <c r="E453">
        <v>8.251E-2</v>
      </c>
      <c r="F453">
        <v>8.251E-2</v>
      </c>
      <c r="G453" s="3">
        <v>1082.67625</v>
      </c>
      <c r="H453">
        <v>7.9289999999999999E-2</v>
      </c>
      <c r="I453">
        <v>1172012591.7563601</v>
      </c>
      <c r="J453">
        <f t="shared" si="30"/>
        <v>2.0672899999999998</v>
      </c>
      <c r="K453" s="6">
        <f t="shared" si="31"/>
        <v>14481.330099999999</v>
      </c>
      <c r="L453">
        <f t="shared" si="32"/>
        <v>8.4510000000000002E-2</v>
      </c>
      <c r="M453">
        <f t="shared" si="33"/>
        <v>7.9438709918996209E-2</v>
      </c>
      <c r="N453">
        <f t="shared" si="34"/>
        <v>1172.0078673875</v>
      </c>
    </row>
    <row r="454" spans="1:14">
      <c r="A454">
        <v>35.5</v>
      </c>
      <c r="B454">
        <v>2.6645599999999998</v>
      </c>
      <c r="C454">
        <v>2.07585</v>
      </c>
      <c r="D454">
        <v>20559.930799999998</v>
      </c>
      <c r="E454">
        <v>8.2869999999999999E-2</v>
      </c>
      <c r="F454">
        <v>8.2869999999999999E-2</v>
      </c>
      <c r="G454" s="3">
        <v>1081.43786</v>
      </c>
      <c r="H454">
        <v>7.961E-2</v>
      </c>
      <c r="I454">
        <v>1171054910.2971201</v>
      </c>
      <c r="J454">
        <f t="shared" si="30"/>
        <v>2.0761599999999998</v>
      </c>
      <c r="K454" s="6">
        <f t="shared" si="31"/>
        <v>14544.5137</v>
      </c>
      <c r="L454">
        <f t="shared" si="32"/>
        <v>8.4870000000000001E-2</v>
      </c>
      <c r="M454">
        <f t="shared" si="33"/>
        <v>7.9766361801225247E-2</v>
      </c>
      <c r="N454">
        <f t="shared" si="34"/>
        <v>1171.0566154582</v>
      </c>
    </row>
    <row r="455" spans="1:14">
      <c r="A455">
        <v>35.6</v>
      </c>
      <c r="B455">
        <v>2.6734599999999999</v>
      </c>
      <c r="C455">
        <v>2.0834100000000002</v>
      </c>
      <c r="D455">
        <v>20542.037489999999</v>
      </c>
      <c r="E455">
        <v>8.3169999999999994E-2</v>
      </c>
      <c r="F455">
        <v>8.3169999999999994E-2</v>
      </c>
      <c r="G455" s="3">
        <v>1080.49668</v>
      </c>
      <c r="H455">
        <v>7.9890000000000003E-2</v>
      </c>
      <c r="I455">
        <v>1170361481.8494301</v>
      </c>
      <c r="J455">
        <f t="shared" si="30"/>
        <v>2.08372</v>
      </c>
      <c r="K455" s="6">
        <f t="shared" si="31"/>
        <v>14597.1667</v>
      </c>
      <c r="L455">
        <f t="shared" si="32"/>
        <v>8.5169999999999996E-2</v>
      </c>
      <c r="M455">
        <f t="shared" si="33"/>
        <v>8.0045538438760652E-2</v>
      </c>
      <c r="N455">
        <f t="shared" si="34"/>
        <v>1170.3615888755999</v>
      </c>
    </row>
    <row r="456" spans="1:14">
      <c r="A456">
        <v>35.700000000000003</v>
      </c>
      <c r="B456">
        <v>2.6815000000000002</v>
      </c>
      <c r="C456">
        <v>2.0917400000000002</v>
      </c>
      <c r="D456">
        <v>20514.535899999999</v>
      </c>
      <c r="E456">
        <v>8.3500000000000005E-2</v>
      </c>
      <c r="F456">
        <v>8.3500000000000005E-2</v>
      </c>
      <c r="G456" s="3">
        <v>1079.0501200000001</v>
      </c>
      <c r="H456">
        <v>8.0199999999999994E-2</v>
      </c>
      <c r="I456">
        <v>1169153418.47104</v>
      </c>
      <c r="J456">
        <f t="shared" si="30"/>
        <v>2.09205</v>
      </c>
      <c r="K456" s="6">
        <f t="shared" si="31"/>
        <v>14655.085000000001</v>
      </c>
      <c r="L456">
        <f t="shared" si="32"/>
        <v>8.5500000000000007E-2</v>
      </c>
      <c r="M456">
        <f t="shared" si="33"/>
        <v>8.0353059509423036E-2</v>
      </c>
      <c r="N456">
        <f t="shared" si="34"/>
        <v>1169.15080502</v>
      </c>
    </row>
    <row r="457" spans="1:14">
      <c r="A457">
        <v>35.799999999999997</v>
      </c>
      <c r="B457">
        <v>2.6886700000000001</v>
      </c>
      <c r="C457">
        <v>2.09972</v>
      </c>
      <c r="D457">
        <v>20486.89127</v>
      </c>
      <c r="E457">
        <v>8.3820000000000006E-2</v>
      </c>
      <c r="F457">
        <v>8.3820000000000006E-2</v>
      </c>
      <c r="G457" s="3">
        <v>1077.5960299999999</v>
      </c>
      <c r="H457">
        <v>8.0490000000000006E-2</v>
      </c>
      <c r="I457">
        <v>1167921366.3046899</v>
      </c>
      <c r="J457">
        <f t="shared" si="30"/>
        <v>2.1000299999999998</v>
      </c>
      <c r="K457" s="6">
        <f t="shared" si="31"/>
        <v>14711.248200000002</v>
      </c>
      <c r="L457">
        <f t="shared" si="32"/>
        <v>8.5820000000000007E-2</v>
      </c>
      <c r="M457">
        <f t="shared" si="33"/>
        <v>8.0647570860756856E-2</v>
      </c>
      <c r="N457">
        <f t="shared" si="34"/>
        <v>1167.9201292345999</v>
      </c>
    </row>
    <row r="458" spans="1:14">
      <c r="A458">
        <v>35.813800000000001</v>
      </c>
      <c r="B458">
        <v>2.6890700000000001</v>
      </c>
      <c r="C458">
        <v>2.10059</v>
      </c>
      <c r="D458">
        <v>20482.981199999998</v>
      </c>
      <c r="E458">
        <v>8.3860000000000004E-2</v>
      </c>
      <c r="F458">
        <v>8.3860000000000004E-2</v>
      </c>
      <c r="G458" s="3">
        <v>1077.3903600000001</v>
      </c>
      <c r="H458">
        <v>8.0519999999999994E-2</v>
      </c>
      <c r="I458">
        <v>1167735760.4146099</v>
      </c>
      <c r="J458">
        <f t="shared" si="30"/>
        <v>2.1008999999999998</v>
      </c>
      <c r="K458" s="6">
        <f t="shared" si="31"/>
        <v>14718.268600000001</v>
      </c>
      <c r="L458">
        <f t="shared" si="32"/>
        <v>8.5860000000000006E-2</v>
      </c>
      <c r="M458">
        <f t="shared" si="33"/>
        <v>8.0679673998177201E-2</v>
      </c>
      <c r="N458">
        <f t="shared" si="34"/>
        <v>1167.7403155896002</v>
      </c>
    </row>
    <row r="459" spans="1:14">
      <c r="A459">
        <v>35.9</v>
      </c>
      <c r="B459">
        <v>2.69598</v>
      </c>
      <c r="C459">
        <v>2.1077499999999998</v>
      </c>
      <c r="D459">
        <v>20469.617839999999</v>
      </c>
      <c r="E459">
        <v>8.4140000000000006E-2</v>
      </c>
      <c r="F459">
        <v>8.4140000000000006E-2</v>
      </c>
      <c r="G459" s="3">
        <v>1076.6874600000001</v>
      </c>
      <c r="H459">
        <v>8.0790000000000001E-2</v>
      </c>
      <c r="I459">
        <v>1167281598.6313801</v>
      </c>
      <c r="J459">
        <f t="shared" ref="J459:J522" si="35">C459-$C$10</f>
        <v>2.1080599999999996</v>
      </c>
      <c r="K459" s="6">
        <f t="shared" ref="K459:K522" si="36" xml:space="preserve"> 175510*F459</f>
        <v>14767.411400000001</v>
      </c>
      <c r="L459">
        <f t="shared" ref="L459:L522" si="37">F459+0.002</f>
        <v>8.6140000000000008E-2</v>
      </c>
      <c r="M459">
        <f t="shared" ref="M459:M522" si="38">LN((25+C459)/25)</f>
        <v>8.0943839993359218E-2</v>
      </c>
      <c r="N459">
        <f t="shared" ref="N459:N522" si="39">G459*(F459+1)</f>
        <v>1167.2799428844003</v>
      </c>
    </row>
    <row r="460" spans="1:14">
      <c r="A460">
        <v>36</v>
      </c>
      <c r="B460">
        <v>2.7048199999999998</v>
      </c>
      <c r="C460">
        <v>2.1160700000000001</v>
      </c>
      <c r="D460">
        <v>20447.432990000001</v>
      </c>
      <c r="E460">
        <v>8.4470000000000003E-2</v>
      </c>
      <c r="F460">
        <v>8.4470000000000003E-2</v>
      </c>
      <c r="G460" s="3">
        <v>1075.52055</v>
      </c>
      <c r="H460">
        <v>8.1089999999999995E-2</v>
      </c>
      <c r="I460">
        <v>1166373823.3566599</v>
      </c>
      <c r="J460">
        <f t="shared" si="35"/>
        <v>2.1163799999999999</v>
      </c>
      <c r="K460" s="6">
        <f t="shared" si="36"/>
        <v>14825.3297</v>
      </c>
      <c r="L460">
        <f t="shared" si="37"/>
        <v>8.6470000000000005E-2</v>
      </c>
      <c r="M460">
        <f t="shared" si="38"/>
        <v>8.1250716198882897E-2</v>
      </c>
      <c r="N460">
        <f t="shared" si="39"/>
        <v>1166.3697708585</v>
      </c>
    </row>
    <row r="461" spans="1:14">
      <c r="A461">
        <v>36.1</v>
      </c>
      <c r="B461">
        <v>2.7119200000000001</v>
      </c>
      <c r="C461">
        <v>2.1239699999999999</v>
      </c>
      <c r="D461">
        <v>20422.112939999999</v>
      </c>
      <c r="E461">
        <v>8.4790000000000004E-2</v>
      </c>
      <c r="F461">
        <v>8.4790000000000004E-2</v>
      </c>
      <c r="G461" s="3">
        <v>1074.1887400000001</v>
      </c>
      <c r="H461">
        <v>8.1390000000000004E-2</v>
      </c>
      <c r="I461">
        <v>1165268166.70175</v>
      </c>
      <c r="J461">
        <f t="shared" si="35"/>
        <v>2.1242799999999997</v>
      </c>
      <c r="K461" s="6">
        <f t="shared" si="36"/>
        <v>14881.492900000001</v>
      </c>
      <c r="L461">
        <f t="shared" si="37"/>
        <v>8.6790000000000006E-2</v>
      </c>
      <c r="M461">
        <f t="shared" si="38"/>
        <v>8.1542013921224413E-2</v>
      </c>
      <c r="N461">
        <f t="shared" si="39"/>
        <v>1165.2692032646</v>
      </c>
    </row>
    <row r="462" spans="1:14">
      <c r="A462">
        <v>36.200000000000003</v>
      </c>
      <c r="B462">
        <v>2.71902</v>
      </c>
      <c r="C462">
        <v>2.1315</v>
      </c>
      <c r="D462">
        <v>20403.158660000001</v>
      </c>
      <c r="E462">
        <v>8.5089999999999999E-2</v>
      </c>
      <c r="F462">
        <v>8.5089999999999999E-2</v>
      </c>
      <c r="G462" s="3">
        <v>1073.19175</v>
      </c>
      <c r="H462">
        <v>8.1659999999999996E-2</v>
      </c>
      <c r="I462">
        <v>1164509552.36573</v>
      </c>
      <c r="J462">
        <f t="shared" si="35"/>
        <v>2.1318099999999998</v>
      </c>
      <c r="K462" s="6">
        <f t="shared" si="36"/>
        <v>14934.1459</v>
      </c>
      <c r="L462">
        <f t="shared" si="37"/>
        <v>8.7090000000000001E-2</v>
      </c>
      <c r="M462">
        <f t="shared" si="38"/>
        <v>8.1819589621825589E-2</v>
      </c>
      <c r="N462">
        <f t="shared" si="39"/>
        <v>1164.5096360075001</v>
      </c>
    </row>
    <row r="463" spans="1:14">
      <c r="A463">
        <v>36.299999999999997</v>
      </c>
      <c r="B463">
        <v>2.7258800000000001</v>
      </c>
      <c r="C463">
        <v>2.14012</v>
      </c>
      <c r="D463">
        <v>20373.237130000001</v>
      </c>
      <c r="E463">
        <v>8.5430000000000006E-2</v>
      </c>
      <c r="F463">
        <v>8.5430000000000006E-2</v>
      </c>
      <c r="G463" s="3">
        <v>1071.6179</v>
      </c>
      <c r="H463">
        <v>8.1979999999999997E-2</v>
      </c>
      <c r="I463">
        <v>1163170424.6429901</v>
      </c>
      <c r="J463">
        <f t="shared" si="35"/>
        <v>2.1404299999999998</v>
      </c>
      <c r="K463" s="6">
        <f t="shared" si="36"/>
        <v>14993.819300000001</v>
      </c>
      <c r="L463">
        <f t="shared" si="37"/>
        <v>8.7430000000000008E-2</v>
      </c>
      <c r="M463">
        <f t="shared" si="38"/>
        <v>8.2137251046802015E-2</v>
      </c>
      <c r="N463">
        <f t="shared" si="39"/>
        <v>1163.1662171970002</v>
      </c>
    </row>
    <row r="464" spans="1:14">
      <c r="A464">
        <v>36.4</v>
      </c>
      <c r="B464">
        <v>2.7326100000000002</v>
      </c>
      <c r="C464">
        <v>2.1477900000000001</v>
      </c>
      <c r="D464">
        <v>20354.378219999999</v>
      </c>
      <c r="E464">
        <v>8.5739999999999997E-2</v>
      </c>
      <c r="F464">
        <v>8.5739999999999997E-2</v>
      </c>
      <c r="G464" s="3">
        <v>1070.6259399999999</v>
      </c>
      <c r="H464">
        <v>8.226E-2</v>
      </c>
      <c r="I464">
        <v>1162421572.0101099</v>
      </c>
      <c r="J464">
        <f t="shared" si="35"/>
        <v>2.1480999999999999</v>
      </c>
      <c r="K464" s="6">
        <f t="shared" si="36"/>
        <v>15048.2274</v>
      </c>
      <c r="L464">
        <f t="shared" si="37"/>
        <v>8.7739999999999999E-2</v>
      </c>
      <c r="M464">
        <f t="shared" si="38"/>
        <v>8.2419818566937988E-2</v>
      </c>
      <c r="N464">
        <f t="shared" si="39"/>
        <v>1162.4214080955999</v>
      </c>
    </row>
    <row r="465" spans="1:14">
      <c r="A465">
        <v>36.5</v>
      </c>
      <c r="B465">
        <v>2.7411099999999999</v>
      </c>
      <c r="C465">
        <v>2.1559300000000001</v>
      </c>
      <c r="D465">
        <v>20330.57213</v>
      </c>
      <c r="E465">
        <v>8.6069999999999994E-2</v>
      </c>
      <c r="F465">
        <v>8.6069999999999994E-2</v>
      </c>
      <c r="G465" s="3">
        <v>1069.37375</v>
      </c>
      <c r="H465">
        <v>8.2559999999999995E-2</v>
      </c>
      <c r="I465">
        <v>1161409476.80585</v>
      </c>
      <c r="J465">
        <f t="shared" si="35"/>
        <v>2.1562399999999999</v>
      </c>
      <c r="K465" s="6">
        <f t="shared" si="36"/>
        <v>15106.145699999999</v>
      </c>
      <c r="L465">
        <f t="shared" si="37"/>
        <v>8.8069999999999996E-2</v>
      </c>
      <c r="M465">
        <f t="shared" si="38"/>
        <v>8.2719613868658295E-2</v>
      </c>
      <c r="N465">
        <f t="shared" si="39"/>
        <v>1161.4147486625</v>
      </c>
    </row>
    <row r="466" spans="1:14">
      <c r="A466">
        <v>36.6</v>
      </c>
      <c r="B466">
        <v>2.7489400000000002</v>
      </c>
      <c r="C466">
        <v>2.1645799999999999</v>
      </c>
      <c r="D466">
        <v>20307.040209999999</v>
      </c>
      <c r="E466">
        <v>8.6410000000000001E-2</v>
      </c>
      <c r="F466">
        <v>8.6410000000000001E-2</v>
      </c>
      <c r="G466" s="3">
        <v>1068.13599</v>
      </c>
      <c r="H466">
        <v>8.2879999999999995E-2</v>
      </c>
      <c r="I466">
        <v>1160434219.9683199</v>
      </c>
      <c r="J466">
        <f t="shared" si="35"/>
        <v>2.1648899999999998</v>
      </c>
      <c r="K466" s="6">
        <f t="shared" si="36"/>
        <v>15165.819100000001</v>
      </c>
      <c r="L466">
        <f t="shared" si="37"/>
        <v>8.8410000000000002E-2</v>
      </c>
      <c r="M466">
        <f t="shared" si="38"/>
        <v>8.3038093944530669E-2</v>
      </c>
      <c r="N466">
        <f t="shared" si="39"/>
        <v>1160.4336208959</v>
      </c>
    </row>
    <row r="467" spans="1:14">
      <c r="A467">
        <v>36.700000000000003</v>
      </c>
      <c r="B467">
        <v>2.75596</v>
      </c>
      <c r="C467">
        <v>2.17198</v>
      </c>
      <c r="D467">
        <v>20277.476309999998</v>
      </c>
      <c r="E467">
        <v>8.6709999999999995E-2</v>
      </c>
      <c r="F467">
        <v>8.6709999999999995E-2</v>
      </c>
      <c r="G467" s="3">
        <v>1066.58095</v>
      </c>
      <c r="H467">
        <v>8.3150000000000002E-2</v>
      </c>
      <c r="I467">
        <v>1159059818.3880601</v>
      </c>
      <c r="J467">
        <f t="shared" si="35"/>
        <v>2.1722899999999998</v>
      </c>
      <c r="K467" s="6">
        <f t="shared" si="36"/>
        <v>15218.472099999999</v>
      </c>
      <c r="L467">
        <f t="shared" si="37"/>
        <v>8.8709999999999997E-2</v>
      </c>
      <c r="M467">
        <f t="shared" si="38"/>
        <v>8.3310470408765852E-2</v>
      </c>
      <c r="N467">
        <f t="shared" si="39"/>
        <v>1159.0641841745</v>
      </c>
    </row>
    <row r="468" spans="1:14">
      <c r="A468">
        <v>36.799999999999997</v>
      </c>
      <c r="B468">
        <v>2.7626200000000001</v>
      </c>
      <c r="C468">
        <v>2.1800299999999999</v>
      </c>
      <c r="D468">
        <v>20260.453219999999</v>
      </c>
      <c r="E468">
        <v>8.7029999999999996E-2</v>
      </c>
      <c r="F468">
        <v>8.7029999999999996E-2</v>
      </c>
      <c r="G468" s="3">
        <v>1065.6855499999999</v>
      </c>
      <c r="H468">
        <v>8.3449999999999996E-2</v>
      </c>
      <c r="I468">
        <v>1158429228.4951501</v>
      </c>
      <c r="J468">
        <f t="shared" si="35"/>
        <v>2.1803399999999997</v>
      </c>
      <c r="K468" s="6">
        <f t="shared" si="36"/>
        <v>15274.6353</v>
      </c>
      <c r="L468">
        <f t="shared" si="37"/>
        <v>8.9029999999999998E-2</v>
      </c>
      <c r="M468">
        <f t="shared" si="38"/>
        <v>8.360668760694713E-2</v>
      </c>
      <c r="N468">
        <f t="shared" si="39"/>
        <v>1158.4321634164999</v>
      </c>
    </row>
    <row r="469" spans="1:14">
      <c r="A469">
        <v>36.851799999999997</v>
      </c>
      <c r="B469">
        <v>2.7673299999999998</v>
      </c>
      <c r="C469">
        <v>2.1842600000000001</v>
      </c>
      <c r="D469">
        <v>20250.904559999999</v>
      </c>
      <c r="E469">
        <v>8.72E-2</v>
      </c>
      <c r="F469">
        <v>8.72E-2</v>
      </c>
      <c r="G469" s="3">
        <v>1065.1832999999999</v>
      </c>
      <c r="H469">
        <v>8.3599999999999994E-2</v>
      </c>
      <c r="I469">
        <v>1158062836.96646</v>
      </c>
      <c r="J469">
        <f t="shared" si="35"/>
        <v>2.1845699999999999</v>
      </c>
      <c r="K469" s="6">
        <f t="shared" si="36"/>
        <v>15304.472</v>
      </c>
      <c r="L469">
        <f t="shared" si="37"/>
        <v>8.9200000000000002E-2</v>
      </c>
      <c r="M469">
        <f t="shared" si="38"/>
        <v>8.3762304465312853E-2</v>
      </c>
      <c r="N469">
        <f t="shared" si="39"/>
        <v>1158.0672837599998</v>
      </c>
    </row>
    <row r="470" spans="1:14">
      <c r="A470">
        <v>36.9</v>
      </c>
      <c r="B470">
        <v>2.76938</v>
      </c>
      <c r="C470">
        <v>2.1890700000000001</v>
      </c>
      <c r="D470">
        <v>20229.625700000001</v>
      </c>
      <c r="E470">
        <v>8.7389999999999995E-2</v>
      </c>
      <c r="F470">
        <v>8.7389999999999995E-2</v>
      </c>
      <c r="G470" s="3">
        <v>1064.06404</v>
      </c>
      <c r="H470">
        <v>8.3779999999999993E-2</v>
      </c>
      <c r="I470">
        <v>1157050627.6549399</v>
      </c>
      <c r="J470">
        <f t="shared" si="35"/>
        <v>2.1893799999999999</v>
      </c>
      <c r="K470" s="6">
        <f t="shared" si="36"/>
        <v>15337.818899999998</v>
      </c>
      <c r="L470">
        <f t="shared" si="37"/>
        <v>8.9389999999999997E-2</v>
      </c>
      <c r="M470">
        <f t="shared" si="38"/>
        <v>8.3939229439837712E-2</v>
      </c>
      <c r="N470">
        <f t="shared" si="39"/>
        <v>1157.0525964556</v>
      </c>
    </row>
    <row r="471" spans="1:14">
      <c r="A471">
        <v>37</v>
      </c>
      <c r="B471">
        <v>2.7792500000000002</v>
      </c>
      <c r="C471">
        <v>2.1964899999999998</v>
      </c>
      <c r="D471">
        <v>20199.227330000002</v>
      </c>
      <c r="E471">
        <v>8.7679999999999994E-2</v>
      </c>
      <c r="F471">
        <v>8.7679999999999994E-2</v>
      </c>
      <c r="G471" s="3">
        <v>1062.4651100000001</v>
      </c>
      <c r="H471">
        <v>8.405E-2</v>
      </c>
      <c r="I471">
        <v>1155626394.36606</v>
      </c>
      <c r="J471">
        <f t="shared" si="35"/>
        <v>2.1967999999999996</v>
      </c>
      <c r="K471" s="6">
        <f t="shared" si="36"/>
        <v>15388.716799999998</v>
      </c>
      <c r="L471">
        <f t="shared" si="37"/>
        <v>8.9679999999999996E-2</v>
      </c>
      <c r="M471">
        <f t="shared" si="38"/>
        <v>8.4212095989195337E-2</v>
      </c>
      <c r="N471">
        <f t="shared" si="39"/>
        <v>1155.6220508448</v>
      </c>
    </row>
    <row r="472" spans="1:14">
      <c r="A472">
        <v>37.1</v>
      </c>
      <c r="B472">
        <v>2.7862800000000001</v>
      </c>
      <c r="C472">
        <v>2.2039</v>
      </c>
      <c r="D472">
        <v>20180.726050000001</v>
      </c>
      <c r="E472">
        <v>8.7980000000000003E-2</v>
      </c>
      <c r="F472">
        <v>8.7980000000000003E-2</v>
      </c>
      <c r="G472" s="3">
        <v>1061.4919600000001</v>
      </c>
      <c r="H472">
        <v>8.4320000000000006E-2</v>
      </c>
      <c r="I472">
        <v>1154882238.51829</v>
      </c>
      <c r="J472">
        <f t="shared" si="35"/>
        <v>2.2042099999999998</v>
      </c>
      <c r="K472" s="6">
        <f t="shared" si="36"/>
        <v>15441.3698</v>
      </c>
      <c r="L472">
        <f t="shared" si="37"/>
        <v>8.9980000000000004E-2</v>
      </c>
      <c r="M472">
        <f t="shared" si="38"/>
        <v>8.4484520508425073E-2</v>
      </c>
      <c r="N472">
        <f t="shared" si="39"/>
        <v>1154.8820226408</v>
      </c>
    </row>
    <row r="473" spans="1:14">
      <c r="A473">
        <v>37.200000000000003</v>
      </c>
      <c r="B473">
        <v>2.7943699999999998</v>
      </c>
      <c r="C473">
        <v>2.2126000000000001</v>
      </c>
      <c r="D473">
        <v>20155.990119999999</v>
      </c>
      <c r="E473">
        <v>8.8330000000000006E-2</v>
      </c>
      <c r="F473">
        <v>8.8330000000000006E-2</v>
      </c>
      <c r="G473" s="3">
        <v>1060.1908599999999</v>
      </c>
      <c r="H473">
        <v>8.4640000000000007E-2</v>
      </c>
      <c r="I473">
        <v>1153834919.1691599</v>
      </c>
      <c r="J473">
        <f t="shared" si="35"/>
        <v>2.2129099999999999</v>
      </c>
      <c r="K473" s="6">
        <f t="shared" si="36"/>
        <v>15502.7983</v>
      </c>
      <c r="L473">
        <f t="shared" si="37"/>
        <v>9.0330000000000008E-2</v>
      </c>
      <c r="M473">
        <f t="shared" si="38"/>
        <v>8.4804276467523046E-2</v>
      </c>
      <c r="N473">
        <f t="shared" si="39"/>
        <v>1153.8375186638</v>
      </c>
    </row>
    <row r="474" spans="1:14">
      <c r="A474">
        <v>37.299999999999997</v>
      </c>
      <c r="B474">
        <v>2.8019500000000002</v>
      </c>
      <c r="C474">
        <v>2.2211599999999998</v>
      </c>
      <c r="D474">
        <v>20124.864580000001</v>
      </c>
      <c r="E474">
        <v>8.8669999999999999E-2</v>
      </c>
      <c r="F474">
        <v>8.8669999999999999E-2</v>
      </c>
      <c r="G474" s="3">
        <v>1058.55368</v>
      </c>
      <c r="H474">
        <v>8.4959999999999994E-2</v>
      </c>
      <c r="I474">
        <v>1152414695.9305999</v>
      </c>
      <c r="J474">
        <f t="shared" si="35"/>
        <v>2.2214699999999996</v>
      </c>
      <c r="K474" s="6">
        <f t="shared" si="36"/>
        <v>15562.4717</v>
      </c>
      <c r="L474">
        <f t="shared" si="37"/>
        <v>9.0670000000000001E-2</v>
      </c>
      <c r="M474">
        <f t="shared" si="38"/>
        <v>8.5118787170827645E-2</v>
      </c>
      <c r="N474">
        <f t="shared" si="39"/>
        <v>1152.4156348056001</v>
      </c>
    </row>
    <row r="475" spans="1:14">
      <c r="A475">
        <v>37.4</v>
      </c>
      <c r="B475">
        <v>2.8074400000000002</v>
      </c>
      <c r="C475">
        <v>2.2286999999999999</v>
      </c>
      <c r="D475">
        <v>20112.466810000002</v>
      </c>
      <c r="E475">
        <v>8.8969999999999994E-2</v>
      </c>
      <c r="F475">
        <v>8.8969999999999994E-2</v>
      </c>
      <c r="G475" s="3">
        <v>1057.90157</v>
      </c>
      <c r="H475">
        <v>8.523E-2</v>
      </c>
      <c r="I475">
        <v>1152023311.44063</v>
      </c>
      <c r="J475">
        <f t="shared" si="35"/>
        <v>2.2290099999999997</v>
      </c>
      <c r="K475" s="6">
        <f t="shared" si="36"/>
        <v>15615.124699999998</v>
      </c>
      <c r="L475">
        <f t="shared" si="37"/>
        <v>9.0969999999999995E-2</v>
      </c>
      <c r="M475">
        <f t="shared" si="38"/>
        <v>8.539573921618443E-2</v>
      </c>
      <c r="N475">
        <f t="shared" si="39"/>
        <v>1152.0230726829</v>
      </c>
    </row>
    <row r="476" spans="1:14">
      <c r="A476">
        <v>37.5</v>
      </c>
      <c r="B476">
        <v>2.81724</v>
      </c>
      <c r="C476">
        <v>2.2371799999999999</v>
      </c>
      <c r="D476">
        <v>20077.240470000001</v>
      </c>
      <c r="E476">
        <v>8.931E-2</v>
      </c>
      <c r="F476">
        <v>8.931E-2</v>
      </c>
      <c r="G476" s="3">
        <v>1056.0486900000001</v>
      </c>
      <c r="H476">
        <v>8.5540000000000005E-2</v>
      </c>
      <c r="I476">
        <v>1150363023.79368</v>
      </c>
      <c r="J476">
        <f t="shared" si="35"/>
        <v>2.2374899999999998</v>
      </c>
      <c r="K476" s="6">
        <f t="shared" si="36"/>
        <v>15674.7981</v>
      </c>
      <c r="L476">
        <f t="shared" si="37"/>
        <v>9.1310000000000002E-2</v>
      </c>
      <c r="M476">
        <f t="shared" si="38"/>
        <v>8.5707126825033106E-2</v>
      </c>
      <c r="N476">
        <f t="shared" si="39"/>
        <v>1150.3643985039</v>
      </c>
    </row>
    <row r="477" spans="1:14">
      <c r="A477">
        <v>37.6</v>
      </c>
      <c r="B477">
        <v>2.8235100000000002</v>
      </c>
      <c r="C477">
        <v>2.24458</v>
      </c>
      <c r="D477">
        <v>20050.835609999998</v>
      </c>
      <c r="E477">
        <v>8.9599999999999999E-2</v>
      </c>
      <c r="F477">
        <v>8.9599999999999999E-2</v>
      </c>
      <c r="G477" s="3">
        <v>1054.6598100000001</v>
      </c>
      <c r="H477">
        <v>8.5809999999999997E-2</v>
      </c>
      <c r="I477">
        <v>1149161409.8635499</v>
      </c>
      <c r="J477">
        <f t="shared" si="35"/>
        <v>2.2448899999999998</v>
      </c>
      <c r="K477" s="6">
        <f t="shared" si="36"/>
        <v>15725.696</v>
      </c>
      <c r="L477">
        <f t="shared" si="37"/>
        <v>9.1600000000000001E-2</v>
      </c>
      <c r="M477">
        <f t="shared" si="38"/>
        <v>8.5978777375437798E-2</v>
      </c>
      <c r="N477">
        <f t="shared" si="39"/>
        <v>1149.1573289759999</v>
      </c>
    </row>
    <row r="478" spans="1:14">
      <c r="A478">
        <v>37.700000000000003</v>
      </c>
      <c r="B478">
        <v>2.83013</v>
      </c>
      <c r="C478">
        <v>2.2526999999999999</v>
      </c>
      <c r="D478">
        <v>20031.476019999998</v>
      </c>
      <c r="E478">
        <v>8.9929999999999996E-2</v>
      </c>
      <c r="F478">
        <v>8.9929999999999996E-2</v>
      </c>
      <c r="G478" s="3">
        <v>1053.6415099999999</v>
      </c>
      <c r="H478">
        <v>8.6110000000000006E-2</v>
      </c>
      <c r="I478">
        <v>1148393515.4985299</v>
      </c>
      <c r="J478">
        <f t="shared" si="35"/>
        <v>2.2530099999999997</v>
      </c>
      <c r="K478" s="6">
        <f t="shared" si="36"/>
        <v>15783.614299999999</v>
      </c>
      <c r="L478">
        <f t="shared" si="37"/>
        <v>9.1929999999999998E-2</v>
      </c>
      <c r="M478">
        <f t="shared" si="38"/>
        <v>8.6276773901506246E-2</v>
      </c>
      <c r="N478">
        <f t="shared" si="39"/>
        <v>1148.3954909943</v>
      </c>
    </row>
    <row r="479" spans="1:14">
      <c r="A479">
        <v>37.799999999999997</v>
      </c>
      <c r="B479">
        <v>2.8382299999999998</v>
      </c>
      <c r="C479">
        <v>2.26084</v>
      </c>
      <c r="D479">
        <v>20007.061959999999</v>
      </c>
      <c r="E479">
        <v>9.0249999999999997E-2</v>
      </c>
      <c r="F479">
        <v>9.0249999999999997E-2</v>
      </c>
      <c r="G479" s="3">
        <v>1052.35735</v>
      </c>
      <c r="H479">
        <v>8.6410000000000001E-2</v>
      </c>
      <c r="I479">
        <v>1147335855.5367401</v>
      </c>
      <c r="J479">
        <f t="shared" si="35"/>
        <v>2.2611499999999998</v>
      </c>
      <c r="K479" s="6">
        <f t="shared" si="36"/>
        <v>15839.7775</v>
      </c>
      <c r="L479">
        <f t="shared" si="37"/>
        <v>9.2249999999999999E-2</v>
      </c>
      <c r="M479">
        <f t="shared" si="38"/>
        <v>8.6575415305476675E-2</v>
      </c>
      <c r="N479">
        <f t="shared" si="39"/>
        <v>1147.3326008375</v>
      </c>
    </row>
    <row r="480" spans="1:14">
      <c r="A480">
        <v>37.8538</v>
      </c>
      <c r="B480">
        <v>2.84253</v>
      </c>
      <c r="C480">
        <v>2.2657400000000001</v>
      </c>
      <c r="D480">
        <v>19988.918300000001</v>
      </c>
      <c r="E480">
        <v>9.0450000000000003E-2</v>
      </c>
      <c r="F480">
        <v>9.0450000000000003E-2</v>
      </c>
      <c r="G480" s="3">
        <v>1051.403</v>
      </c>
      <c r="H480">
        <v>8.659E-2</v>
      </c>
      <c r="I480">
        <v>1146501022.4551101</v>
      </c>
      <c r="J480">
        <f t="shared" si="35"/>
        <v>2.2660499999999999</v>
      </c>
      <c r="K480" s="6">
        <f t="shared" si="36"/>
        <v>15874.879500000001</v>
      </c>
      <c r="L480">
        <f t="shared" si="37"/>
        <v>9.2450000000000004E-2</v>
      </c>
      <c r="M480">
        <f t="shared" si="38"/>
        <v>8.675514416480315E-2</v>
      </c>
      <c r="N480">
        <f t="shared" si="39"/>
        <v>1146.5024013499999</v>
      </c>
    </row>
    <row r="481" spans="1:14">
      <c r="A481">
        <v>37.9</v>
      </c>
      <c r="B481">
        <v>2.8456600000000001</v>
      </c>
      <c r="C481">
        <v>2.2692600000000001</v>
      </c>
      <c r="D481">
        <v>19972.634320000001</v>
      </c>
      <c r="E481">
        <v>9.0590000000000004E-2</v>
      </c>
      <c r="F481">
        <v>9.0590000000000004E-2</v>
      </c>
      <c r="G481" s="3">
        <v>1050.54648</v>
      </c>
      <c r="H481">
        <v>8.6720000000000005E-2</v>
      </c>
      <c r="I481">
        <v>1145714506.6652</v>
      </c>
      <c r="J481">
        <f t="shared" si="35"/>
        <v>2.2695699999999999</v>
      </c>
      <c r="K481" s="6">
        <f t="shared" si="36"/>
        <v>15899.4509</v>
      </c>
      <c r="L481">
        <f t="shared" si="37"/>
        <v>9.2590000000000006E-2</v>
      </c>
      <c r="M481">
        <f t="shared" si="38"/>
        <v>8.688423557416923E-2</v>
      </c>
      <c r="N481">
        <f t="shared" si="39"/>
        <v>1145.7154856231998</v>
      </c>
    </row>
    <row r="482" spans="1:14">
      <c r="A482">
        <v>38</v>
      </c>
      <c r="B482">
        <v>2.85277</v>
      </c>
      <c r="C482">
        <v>2.2765</v>
      </c>
      <c r="D482">
        <v>19952.92902</v>
      </c>
      <c r="E482">
        <v>9.0880000000000002E-2</v>
      </c>
      <c r="F482">
        <v>9.0880000000000002E-2</v>
      </c>
      <c r="G482" s="3">
        <v>1049.50999</v>
      </c>
      <c r="H482">
        <v>8.6980000000000002E-2</v>
      </c>
      <c r="I482">
        <v>1144887666.4421501</v>
      </c>
      <c r="J482">
        <f t="shared" si="35"/>
        <v>2.2768099999999998</v>
      </c>
      <c r="K482" s="6">
        <f t="shared" si="36"/>
        <v>15950.3488</v>
      </c>
      <c r="L482">
        <f t="shared" si="37"/>
        <v>9.2880000000000004E-2</v>
      </c>
      <c r="M482">
        <f t="shared" si="38"/>
        <v>8.7149700755789761E-2</v>
      </c>
      <c r="N482">
        <f t="shared" si="39"/>
        <v>1144.8894578912</v>
      </c>
    </row>
    <row r="483" spans="1:14">
      <c r="A483">
        <v>38.1</v>
      </c>
      <c r="B483">
        <v>2.8608899999999999</v>
      </c>
      <c r="C483">
        <v>2.2850299999999999</v>
      </c>
      <c r="D483">
        <v>19925.987720000001</v>
      </c>
      <c r="E483">
        <v>9.1219999999999996E-2</v>
      </c>
      <c r="F483">
        <v>9.1219999999999996E-2</v>
      </c>
      <c r="G483" s="3">
        <v>1048.0929000000001</v>
      </c>
      <c r="H483">
        <v>8.7300000000000003E-2</v>
      </c>
      <c r="I483">
        <v>1143698661.5247099</v>
      </c>
      <c r="J483">
        <f t="shared" si="35"/>
        <v>2.2853399999999997</v>
      </c>
      <c r="K483" s="6">
        <f t="shared" si="36"/>
        <v>16010.022199999999</v>
      </c>
      <c r="L483">
        <f t="shared" si="37"/>
        <v>9.3219999999999997E-2</v>
      </c>
      <c r="M483">
        <f t="shared" si="38"/>
        <v>8.7462375274612675E-2</v>
      </c>
      <c r="N483">
        <f t="shared" si="39"/>
        <v>1143.6999343380003</v>
      </c>
    </row>
    <row r="484" spans="1:14">
      <c r="A484">
        <v>38.200000000000003</v>
      </c>
      <c r="B484">
        <v>2.8693599999999999</v>
      </c>
      <c r="C484">
        <v>2.2940200000000002</v>
      </c>
      <c r="D484">
        <v>19903.171060000001</v>
      </c>
      <c r="E484">
        <v>9.1579999999999995E-2</v>
      </c>
      <c r="F484">
        <v>9.1579999999999995E-2</v>
      </c>
      <c r="G484" s="3">
        <v>1046.89276</v>
      </c>
      <c r="H484">
        <v>8.7620000000000003E-2</v>
      </c>
      <c r="I484">
        <v>1142764565.0771101</v>
      </c>
      <c r="J484">
        <f t="shared" si="35"/>
        <v>2.29433</v>
      </c>
      <c r="K484" s="6">
        <f t="shared" si="36"/>
        <v>16073.2058</v>
      </c>
      <c r="L484">
        <f t="shared" si="37"/>
        <v>9.3579999999999997E-2</v>
      </c>
      <c r="M484">
        <f t="shared" si="38"/>
        <v>8.7791805709232035E-2</v>
      </c>
      <c r="N484">
        <f t="shared" si="39"/>
        <v>1142.7671989608</v>
      </c>
    </row>
    <row r="485" spans="1:14">
      <c r="A485">
        <v>38.299999999999997</v>
      </c>
      <c r="B485">
        <v>2.87642</v>
      </c>
      <c r="C485">
        <v>2.3013599999999999</v>
      </c>
      <c r="D485">
        <v>19875.28801</v>
      </c>
      <c r="E485">
        <v>9.1869999999999993E-2</v>
      </c>
      <c r="F485">
        <v>9.1869999999999993E-2</v>
      </c>
      <c r="G485" s="3">
        <v>1045.4261300000001</v>
      </c>
      <c r="H485">
        <v>8.7889999999999996E-2</v>
      </c>
      <c r="I485">
        <v>1141470087.8524599</v>
      </c>
      <c r="J485">
        <f t="shared" si="35"/>
        <v>2.3016699999999997</v>
      </c>
      <c r="K485" s="6">
        <f t="shared" si="36"/>
        <v>16124.1037</v>
      </c>
      <c r="L485">
        <f t="shared" si="37"/>
        <v>9.3869999999999995E-2</v>
      </c>
      <c r="M485">
        <f t="shared" si="38"/>
        <v>8.8060692931711981E-2</v>
      </c>
      <c r="N485">
        <f t="shared" si="39"/>
        <v>1141.4694285630999</v>
      </c>
    </row>
    <row r="486" spans="1:14">
      <c r="A486">
        <v>38.4</v>
      </c>
      <c r="B486">
        <v>2.88422</v>
      </c>
      <c r="C486">
        <v>2.3089499999999998</v>
      </c>
      <c r="D486">
        <v>19845.30687</v>
      </c>
      <c r="E486">
        <v>9.2170000000000002E-2</v>
      </c>
      <c r="F486">
        <v>9.2170000000000002E-2</v>
      </c>
      <c r="G486" s="3">
        <v>1043.84914</v>
      </c>
      <c r="H486">
        <v>8.8169999999999998E-2</v>
      </c>
      <c r="I486">
        <v>1140064405.48913</v>
      </c>
      <c r="J486">
        <f t="shared" si="35"/>
        <v>2.3092599999999996</v>
      </c>
      <c r="K486" s="6">
        <f t="shared" si="36"/>
        <v>16176.7567</v>
      </c>
      <c r="L486">
        <f t="shared" si="37"/>
        <v>9.4170000000000004E-2</v>
      </c>
      <c r="M486">
        <f t="shared" si="38"/>
        <v>8.833866242314585E-2</v>
      </c>
      <c r="N486">
        <f t="shared" si="39"/>
        <v>1140.0607152338002</v>
      </c>
    </row>
    <row r="487" spans="1:14">
      <c r="A487">
        <v>38.5</v>
      </c>
      <c r="B487">
        <v>2.8911099999999998</v>
      </c>
      <c r="C487">
        <v>2.3183099999999999</v>
      </c>
      <c r="D487">
        <v>19830.63221</v>
      </c>
      <c r="E487">
        <v>9.2549999999999993E-2</v>
      </c>
      <c r="F487">
        <v>9.2549999999999993E-2</v>
      </c>
      <c r="G487" s="3">
        <v>1043.07727</v>
      </c>
      <c r="H487">
        <v>8.8510000000000005E-2</v>
      </c>
      <c r="I487">
        <v>1139611230.4802301</v>
      </c>
      <c r="J487">
        <f t="shared" si="35"/>
        <v>2.3186199999999997</v>
      </c>
      <c r="K487" s="6">
        <f t="shared" si="36"/>
        <v>16243.450499999999</v>
      </c>
      <c r="L487">
        <f t="shared" si="37"/>
        <v>9.4549999999999995E-2</v>
      </c>
      <c r="M487">
        <f t="shared" si="38"/>
        <v>8.8681348477383279E-2</v>
      </c>
      <c r="N487">
        <f t="shared" si="39"/>
        <v>1139.6140713384998</v>
      </c>
    </row>
    <row r="488" spans="1:14">
      <c r="A488">
        <v>38.6</v>
      </c>
      <c r="B488">
        <v>2.89873</v>
      </c>
      <c r="C488">
        <v>2.3262200000000002</v>
      </c>
      <c r="D488">
        <v>19799.828529999999</v>
      </c>
      <c r="E488">
        <v>9.2859999999999998E-2</v>
      </c>
      <c r="F488">
        <v>9.2859999999999998E-2</v>
      </c>
      <c r="G488" s="3">
        <v>1041.4570200000001</v>
      </c>
      <c r="H488">
        <v>8.8800000000000004E-2</v>
      </c>
      <c r="I488">
        <v>1138170116.5420699</v>
      </c>
      <c r="J488">
        <f t="shared" si="35"/>
        <v>2.32653</v>
      </c>
      <c r="K488" s="6">
        <f t="shared" si="36"/>
        <v>16297.8586</v>
      </c>
      <c r="L488">
        <f t="shared" si="37"/>
        <v>9.486E-2</v>
      </c>
      <c r="M488">
        <f t="shared" si="38"/>
        <v>8.8970855956182995E-2</v>
      </c>
      <c r="N488">
        <f t="shared" si="39"/>
        <v>1138.1667188772001</v>
      </c>
    </row>
    <row r="489" spans="1:14">
      <c r="A489">
        <v>38.700000000000003</v>
      </c>
      <c r="B489">
        <v>2.9060999999999999</v>
      </c>
      <c r="C489">
        <v>2.33378</v>
      </c>
      <c r="D489">
        <v>19767.236710000001</v>
      </c>
      <c r="E489">
        <v>9.3160000000000007E-2</v>
      </c>
      <c r="F489">
        <v>9.3160000000000007E-2</v>
      </c>
      <c r="G489" s="3">
        <v>1039.74271</v>
      </c>
      <c r="H489">
        <v>8.9080000000000006E-2</v>
      </c>
      <c r="I489">
        <v>1136610068.4623799</v>
      </c>
      <c r="J489">
        <f t="shared" si="35"/>
        <v>2.3340899999999998</v>
      </c>
      <c r="K489" s="6">
        <f t="shared" si="36"/>
        <v>16350.511600000002</v>
      </c>
      <c r="L489">
        <f t="shared" si="37"/>
        <v>9.5160000000000008E-2</v>
      </c>
      <c r="M489">
        <f t="shared" si="38"/>
        <v>8.9247475057837117E-2</v>
      </c>
      <c r="N489">
        <f t="shared" si="39"/>
        <v>1136.6051408635999</v>
      </c>
    </row>
    <row r="490" spans="1:14">
      <c r="A490">
        <v>38.799999999999997</v>
      </c>
      <c r="B490">
        <v>2.9123399999999999</v>
      </c>
      <c r="C490">
        <v>2.3422100000000001</v>
      </c>
      <c r="D490">
        <v>19750.332829999999</v>
      </c>
      <c r="E490">
        <v>9.35E-2</v>
      </c>
      <c r="F490">
        <v>9.35E-2</v>
      </c>
      <c r="G490" s="3">
        <v>1038.85358</v>
      </c>
      <c r="H490">
        <v>8.9380000000000001E-2</v>
      </c>
      <c r="I490">
        <v>1135987747.5891299</v>
      </c>
      <c r="J490">
        <f t="shared" si="35"/>
        <v>2.3425199999999999</v>
      </c>
      <c r="K490" s="6">
        <f t="shared" si="36"/>
        <v>16410.185000000001</v>
      </c>
      <c r="L490">
        <f t="shared" si="37"/>
        <v>9.5500000000000002E-2</v>
      </c>
      <c r="M490">
        <f t="shared" si="38"/>
        <v>8.9555837103656388E-2</v>
      </c>
      <c r="N490">
        <f t="shared" si="39"/>
        <v>1135.9863897299999</v>
      </c>
    </row>
    <row r="491" spans="1:14">
      <c r="A491">
        <v>38.843800000000002</v>
      </c>
      <c r="B491">
        <v>2.9161600000000001</v>
      </c>
      <c r="C491">
        <v>2.34592</v>
      </c>
      <c r="D491">
        <v>19737.01715</v>
      </c>
      <c r="E491">
        <v>9.3649999999999997E-2</v>
      </c>
      <c r="F491">
        <v>9.3649999999999997E-2</v>
      </c>
      <c r="G491" s="3">
        <v>1038.15318</v>
      </c>
      <c r="H491">
        <v>8.9520000000000002E-2</v>
      </c>
      <c r="I491">
        <v>1135375696.7755101</v>
      </c>
      <c r="J491">
        <f t="shared" si="35"/>
        <v>2.3462299999999998</v>
      </c>
      <c r="K491" s="6">
        <f t="shared" si="36"/>
        <v>16436.511500000001</v>
      </c>
      <c r="L491">
        <f t="shared" si="37"/>
        <v>9.5649999999999999E-2</v>
      </c>
      <c r="M491">
        <f t="shared" si="38"/>
        <v>8.9691515540848976E-2</v>
      </c>
      <c r="N491">
        <f t="shared" si="39"/>
        <v>1135.3762253070001</v>
      </c>
    </row>
    <row r="492" spans="1:14">
      <c r="A492">
        <v>38.9</v>
      </c>
      <c r="B492">
        <v>2.9207000000000001</v>
      </c>
      <c r="C492">
        <v>2.3502800000000001</v>
      </c>
      <c r="D492">
        <v>19723.689559999999</v>
      </c>
      <c r="E492">
        <v>9.3820000000000001E-2</v>
      </c>
      <c r="F492">
        <v>9.3820000000000001E-2</v>
      </c>
      <c r="G492" s="3">
        <v>1037.45216</v>
      </c>
      <c r="H492">
        <v>8.9679999999999996E-2</v>
      </c>
      <c r="I492">
        <v>1134789474.51193</v>
      </c>
      <c r="J492">
        <f t="shared" si="35"/>
        <v>2.35059</v>
      </c>
      <c r="K492" s="6">
        <f t="shared" si="36"/>
        <v>16466.3482</v>
      </c>
      <c r="L492">
        <f t="shared" si="37"/>
        <v>9.5820000000000002E-2</v>
      </c>
      <c r="M492">
        <f t="shared" si="38"/>
        <v>8.9850941607348384E-2</v>
      </c>
      <c r="N492">
        <f t="shared" si="39"/>
        <v>1134.7859216512002</v>
      </c>
    </row>
    <row r="493" spans="1:14">
      <c r="A493">
        <v>39</v>
      </c>
      <c r="B493">
        <v>2.92746</v>
      </c>
      <c r="C493">
        <v>2.35819</v>
      </c>
      <c r="D493">
        <v>19696.2595</v>
      </c>
      <c r="E493">
        <v>9.4140000000000001E-2</v>
      </c>
      <c r="F493">
        <v>9.4140000000000001E-2</v>
      </c>
      <c r="G493" s="3">
        <v>1036.00936</v>
      </c>
      <c r="H493">
        <v>8.9969999999999994E-2</v>
      </c>
      <c r="I493">
        <v>1133538424.1595099</v>
      </c>
      <c r="J493">
        <f t="shared" si="35"/>
        <v>2.3584999999999998</v>
      </c>
      <c r="K493" s="6">
        <f t="shared" si="36"/>
        <v>16522.511399999999</v>
      </c>
      <c r="L493">
        <f t="shared" si="37"/>
        <v>9.6140000000000003E-2</v>
      </c>
      <c r="M493">
        <f t="shared" si="38"/>
        <v>9.0140110727052095E-2</v>
      </c>
      <c r="N493">
        <f t="shared" si="39"/>
        <v>1133.5392811503998</v>
      </c>
    </row>
    <row r="494" spans="1:14">
      <c r="A494">
        <v>39.1</v>
      </c>
      <c r="B494">
        <v>2.9355500000000001</v>
      </c>
      <c r="C494">
        <v>2.36591</v>
      </c>
      <c r="D494">
        <v>19666.099549999999</v>
      </c>
      <c r="E494">
        <v>9.4450000000000006E-2</v>
      </c>
      <c r="F494">
        <v>9.4450000000000006E-2</v>
      </c>
      <c r="G494" s="3">
        <v>1034.4229700000001</v>
      </c>
      <c r="H494">
        <v>9.0249999999999997E-2</v>
      </c>
      <c r="I494">
        <v>1132121556.22013</v>
      </c>
      <c r="J494">
        <f t="shared" si="35"/>
        <v>2.3662199999999998</v>
      </c>
      <c r="K494" s="6">
        <f t="shared" si="36"/>
        <v>16576.9195</v>
      </c>
      <c r="L494">
        <f t="shared" si="37"/>
        <v>9.6450000000000008E-2</v>
      </c>
      <c r="M494">
        <f t="shared" si="38"/>
        <v>9.0422253331543065E-2</v>
      </c>
      <c r="N494">
        <f t="shared" si="39"/>
        <v>1132.1242195165</v>
      </c>
    </row>
    <row r="495" spans="1:14">
      <c r="A495">
        <v>39.200000000000003</v>
      </c>
      <c r="B495">
        <v>2.9436599999999999</v>
      </c>
      <c r="C495">
        <v>2.37487</v>
      </c>
      <c r="D495">
        <v>19638.431069999999</v>
      </c>
      <c r="E495">
        <v>9.4810000000000005E-2</v>
      </c>
      <c r="F495">
        <v>9.4810000000000005E-2</v>
      </c>
      <c r="G495" s="3">
        <v>1032.9676199999999</v>
      </c>
      <c r="H495">
        <v>9.0579999999999994E-2</v>
      </c>
      <c r="I495">
        <v>1130898240.0219901</v>
      </c>
      <c r="J495">
        <f t="shared" si="35"/>
        <v>2.3751799999999998</v>
      </c>
      <c r="K495" s="6">
        <f t="shared" si="36"/>
        <v>16640.1031</v>
      </c>
      <c r="L495">
        <f t="shared" si="37"/>
        <v>9.6810000000000007E-2</v>
      </c>
      <c r="M495">
        <f t="shared" si="38"/>
        <v>9.0749614398740838E-2</v>
      </c>
      <c r="N495">
        <f t="shared" si="39"/>
        <v>1130.9032800522</v>
      </c>
    </row>
    <row r="496" spans="1:14">
      <c r="A496">
        <v>39.299999999999997</v>
      </c>
      <c r="B496">
        <v>2.9519299999999999</v>
      </c>
      <c r="C496">
        <v>2.3825400000000001</v>
      </c>
      <c r="D496">
        <v>19610.714909999999</v>
      </c>
      <c r="E496">
        <v>9.511E-2</v>
      </c>
      <c r="F496">
        <v>9.511E-2</v>
      </c>
      <c r="G496" s="3">
        <v>1031.5097699999999</v>
      </c>
      <c r="H496">
        <v>9.0859999999999996E-2</v>
      </c>
      <c r="I496">
        <v>1129618059.44958</v>
      </c>
      <c r="J496">
        <f t="shared" si="35"/>
        <v>2.3828499999999999</v>
      </c>
      <c r="K496" s="6">
        <f t="shared" si="36"/>
        <v>16692.756099999999</v>
      </c>
      <c r="L496">
        <f t="shared" si="37"/>
        <v>9.7110000000000002E-2</v>
      </c>
      <c r="M496">
        <f t="shared" si="38"/>
        <v>9.1029759133495855E-2</v>
      </c>
      <c r="N496">
        <f t="shared" si="39"/>
        <v>1129.6166642246999</v>
      </c>
    </row>
    <row r="497" spans="1:14">
      <c r="A497">
        <v>39.4</v>
      </c>
      <c r="B497">
        <v>2.9583499999999998</v>
      </c>
      <c r="C497">
        <v>2.3906000000000001</v>
      </c>
      <c r="D497">
        <v>19590.50894</v>
      </c>
      <c r="E497">
        <v>9.5430000000000001E-2</v>
      </c>
      <c r="F497">
        <v>9.5430000000000001E-2</v>
      </c>
      <c r="G497" s="3">
        <v>1030.44695</v>
      </c>
      <c r="H497">
        <v>9.1149999999999995E-2</v>
      </c>
      <c r="I497">
        <v>1128785830.3594601</v>
      </c>
      <c r="J497">
        <f t="shared" si="35"/>
        <v>2.3909099999999999</v>
      </c>
      <c r="K497" s="6">
        <f t="shared" si="36"/>
        <v>16748.919300000001</v>
      </c>
      <c r="L497">
        <f t="shared" si="37"/>
        <v>9.7430000000000003E-2</v>
      </c>
      <c r="M497">
        <f t="shared" si="38"/>
        <v>9.1324063971895672E-2</v>
      </c>
      <c r="N497">
        <f t="shared" si="39"/>
        <v>1128.7825024384999</v>
      </c>
    </row>
    <row r="498" spans="1:14">
      <c r="A498">
        <v>39.5</v>
      </c>
      <c r="B498">
        <v>2.9665400000000002</v>
      </c>
      <c r="C498">
        <v>2.3990499999999999</v>
      </c>
      <c r="D498">
        <v>19567.906859999999</v>
      </c>
      <c r="E498">
        <v>9.5769999999999994E-2</v>
      </c>
      <c r="F498">
        <v>9.5769999999999994E-2</v>
      </c>
      <c r="G498" s="3">
        <v>1029.2581</v>
      </c>
      <c r="H498">
        <v>9.146E-2</v>
      </c>
      <c r="I498">
        <v>1127830611.5355301</v>
      </c>
      <c r="J498">
        <f t="shared" si="35"/>
        <v>2.3993599999999997</v>
      </c>
      <c r="K498" s="6">
        <f t="shared" si="36"/>
        <v>16808.592699999997</v>
      </c>
      <c r="L498">
        <f t="shared" si="37"/>
        <v>9.7769999999999996E-2</v>
      </c>
      <c r="M498">
        <f t="shared" si="38"/>
        <v>9.1632516391905477E-2</v>
      </c>
      <c r="N498">
        <f t="shared" si="39"/>
        <v>1127.830148237</v>
      </c>
    </row>
    <row r="499" spans="1:14">
      <c r="A499">
        <v>39.6</v>
      </c>
      <c r="B499">
        <v>2.9738699999999998</v>
      </c>
      <c r="C499">
        <v>2.4069400000000001</v>
      </c>
      <c r="D499">
        <v>19534.468649999999</v>
      </c>
      <c r="E499">
        <v>9.6089999999999995E-2</v>
      </c>
      <c r="F499">
        <v>9.6089999999999995E-2</v>
      </c>
      <c r="G499" s="3">
        <v>1027.49927</v>
      </c>
      <c r="H499">
        <v>9.1749999999999998E-2</v>
      </c>
      <c r="I499">
        <v>1126227102.46334</v>
      </c>
      <c r="J499">
        <f t="shared" si="35"/>
        <v>2.4072499999999999</v>
      </c>
      <c r="K499" s="6">
        <f t="shared" si="36"/>
        <v>16864.7559</v>
      </c>
      <c r="L499">
        <f t="shared" si="37"/>
        <v>9.8089999999999997E-2</v>
      </c>
      <c r="M499">
        <f t="shared" si="38"/>
        <v>9.1920441126209396E-2</v>
      </c>
      <c r="N499">
        <f t="shared" si="39"/>
        <v>1126.2316748543001</v>
      </c>
    </row>
    <row r="500" spans="1:14">
      <c r="A500">
        <v>39.700000000000003</v>
      </c>
      <c r="B500">
        <v>2.98055</v>
      </c>
      <c r="C500">
        <v>2.4147699999999999</v>
      </c>
      <c r="D500">
        <v>19507.920740000001</v>
      </c>
      <c r="E500">
        <v>9.64E-2</v>
      </c>
      <c r="F500">
        <v>9.64E-2</v>
      </c>
      <c r="G500" s="3">
        <v>1026.1028699999999</v>
      </c>
      <c r="H500">
        <v>9.2030000000000001E-2</v>
      </c>
      <c r="I500">
        <v>1125017039.9654801</v>
      </c>
      <c r="J500">
        <f t="shared" si="35"/>
        <v>2.4150799999999997</v>
      </c>
      <c r="K500" s="6">
        <f t="shared" si="36"/>
        <v>16919.164000000001</v>
      </c>
      <c r="L500">
        <f t="shared" si="37"/>
        <v>9.8400000000000001E-2</v>
      </c>
      <c r="M500">
        <f t="shared" si="38"/>
        <v>9.2206094384863518E-2</v>
      </c>
      <c r="N500">
        <f t="shared" si="39"/>
        <v>1125.019186668</v>
      </c>
    </row>
    <row r="501" spans="1:14">
      <c r="A501">
        <v>39.768799999999999</v>
      </c>
      <c r="B501">
        <v>2.98705</v>
      </c>
      <c r="C501">
        <v>2.4212199999999999</v>
      </c>
      <c r="D501">
        <v>19490.11087</v>
      </c>
      <c r="E501">
        <v>9.6659999999999996E-2</v>
      </c>
      <c r="F501">
        <v>9.6659999999999996E-2</v>
      </c>
      <c r="G501" s="3">
        <v>1025.16608</v>
      </c>
      <c r="H501">
        <v>9.2270000000000005E-2</v>
      </c>
      <c r="I501">
        <v>1124254126.2683599</v>
      </c>
      <c r="J501">
        <f t="shared" si="35"/>
        <v>2.4215299999999997</v>
      </c>
      <c r="K501" s="6">
        <f t="shared" si="36"/>
        <v>16964.796599999998</v>
      </c>
      <c r="L501">
        <f t="shared" si="37"/>
        <v>9.8659999999999998E-2</v>
      </c>
      <c r="M501">
        <f t="shared" si="38"/>
        <v>9.244134134693141E-2</v>
      </c>
      <c r="N501">
        <f t="shared" si="39"/>
        <v>1124.2586332927999</v>
      </c>
    </row>
    <row r="502" spans="1:14">
      <c r="A502">
        <v>39.799999999999997</v>
      </c>
      <c r="B502">
        <v>2.9892300000000001</v>
      </c>
      <c r="C502">
        <v>2.4230399999999999</v>
      </c>
      <c r="D502">
        <v>19482.433799999999</v>
      </c>
      <c r="E502">
        <v>9.6729999999999997E-2</v>
      </c>
      <c r="F502">
        <v>9.6729999999999997E-2</v>
      </c>
      <c r="G502" s="3">
        <v>1024.7622799999999</v>
      </c>
      <c r="H502">
        <v>9.2329999999999995E-2</v>
      </c>
      <c r="I502">
        <v>1123885595.6036401</v>
      </c>
      <c r="J502">
        <f t="shared" si="35"/>
        <v>2.4233499999999997</v>
      </c>
      <c r="K502" s="6">
        <f t="shared" si="36"/>
        <v>16977.082299999998</v>
      </c>
      <c r="L502">
        <f t="shared" si="37"/>
        <v>9.8729999999999998E-2</v>
      </c>
      <c r="M502">
        <f t="shared" si="38"/>
        <v>9.2507711100144246E-2</v>
      </c>
      <c r="N502">
        <f t="shared" si="39"/>
        <v>1123.8875353443998</v>
      </c>
    </row>
    <row r="503" spans="1:14">
      <c r="A503">
        <v>39.9</v>
      </c>
      <c r="B503">
        <v>2.9960499999999999</v>
      </c>
      <c r="C503">
        <v>2.4316</v>
      </c>
      <c r="D503">
        <v>19452.297689999999</v>
      </c>
      <c r="E503">
        <v>9.7070000000000004E-2</v>
      </c>
      <c r="F503">
        <v>9.7070000000000004E-2</v>
      </c>
      <c r="G503" s="3">
        <v>1023.17714</v>
      </c>
      <c r="H503">
        <v>9.264E-2</v>
      </c>
      <c r="I503">
        <v>1122496735.1693399</v>
      </c>
      <c r="J503">
        <f t="shared" si="35"/>
        <v>2.4319099999999998</v>
      </c>
      <c r="K503" s="6">
        <f t="shared" si="36"/>
        <v>17036.755700000002</v>
      </c>
      <c r="L503">
        <f t="shared" si="37"/>
        <v>9.9070000000000005E-2</v>
      </c>
      <c r="M503">
        <f t="shared" si="38"/>
        <v>9.2819808675462731E-2</v>
      </c>
      <c r="N503">
        <f t="shared" si="39"/>
        <v>1122.4969449798</v>
      </c>
    </row>
    <row r="504" spans="1:14">
      <c r="A504">
        <v>40</v>
      </c>
      <c r="B504">
        <v>3.0036700000000001</v>
      </c>
      <c r="C504">
        <v>2.4388000000000001</v>
      </c>
      <c r="D504">
        <v>19425.94051</v>
      </c>
      <c r="E504">
        <v>9.7360000000000002E-2</v>
      </c>
      <c r="F504">
        <v>9.7360000000000002E-2</v>
      </c>
      <c r="G504" s="3">
        <v>1021.79077</v>
      </c>
      <c r="H504">
        <v>9.2899999999999996E-2</v>
      </c>
      <c r="I504">
        <v>1121269611.65378</v>
      </c>
      <c r="J504">
        <f t="shared" si="35"/>
        <v>2.4391099999999999</v>
      </c>
      <c r="K504" s="6">
        <f t="shared" si="36"/>
        <v>17087.653600000001</v>
      </c>
      <c r="L504">
        <f t="shared" si="37"/>
        <v>9.9360000000000004E-2</v>
      </c>
      <c r="M504">
        <f t="shared" si="38"/>
        <v>9.3082245254796039E-2</v>
      </c>
      <c r="N504">
        <f t="shared" si="39"/>
        <v>1121.2723193672</v>
      </c>
    </row>
    <row r="505" spans="1:14">
      <c r="A505">
        <v>40.1</v>
      </c>
      <c r="B505">
        <v>3.0122399999999998</v>
      </c>
      <c r="C505">
        <v>2.44781</v>
      </c>
      <c r="D505">
        <v>19401.645659999998</v>
      </c>
      <c r="E505">
        <v>9.7720000000000001E-2</v>
      </c>
      <c r="F505">
        <v>9.7720000000000001E-2</v>
      </c>
      <c r="G505" s="3">
        <v>1020.51288</v>
      </c>
      <c r="H505">
        <v>9.3229999999999993E-2</v>
      </c>
      <c r="I505">
        <v>1120234153.06179</v>
      </c>
      <c r="J505">
        <f t="shared" si="35"/>
        <v>2.4481199999999999</v>
      </c>
      <c r="K505" s="6">
        <f t="shared" si="36"/>
        <v>17150.837200000002</v>
      </c>
      <c r="L505">
        <f t="shared" si="37"/>
        <v>9.9720000000000003E-2</v>
      </c>
      <c r="M505">
        <f t="shared" si="38"/>
        <v>9.3410558483867034E-2</v>
      </c>
      <c r="N505">
        <f t="shared" si="39"/>
        <v>1120.2373986335999</v>
      </c>
    </row>
    <row r="506" spans="1:14">
      <c r="A506">
        <v>40.200000000000003</v>
      </c>
      <c r="B506">
        <v>3.01959</v>
      </c>
      <c r="C506">
        <v>2.4554999999999998</v>
      </c>
      <c r="D506">
        <v>19372.153279999999</v>
      </c>
      <c r="E506">
        <v>9.8019999999999996E-2</v>
      </c>
      <c r="F506">
        <v>9.8019999999999996E-2</v>
      </c>
      <c r="G506" s="3">
        <v>1018.9616</v>
      </c>
      <c r="H506">
        <v>9.3509999999999996E-2</v>
      </c>
      <c r="I506">
        <v>1118844236.90082</v>
      </c>
      <c r="J506">
        <f t="shared" si="35"/>
        <v>2.4558099999999996</v>
      </c>
      <c r="K506" s="6">
        <f t="shared" si="36"/>
        <v>17203.4902</v>
      </c>
      <c r="L506">
        <f t="shared" si="37"/>
        <v>0.10002</v>
      </c>
      <c r="M506">
        <f t="shared" si="38"/>
        <v>9.3690687315818574E-2</v>
      </c>
      <c r="N506">
        <f t="shared" si="39"/>
        <v>1118.8402160319999</v>
      </c>
    </row>
    <row r="507" spans="1:14">
      <c r="A507">
        <v>40.299999999999997</v>
      </c>
      <c r="B507">
        <v>3.0263800000000001</v>
      </c>
      <c r="C507">
        <v>2.4634999999999998</v>
      </c>
      <c r="D507">
        <v>19338.929649999998</v>
      </c>
      <c r="E507">
        <v>9.8339999999999997E-2</v>
      </c>
      <c r="F507">
        <v>9.8339999999999997E-2</v>
      </c>
      <c r="G507" s="3">
        <v>1017.21406</v>
      </c>
      <c r="H507">
        <v>9.3799999999999994E-2</v>
      </c>
      <c r="I507">
        <v>1117250152.11202</v>
      </c>
      <c r="J507">
        <f t="shared" si="35"/>
        <v>2.4638099999999996</v>
      </c>
      <c r="K507" s="6">
        <f t="shared" si="36"/>
        <v>17259.653399999999</v>
      </c>
      <c r="L507">
        <f t="shared" si="37"/>
        <v>0.10034</v>
      </c>
      <c r="M507">
        <f t="shared" si="38"/>
        <v>9.3982025470431288E-2</v>
      </c>
      <c r="N507">
        <f t="shared" si="39"/>
        <v>1117.2468906604001</v>
      </c>
    </row>
    <row r="508" spans="1:14">
      <c r="A508">
        <v>40.4</v>
      </c>
      <c r="B508">
        <v>3.0337200000000002</v>
      </c>
      <c r="C508">
        <v>2.4722300000000001</v>
      </c>
      <c r="D508">
        <v>19319.820400000001</v>
      </c>
      <c r="E508">
        <v>9.869E-2</v>
      </c>
      <c r="F508">
        <v>9.869E-2</v>
      </c>
      <c r="G508" s="3">
        <v>1016.20893</v>
      </c>
      <c r="H508">
        <v>9.4119999999999995E-2</v>
      </c>
      <c r="I508">
        <v>1116500528.2495401</v>
      </c>
      <c r="J508">
        <f t="shared" si="35"/>
        <v>2.47254</v>
      </c>
      <c r="K508" s="6">
        <f t="shared" si="36"/>
        <v>17321.081900000001</v>
      </c>
      <c r="L508">
        <f t="shared" si="37"/>
        <v>0.10069</v>
      </c>
      <c r="M508">
        <f t="shared" si="38"/>
        <v>9.4299851412618027E-2</v>
      </c>
      <c r="N508">
        <f t="shared" si="39"/>
        <v>1116.4985893016999</v>
      </c>
    </row>
    <row r="509" spans="1:14">
      <c r="A509">
        <v>40.5</v>
      </c>
      <c r="B509">
        <v>3.0404800000000001</v>
      </c>
      <c r="C509">
        <v>2.4801700000000002</v>
      </c>
      <c r="D509">
        <v>19286.942480000002</v>
      </c>
      <c r="E509">
        <v>9.9010000000000001E-2</v>
      </c>
      <c r="F509">
        <v>9.9010000000000001E-2</v>
      </c>
      <c r="G509" s="3">
        <v>1014.47957</v>
      </c>
      <c r="H509">
        <v>9.4409999999999994E-2</v>
      </c>
      <c r="I509">
        <v>1114922028.1703601</v>
      </c>
      <c r="J509">
        <f t="shared" si="35"/>
        <v>2.48048</v>
      </c>
      <c r="K509" s="6">
        <f t="shared" si="36"/>
        <v>17377.2451</v>
      </c>
      <c r="L509">
        <f t="shared" si="37"/>
        <v>0.10101</v>
      </c>
      <c r="M509">
        <f t="shared" si="38"/>
        <v>9.4588828784134479E-2</v>
      </c>
      <c r="N509">
        <f t="shared" si="39"/>
        <v>1114.9231922256999</v>
      </c>
    </row>
    <row r="510" spans="1:14">
      <c r="A510">
        <v>40.6</v>
      </c>
      <c r="B510">
        <v>3.04956</v>
      </c>
      <c r="C510">
        <v>2.4878</v>
      </c>
      <c r="D510">
        <v>19257.700440000001</v>
      </c>
      <c r="E510">
        <v>9.9309999999999996E-2</v>
      </c>
      <c r="F510">
        <v>9.9309999999999996E-2</v>
      </c>
      <c r="G510" s="3">
        <v>1012.94146</v>
      </c>
      <c r="H510">
        <v>9.4689999999999996E-2</v>
      </c>
      <c r="I510">
        <v>1113539898.1704099</v>
      </c>
      <c r="J510">
        <f t="shared" si="35"/>
        <v>2.4881099999999998</v>
      </c>
      <c r="K510" s="6">
        <f t="shared" si="36"/>
        <v>17429.898099999999</v>
      </c>
      <c r="L510">
        <f t="shared" si="37"/>
        <v>0.10131</v>
      </c>
      <c r="M510">
        <f t="shared" si="38"/>
        <v>9.4866445004962774E-2</v>
      </c>
      <c r="N510">
        <f t="shared" si="39"/>
        <v>1113.5366763925999</v>
      </c>
    </row>
    <row r="511" spans="1:14">
      <c r="A511">
        <v>40.663800000000002</v>
      </c>
      <c r="B511">
        <v>3.0541700000000001</v>
      </c>
      <c r="C511">
        <v>2.4934799999999999</v>
      </c>
      <c r="D511">
        <v>19237.279890000002</v>
      </c>
      <c r="E511">
        <v>9.9540000000000003E-2</v>
      </c>
      <c r="F511">
        <v>9.9540000000000003E-2</v>
      </c>
      <c r="G511" s="3">
        <v>1011.86735</v>
      </c>
      <c r="H511">
        <v>9.4890000000000002E-2</v>
      </c>
      <c r="I511">
        <v>1112588689.44789</v>
      </c>
      <c r="J511">
        <f t="shared" si="35"/>
        <v>2.4937899999999997</v>
      </c>
      <c r="K511" s="6">
        <f t="shared" si="36"/>
        <v>17470.2654</v>
      </c>
      <c r="L511">
        <f t="shared" si="37"/>
        <v>0.10154000000000001</v>
      </c>
      <c r="M511">
        <f t="shared" si="38"/>
        <v>9.5073060784741037E-2</v>
      </c>
      <c r="N511">
        <f t="shared" si="39"/>
        <v>1112.588626019</v>
      </c>
    </row>
    <row r="512" spans="1:14">
      <c r="A512">
        <v>40.700000000000003</v>
      </c>
      <c r="B512">
        <v>3.0565600000000002</v>
      </c>
      <c r="C512">
        <v>2.49681</v>
      </c>
      <c r="D512">
        <v>19227.290150000001</v>
      </c>
      <c r="E512">
        <v>9.9669999999999995E-2</v>
      </c>
      <c r="F512">
        <v>9.9669999999999995E-2</v>
      </c>
      <c r="G512" s="3">
        <v>1011.3419</v>
      </c>
      <c r="H512">
        <v>9.5009999999999997E-2</v>
      </c>
      <c r="I512">
        <v>1112145330.8456099</v>
      </c>
      <c r="J512">
        <f t="shared" si="35"/>
        <v>2.4971199999999998</v>
      </c>
      <c r="K512" s="6">
        <f t="shared" si="36"/>
        <v>17493.081699999999</v>
      </c>
      <c r="L512">
        <f t="shared" si="37"/>
        <v>0.10167</v>
      </c>
      <c r="M512">
        <f t="shared" si="38"/>
        <v>9.5194173075804495E-2</v>
      </c>
      <c r="N512">
        <f t="shared" si="39"/>
        <v>1112.142347173</v>
      </c>
    </row>
    <row r="513" spans="1:14">
      <c r="A513">
        <v>40.799999999999997</v>
      </c>
      <c r="B513">
        <v>3.0638100000000001</v>
      </c>
      <c r="C513">
        <v>2.5042399999999998</v>
      </c>
      <c r="D513">
        <v>19207.048419999999</v>
      </c>
      <c r="E513">
        <v>9.9970000000000003E-2</v>
      </c>
      <c r="F513">
        <v>9.9970000000000003E-2</v>
      </c>
      <c r="G513" s="3">
        <v>1010.2772</v>
      </c>
      <c r="H513">
        <v>9.5280000000000004E-2</v>
      </c>
      <c r="I513">
        <v>1111274091.49334</v>
      </c>
      <c r="J513">
        <f t="shared" si="35"/>
        <v>2.5045499999999996</v>
      </c>
      <c r="K513" s="6">
        <f t="shared" si="36"/>
        <v>17545.734700000001</v>
      </c>
      <c r="L513">
        <f t="shared" si="37"/>
        <v>0.10197000000000001</v>
      </c>
      <c r="M513">
        <f t="shared" si="38"/>
        <v>9.5464349737711826E-2</v>
      </c>
      <c r="N513">
        <f t="shared" si="39"/>
        <v>1111.2746116839999</v>
      </c>
    </row>
    <row r="514" spans="1:14">
      <c r="A514">
        <v>40.9</v>
      </c>
      <c r="B514">
        <v>3.0702099999999999</v>
      </c>
      <c r="C514">
        <v>2.5122300000000002</v>
      </c>
      <c r="D514">
        <v>19172.9784</v>
      </c>
      <c r="E514">
        <v>0.10029</v>
      </c>
      <c r="F514">
        <v>0.10029</v>
      </c>
      <c r="G514" s="3">
        <v>1008.48514</v>
      </c>
      <c r="H514">
        <v>9.5570000000000002E-2</v>
      </c>
      <c r="I514">
        <v>1109624730.1508</v>
      </c>
      <c r="J514">
        <f t="shared" si="35"/>
        <v>2.51254</v>
      </c>
      <c r="K514" s="6">
        <f t="shared" si="36"/>
        <v>17601.8979</v>
      </c>
      <c r="L514">
        <f t="shared" si="37"/>
        <v>0.10229000000000001</v>
      </c>
      <c r="M514">
        <f t="shared" si="38"/>
        <v>9.5754808215188489E-2</v>
      </c>
      <c r="N514">
        <f t="shared" si="39"/>
        <v>1109.6261146905999</v>
      </c>
    </row>
    <row r="515" spans="1:14">
      <c r="A515">
        <v>41</v>
      </c>
      <c r="B515">
        <v>3.07775</v>
      </c>
      <c r="C515">
        <v>2.52108</v>
      </c>
      <c r="D515">
        <v>19148.743149999998</v>
      </c>
      <c r="E515">
        <v>0.10063999999999999</v>
      </c>
      <c r="F515">
        <v>0.10063999999999999</v>
      </c>
      <c r="G515" s="3">
        <v>1007.21038</v>
      </c>
      <c r="H515">
        <v>9.5890000000000003E-2</v>
      </c>
      <c r="I515">
        <v>1108577962.2974601</v>
      </c>
      <c r="J515">
        <f t="shared" si="35"/>
        <v>2.5213899999999998</v>
      </c>
      <c r="K515" s="6">
        <f t="shared" si="36"/>
        <v>17663.326399999998</v>
      </c>
      <c r="L515">
        <f t="shared" si="37"/>
        <v>0.10264</v>
      </c>
      <c r="M515">
        <f t="shared" si="38"/>
        <v>9.607643161295587E-2</v>
      </c>
      <c r="N515">
        <f t="shared" si="39"/>
        <v>1108.5760326432001</v>
      </c>
    </row>
    <row r="516" spans="1:14">
      <c r="A516">
        <v>41.1</v>
      </c>
      <c r="B516">
        <v>3.0852300000000001</v>
      </c>
      <c r="C516">
        <v>2.52901</v>
      </c>
      <c r="D516">
        <v>19120.94355</v>
      </c>
      <c r="E516">
        <v>0.10095999999999999</v>
      </c>
      <c r="F516">
        <v>0.10095999999999999</v>
      </c>
      <c r="G516" s="3">
        <v>1005.74814</v>
      </c>
      <c r="H516">
        <v>9.6180000000000002E-2</v>
      </c>
      <c r="I516">
        <v>1107286902.7193401</v>
      </c>
      <c r="J516">
        <f t="shared" si="35"/>
        <v>2.5293199999999998</v>
      </c>
      <c r="K516" s="6">
        <f t="shared" si="36"/>
        <v>17719.489600000001</v>
      </c>
      <c r="L516">
        <f t="shared" si="37"/>
        <v>0.10296</v>
      </c>
      <c r="M516">
        <f t="shared" si="38"/>
        <v>9.6364532869642125E-2</v>
      </c>
      <c r="N516">
        <f t="shared" si="39"/>
        <v>1107.2884722143999</v>
      </c>
    </row>
    <row r="517" spans="1:14">
      <c r="A517">
        <v>41.2</v>
      </c>
      <c r="B517">
        <v>3.0939000000000001</v>
      </c>
      <c r="C517">
        <v>2.5368900000000001</v>
      </c>
      <c r="D517">
        <v>19088.85241</v>
      </c>
      <c r="E517">
        <v>0.10127</v>
      </c>
      <c r="F517">
        <v>0.10127</v>
      </c>
      <c r="G517" s="3">
        <v>1004.06017</v>
      </c>
      <c r="H517">
        <v>9.647E-2</v>
      </c>
      <c r="I517">
        <v>1105744234.3728499</v>
      </c>
      <c r="J517">
        <f t="shared" si="35"/>
        <v>2.5371999999999999</v>
      </c>
      <c r="K517" s="6">
        <f t="shared" si="36"/>
        <v>17773.897700000001</v>
      </c>
      <c r="L517">
        <f t="shared" si="37"/>
        <v>0.10327</v>
      </c>
      <c r="M517">
        <f t="shared" si="38"/>
        <v>9.6650735403471147E-2</v>
      </c>
      <c r="N517">
        <f t="shared" si="39"/>
        <v>1105.7413434159</v>
      </c>
    </row>
    <row r="518" spans="1:14">
      <c r="A518">
        <v>41.3</v>
      </c>
      <c r="B518">
        <v>3.1015899999999998</v>
      </c>
      <c r="C518">
        <v>2.5459999999999998</v>
      </c>
      <c r="D518">
        <v>19070.315360000001</v>
      </c>
      <c r="E518">
        <v>0.10163999999999999</v>
      </c>
      <c r="F518">
        <v>0.10163999999999999</v>
      </c>
      <c r="G518" s="3">
        <v>1003.08514</v>
      </c>
      <c r="H518">
        <v>9.6799999999999997E-2</v>
      </c>
      <c r="I518">
        <v>1105035271.7332499</v>
      </c>
      <c r="J518">
        <f t="shared" si="35"/>
        <v>2.5463099999999996</v>
      </c>
      <c r="K518" s="6">
        <f t="shared" si="36"/>
        <v>17838.8364</v>
      </c>
      <c r="L518">
        <f t="shared" si="37"/>
        <v>0.10364</v>
      </c>
      <c r="M518">
        <f t="shared" si="38"/>
        <v>9.6981509626939189E-2</v>
      </c>
      <c r="N518">
        <f t="shared" si="39"/>
        <v>1105.0387136295999</v>
      </c>
    </row>
    <row r="519" spans="1:14">
      <c r="A519">
        <v>41.4</v>
      </c>
      <c r="B519">
        <v>3.1089099999999998</v>
      </c>
      <c r="C519">
        <v>2.5537700000000001</v>
      </c>
      <c r="D519">
        <v>19035.351279999999</v>
      </c>
      <c r="E519">
        <v>0.10195</v>
      </c>
      <c r="F519">
        <v>0.10195</v>
      </c>
      <c r="G519" s="3">
        <v>1001.24605</v>
      </c>
      <c r="H519">
        <v>9.708E-2</v>
      </c>
      <c r="I519">
        <v>1103320109.7148499</v>
      </c>
      <c r="J519">
        <f t="shared" si="35"/>
        <v>2.5540799999999999</v>
      </c>
      <c r="K519" s="6">
        <f t="shared" si="36"/>
        <v>17893.244500000001</v>
      </c>
      <c r="L519">
        <f t="shared" si="37"/>
        <v>0.10395</v>
      </c>
      <c r="M519">
        <f t="shared" si="38"/>
        <v>9.7263543473959074E-2</v>
      </c>
      <c r="N519">
        <f t="shared" si="39"/>
        <v>1103.3230847974999</v>
      </c>
    </row>
    <row r="520" spans="1:14">
      <c r="A520">
        <v>41.5</v>
      </c>
      <c r="B520">
        <v>3.1164700000000001</v>
      </c>
      <c r="C520">
        <v>2.5617999999999999</v>
      </c>
      <c r="D520">
        <v>19005.680079999998</v>
      </c>
      <c r="E520">
        <v>0.10227</v>
      </c>
      <c r="F520">
        <v>0.10227</v>
      </c>
      <c r="G520" s="3">
        <v>999.68537000000003</v>
      </c>
      <c r="H520">
        <v>9.7369999999999998E-2</v>
      </c>
      <c r="I520">
        <v>1101920548.4418199</v>
      </c>
      <c r="J520">
        <f t="shared" si="35"/>
        <v>2.5621099999999997</v>
      </c>
      <c r="K520" s="6">
        <f t="shared" si="36"/>
        <v>17949.4077</v>
      </c>
      <c r="L520">
        <f t="shared" si="37"/>
        <v>0.10427</v>
      </c>
      <c r="M520">
        <f t="shared" si="38"/>
        <v>9.7554931190962257E-2</v>
      </c>
      <c r="N520">
        <f t="shared" si="39"/>
        <v>1101.9231927899002</v>
      </c>
    </row>
    <row r="521" spans="1:14">
      <c r="A521">
        <v>41.553800000000003</v>
      </c>
      <c r="B521">
        <v>3.12086</v>
      </c>
      <c r="C521">
        <v>2.5655100000000002</v>
      </c>
      <c r="D521">
        <v>18986.29665</v>
      </c>
      <c r="E521">
        <v>0.10242</v>
      </c>
      <c r="F521">
        <v>0.10242</v>
      </c>
      <c r="G521" s="3">
        <v>998.66580999999996</v>
      </c>
      <c r="H521">
        <v>9.7500000000000003E-2</v>
      </c>
      <c r="I521">
        <v>1100944767.0246401</v>
      </c>
      <c r="J521">
        <f t="shared" si="35"/>
        <v>2.56582</v>
      </c>
      <c r="K521" s="6">
        <f t="shared" si="36"/>
        <v>17975.734199999999</v>
      </c>
      <c r="L521">
        <f t="shared" si="37"/>
        <v>0.10442</v>
      </c>
      <c r="M521">
        <f t="shared" si="38"/>
        <v>9.7689528725491054E-2</v>
      </c>
      <c r="N521">
        <f t="shared" si="39"/>
        <v>1100.9491622602</v>
      </c>
    </row>
    <row r="522" spans="1:14">
      <c r="A522">
        <v>41.6</v>
      </c>
      <c r="B522">
        <v>3.1227499999999999</v>
      </c>
      <c r="C522">
        <v>2.5703399999999998</v>
      </c>
      <c r="D522">
        <v>18986.332419999999</v>
      </c>
      <c r="E522">
        <v>0.10261000000000001</v>
      </c>
      <c r="F522">
        <v>0.10261000000000001</v>
      </c>
      <c r="G522" s="3">
        <v>998.66768999999999</v>
      </c>
      <c r="H522">
        <v>9.7680000000000003E-2</v>
      </c>
      <c r="I522">
        <v>1101139258.1797099</v>
      </c>
      <c r="J522">
        <f t="shared" si="35"/>
        <v>2.5706499999999997</v>
      </c>
      <c r="K522" s="6">
        <f t="shared" si="36"/>
        <v>18009.081099999999</v>
      </c>
      <c r="L522">
        <f t="shared" si="37"/>
        <v>0.10461000000000001</v>
      </c>
      <c r="M522">
        <f t="shared" si="38"/>
        <v>9.7864732336657323E-2</v>
      </c>
      <c r="N522">
        <f t="shared" si="39"/>
        <v>1101.1409816709001</v>
      </c>
    </row>
    <row r="523" spans="1:14">
      <c r="A523">
        <v>41.7</v>
      </c>
      <c r="B523">
        <v>3.1313599999999999</v>
      </c>
      <c r="C523">
        <v>2.5783900000000002</v>
      </c>
      <c r="D523">
        <v>18953.537939999998</v>
      </c>
      <c r="E523">
        <v>0.10292999999999999</v>
      </c>
      <c r="F523">
        <v>0.10292999999999999</v>
      </c>
      <c r="G523" s="3">
        <v>996.94272999999998</v>
      </c>
      <c r="H523">
        <v>9.7970000000000002E-2</v>
      </c>
      <c r="I523">
        <v>1099557595.97927</v>
      </c>
      <c r="J523">
        <f t="shared" ref="J523:J586" si="40">C523-$C$10</f>
        <v>2.5787</v>
      </c>
      <c r="K523" s="6">
        <f t="shared" ref="K523:K586" si="41" xml:space="preserve"> 175510*F523</f>
        <v>18065.244299999998</v>
      </c>
      <c r="L523">
        <f t="shared" ref="L523:L586" si="42">F523+0.002</f>
        <v>0.10493</v>
      </c>
      <c r="M523">
        <f t="shared" ref="M523:M586" si="43">LN((25+C523)/25)</f>
        <v>9.8156670158513468E-2</v>
      </c>
      <c r="N523">
        <f t="shared" ref="N523:N586" si="44">G523*(F523+1)</f>
        <v>1099.5580451988999</v>
      </c>
    </row>
    <row r="524" spans="1:14">
      <c r="A524">
        <v>41.8</v>
      </c>
      <c r="B524">
        <v>3.1387299999999998</v>
      </c>
      <c r="C524">
        <v>2.5859200000000002</v>
      </c>
      <c r="D524">
        <v>18926.76353</v>
      </c>
      <c r="E524">
        <v>0.10323</v>
      </c>
      <c r="F524">
        <v>0.10323</v>
      </c>
      <c r="G524" s="3">
        <v>995.53440999999998</v>
      </c>
      <c r="H524">
        <v>9.8239999999999994E-2</v>
      </c>
      <c r="I524">
        <v>1098303740.37411</v>
      </c>
      <c r="J524">
        <f t="shared" si="40"/>
        <v>2.58623</v>
      </c>
      <c r="K524" s="6">
        <f t="shared" si="41"/>
        <v>18117.897300000001</v>
      </c>
      <c r="L524">
        <f t="shared" si="42"/>
        <v>0.10523</v>
      </c>
      <c r="M524">
        <f t="shared" si="43"/>
        <v>9.8429672759172235E-2</v>
      </c>
      <c r="N524">
        <f t="shared" si="44"/>
        <v>1098.3034271442998</v>
      </c>
    </row>
    <row r="525" spans="1:14">
      <c r="A525">
        <v>41.9</v>
      </c>
      <c r="B525">
        <v>3.14751</v>
      </c>
      <c r="C525">
        <v>2.5940699999999999</v>
      </c>
      <c r="D525">
        <v>18891.143800000002</v>
      </c>
      <c r="E525">
        <v>0.10356</v>
      </c>
      <c r="F525">
        <v>0.10356</v>
      </c>
      <c r="G525" s="3">
        <v>993.66084000000001</v>
      </c>
      <c r="H525">
        <v>9.8540000000000003E-2</v>
      </c>
      <c r="I525">
        <v>1096560140.9548299</v>
      </c>
      <c r="J525">
        <f t="shared" si="40"/>
        <v>2.5943799999999997</v>
      </c>
      <c r="K525" s="6">
        <f t="shared" si="41"/>
        <v>18175.815599999998</v>
      </c>
      <c r="L525">
        <f t="shared" si="42"/>
        <v>0.10556</v>
      </c>
      <c r="M525">
        <f t="shared" si="43"/>
        <v>9.8725069697782025E-2</v>
      </c>
      <c r="N525">
        <f t="shared" si="44"/>
        <v>1096.5643565904002</v>
      </c>
    </row>
    <row r="526" spans="1:14">
      <c r="A526">
        <v>42</v>
      </c>
      <c r="B526">
        <v>3.1531799999999999</v>
      </c>
      <c r="C526">
        <v>2.6029100000000001</v>
      </c>
      <c r="D526">
        <v>18867.945670000001</v>
      </c>
      <c r="E526">
        <v>0.10391</v>
      </c>
      <c r="F526">
        <v>0.10391</v>
      </c>
      <c r="G526" s="3">
        <v>992.44063000000006</v>
      </c>
      <c r="H526">
        <v>9.8860000000000003E-2</v>
      </c>
      <c r="I526">
        <v>1095563837.12815</v>
      </c>
      <c r="J526">
        <f t="shared" si="40"/>
        <v>2.6032199999999999</v>
      </c>
      <c r="K526" s="6">
        <f t="shared" si="41"/>
        <v>18237.2441</v>
      </c>
      <c r="L526">
        <f t="shared" si="42"/>
        <v>0.10591</v>
      </c>
      <c r="M526">
        <f t="shared" si="43"/>
        <v>9.9045377079656327E-2</v>
      </c>
      <c r="N526">
        <f t="shared" si="44"/>
        <v>1095.5651358632999</v>
      </c>
    </row>
    <row r="527" spans="1:14">
      <c r="A527">
        <v>42.1</v>
      </c>
      <c r="B527">
        <v>3.1614499999999999</v>
      </c>
      <c r="C527">
        <v>2.61111</v>
      </c>
      <c r="D527">
        <v>18837.559219999999</v>
      </c>
      <c r="E527">
        <v>0.10424</v>
      </c>
      <c r="F527">
        <v>0.10424</v>
      </c>
      <c r="G527" s="3">
        <v>990.84232999999995</v>
      </c>
      <c r="H527">
        <v>9.9150000000000002E-2</v>
      </c>
      <c r="I527">
        <v>1094123628.6437299</v>
      </c>
      <c r="J527">
        <f t="shared" si="40"/>
        <v>2.6114199999999999</v>
      </c>
      <c r="K527" s="6">
        <f t="shared" si="41"/>
        <v>18295.162400000001</v>
      </c>
      <c r="L527">
        <f t="shared" si="42"/>
        <v>0.10624</v>
      </c>
      <c r="M527">
        <f t="shared" si="43"/>
        <v>9.9342403090813783E-2</v>
      </c>
      <c r="N527">
        <f t="shared" si="44"/>
        <v>1094.1277344791999</v>
      </c>
    </row>
    <row r="528" spans="1:14">
      <c r="A528">
        <v>42.2</v>
      </c>
      <c r="B528">
        <v>3.1684000000000001</v>
      </c>
      <c r="C528">
        <v>2.6192000000000002</v>
      </c>
      <c r="D528">
        <v>18809.568879999999</v>
      </c>
      <c r="E528">
        <v>0.10456</v>
      </c>
      <c r="F528">
        <v>0.10456</v>
      </c>
      <c r="G528" s="3">
        <v>989.37005999999997</v>
      </c>
      <c r="H528">
        <v>9.9449999999999997E-2</v>
      </c>
      <c r="I528">
        <v>1092817289.99614</v>
      </c>
      <c r="J528">
        <f t="shared" si="40"/>
        <v>2.61951</v>
      </c>
      <c r="K528" s="6">
        <f t="shared" si="41"/>
        <v>18351.3256</v>
      </c>
      <c r="L528">
        <f t="shared" si="42"/>
        <v>0.10656</v>
      </c>
      <c r="M528">
        <f t="shared" si="43"/>
        <v>9.9635358175000646E-2</v>
      </c>
      <c r="N528">
        <f t="shared" si="44"/>
        <v>1092.8185934736</v>
      </c>
    </row>
    <row r="529" spans="1:14">
      <c r="A529">
        <v>42.3</v>
      </c>
      <c r="B529">
        <v>3.1742499999999998</v>
      </c>
      <c r="C529">
        <v>2.6263999999999998</v>
      </c>
      <c r="D529">
        <v>18778.920170000001</v>
      </c>
      <c r="E529">
        <v>0.10485</v>
      </c>
      <c r="F529">
        <v>0.10485</v>
      </c>
      <c r="G529" s="3">
        <v>987.75796000000003</v>
      </c>
      <c r="H529">
        <v>9.9709999999999993E-2</v>
      </c>
      <c r="I529">
        <v>1091320840.2346399</v>
      </c>
      <c r="J529">
        <f t="shared" si="40"/>
        <v>2.6267099999999997</v>
      </c>
      <c r="K529" s="6">
        <f t="shared" si="41"/>
        <v>18402.2235</v>
      </c>
      <c r="L529">
        <f t="shared" si="42"/>
        <v>0.10685</v>
      </c>
      <c r="M529">
        <f t="shared" si="43"/>
        <v>9.9896012418624239E-2</v>
      </c>
      <c r="N529">
        <f t="shared" si="44"/>
        <v>1091.324382106</v>
      </c>
    </row>
    <row r="530" spans="1:14">
      <c r="A530">
        <v>42.4</v>
      </c>
      <c r="B530">
        <v>3.1855000000000002</v>
      </c>
      <c r="C530">
        <v>2.6353399999999998</v>
      </c>
      <c r="D530">
        <v>18750.405309999998</v>
      </c>
      <c r="E530">
        <v>0.1052</v>
      </c>
      <c r="F530">
        <v>0.1052</v>
      </c>
      <c r="G530" s="3">
        <v>986.25809000000004</v>
      </c>
      <c r="H530">
        <v>0.10002999999999999</v>
      </c>
      <c r="I530">
        <v>1090015615.5225599</v>
      </c>
      <c r="J530">
        <f t="shared" si="40"/>
        <v>2.6356499999999996</v>
      </c>
      <c r="K530" s="6">
        <f t="shared" si="41"/>
        <v>18463.652000000002</v>
      </c>
      <c r="L530">
        <f t="shared" si="42"/>
        <v>0.1072</v>
      </c>
      <c r="M530">
        <f t="shared" si="43"/>
        <v>0.10021956357998785</v>
      </c>
      <c r="N530">
        <f t="shared" si="44"/>
        <v>1090.012441068</v>
      </c>
    </row>
    <row r="531" spans="1:14">
      <c r="A531">
        <v>42.433799999999998</v>
      </c>
      <c r="B531">
        <v>3.1854900000000002</v>
      </c>
      <c r="C531">
        <v>2.6380699999999999</v>
      </c>
      <c r="D531">
        <v>18748.664860000001</v>
      </c>
      <c r="E531">
        <v>0.10531</v>
      </c>
      <c r="F531">
        <v>0.10531</v>
      </c>
      <c r="G531" s="3">
        <v>986.16655000000003</v>
      </c>
      <c r="H531">
        <v>0.10013</v>
      </c>
      <c r="I531">
        <v>1090022025.31861</v>
      </c>
      <c r="J531">
        <f t="shared" si="40"/>
        <v>2.6383799999999997</v>
      </c>
      <c r="K531" s="6">
        <f t="shared" si="41"/>
        <v>18482.9581</v>
      </c>
      <c r="L531">
        <f t="shared" si="42"/>
        <v>0.10731</v>
      </c>
      <c r="M531">
        <f t="shared" si="43"/>
        <v>0.1003183452546564</v>
      </c>
      <c r="N531">
        <f t="shared" si="44"/>
        <v>1090.0197493805001</v>
      </c>
    </row>
    <row r="532" spans="1:14">
      <c r="A532">
        <v>42.5</v>
      </c>
      <c r="B532">
        <v>3.18947</v>
      </c>
      <c r="C532">
        <v>2.6433399999999998</v>
      </c>
      <c r="D532">
        <v>18723.511699999999</v>
      </c>
      <c r="E532">
        <v>0.10552</v>
      </c>
      <c r="F532">
        <v>0.10552</v>
      </c>
      <c r="G532" s="3">
        <v>984.84351000000004</v>
      </c>
      <c r="H532">
        <v>0.10032000000000001</v>
      </c>
      <c r="I532">
        <v>1088766807.9133501</v>
      </c>
      <c r="J532">
        <f t="shared" si="40"/>
        <v>2.6436499999999996</v>
      </c>
      <c r="K532" s="6">
        <f t="shared" si="41"/>
        <v>18519.815200000001</v>
      </c>
      <c r="L532">
        <f t="shared" si="42"/>
        <v>0.10752</v>
      </c>
      <c r="M532">
        <f t="shared" si="43"/>
        <v>0.10050900609402233</v>
      </c>
      <c r="N532">
        <f t="shared" si="44"/>
        <v>1088.7641971752</v>
      </c>
    </row>
    <row r="533" spans="1:14">
      <c r="A533">
        <v>42.6</v>
      </c>
      <c r="B533">
        <v>3.19842</v>
      </c>
      <c r="C533">
        <v>2.65151</v>
      </c>
      <c r="D533">
        <v>18688.03501</v>
      </c>
      <c r="E533">
        <v>0.10585</v>
      </c>
      <c r="F533">
        <v>0.10585</v>
      </c>
      <c r="G533" s="3">
        <v>982.97745999999995</v>
      </c>
      <c r="H533">
        <v>0.10061</v>
      </c>
      <c r="I533">
        <v>1087024164.4579301</v>
      </c>
      <c r="J533">
        <f t="shared" si="40"/>
        <v>2.6518199999999998</v>
      </c>
      <c r="K533" s="6">
        <f t="shared" si="41"/>
        <v>18577.733499999998</v>
      </c>
      <c r="L533">
        <f t="shared" si="42"/>
        <v>0.10785</v>
      </c>
      <c r="M533">
        <f t="shared" si="43"/>
        <v>0.10080451282057841</v>
      </c>
      <c r="N533">
        <f t="shared" si="44"/>
        <v>1087.025624141</v>
      </c>
    </row>
    <row r="534" spans="1:14">
      <c r="A534">
        <v>42.7</v>
      </c>
      <c r="B534">
        <v>3.2067999999999999</v>
      </c>
      <c r="C534">
        <v>2.6602100000000002</v>
      </c>
      <c r="D534">
        <v>18660.80761</v>
      </c>
      <c r="E534">
        <v>0.1062</v>
      </c>
      <c r="F534">
        <v>0.1062</v>
      </c>
      <c r="G534" s="3">
        <v>981.54531999999995</v>
      </c>
      <c r="H534">
        <v>0.10093000000000001</v>
      </c>
      <c r="I534">
        <v>1085781475.8615799</v>
      </c>
      <c r="J534">
        <f t="shared" si="40"/>
        <v>2.66052</v>
      </c>
      <c r="K534" s="6">
        <f t="shared" si="41"/>
        <v>18639.162</v>
      </c>
      <c r="L534">
        <f t="shared" si="42"/>
        <v>0.1082</v>
      </c>
      <c r="M534">
        <f t="shared" si="43"/>
        <v>0.10111909353048031</v>
      </c>
      <c r="N534">
        <f t="shared" si="44"/>
        <v>1085.785432984</v>
      </c>
    </row>
    <row r="535" spans="1:14">
      <c r="A535">
        <v>42.8</v>
      </c>
      <c r="B535">
        <v>3.2147600000000001</v>
      </c>
      <c r="C535">
        <v>2.6680999999999999</v>
      </c>
      <c r="D535">
        <v>18636.691569999999</v>
      </c>
      <c r="E535">
        <v>0.10650999999999999</v>
      </c>
      <c r="F535">
        <v>0.10650999999999999</v>
      </c>
      <c r="G535" s="3">
        <v>980.27683000000002</v>
      </c>
      <c r="H535">
        <v>0.10120999999999999</v>
      </c>
      <c r="I535">
        <v>1084687045.3514099</v>
      </c>
      <c r="J535">
        <f t="shared" si="40"/>
        <v>2.6684099999999997</v>
      </c>
      <c r="K535" s="6">
        <f t="shared" si="41"/>
        <v>18693.570099999997</v>
      </c>
      <c r="L535">
        <f t="shared" si="42"/>
        <v>0.10851</v>
      </c>
      <c r="M535">
        <f t="shared" si="43"/>
        <v>0.10140430014725504</v>
      </c>
      <c r="N535">
        <f t="shared" si="44"/>
        <v>1084.6861151633002</v>
      </c>
    </row>
    <row r="536" spans="1:14">
      <c r="A536">
        <v>42.9</v>
      </c>
      <c r="B536">
        <v>3.2217099999999999</v>
      </c>
      <c r="C536">
        <v>2.6761900000000001</v>
      </c>
      <c r="D536">
        <v>18595.659729999999</v>
      </c>
      <c r="E536">
        <v>0.10682999999999999</v>
      </c>
      <c r="F536">
        <v>0.10682999999999999</v>
      </c>
      <c r="G536" s="3">
        <v>978.11859000000004</v>
      </c>
      <c r="H536">
        <v>0.10150000000000001</v>
      </c>
      <c r="I536">
        <v>1082614804.0297101</v>
      </c>
      <c r="J536">
        <f t="shared" si="40"/>
        <v>2.6764999999999999</v>
      </c>
      <c r="K536" s="6">
        <f t="shared" si="41"/>
        <v>18749.7333</v>
      </c>
      <c r="L536">
        <f t="shared" si="42"/>
        <v>0.10883</v>
      </c>
      <c r="M536">
        <f t="shared" si="43"/>
        <v>0.10169665189872282</v>
      </c>
      <c r="N536">
        <f t="shared" si="44"/>
        <v>1082.6109989696999</v>
      </c>
    </row>
    <row r="537" spans="1:14">
      <c r="A537">
        <v>43</v>
      </c>
      <c r="B537">
        <v>3.2279499999999999</v>
      </c>
      <c r="C537">
        <v>2.6846899999999998</v>
      </c>
      <c r="D537">
        <v>18572.473529999999</v>
      </c>
      <c r="E537">
        <v>0.10717</v>
      </c>
      <c r="F537">
        <v>0.10717</v>
      </c>
      <c r="G537" s="3">
        <v>976.89900999999998</v>
      </c>
      <c r="H537">
        <v>0.10181</v>
      </c>
      <c r="I537">
        <v>1081596285.38538</v>
      </c>
      <c r="J537">
        <f t="shared" si="40"/>
        <v>2.6849999999999996</v>
      </c>
      <c r="K537" s="6">
        <f t="shared" si="41"/>
        <v>18809.4067</v>
      </c>
      <c r="L537">
        <f t="shared" si="42"/>
        <v>0.10917</v>
      </c>
      <c r="M537">
        <f t="shared" si="43"/>
        <v>0.10200372794472473</v>
      </c>
      <c r="N537">
        <f t="shared" si="44"/>
        <v>1081.5932769016999</v>
      </c>
    </row>
    <row r="538" spans="1:14">
      <c r="A538">
        <v>43.1</v>
      </c>
      <c r="B538">
        <v>3.2359300000000002</v>
      </c>
      <c r="C538">
        <v>2.6922600000000001</v>
      </c>
      <c r="D538">
        <v>18547.475340000001</v>
      </c>
      <c r="E538">
        <v>0.10748000000000001</v>
      </c>
      <c r="F538">
        <v>0.10748000000000001</v>
      </c>
      <c r="G538" s="3">
        <v>975.58411999999998</v>
      </c>
      <c r="H538">
        <v>0.10208</v>
      </c>
      <c r="I538">
        <v>1080435460.99635</v>
      </c>
      <c r="J538">
        <f t="shared" si="40"/>
        <v>2.6925699999999999</v>
      </c>
      <c r="K538" s="6">
        <f t="shared" si="41"/>
        <v>18863.8148</v>
      </c>
      <c r="L538">
        <f t="shared" si="42"/>
        <v>0.10948000000000001</v>
      </c>
      <c r="M538">
        <f t="shared" si="43"/>
        <v>0.10227712689671302</v>
      </c>
      <c r="N538">
        <f t="shared" si="44"/>
        <v>1080.4399012176</v>
      </c>
    </row>
    <row r="539" spans="1:14">
      <c r="A539">
        <v>43.2</v>
      </c>
      <c r="B539">
        <v>3.2425099999999998</v>
      </c>
      <c r="C539">
        <v>2.7007300000000001</v>
      </c>
      <c r="D539">
        <v>18518.01872</v>
      </c>
      <c r="E539">
        <v>0.10781</v>
      </c>
      <c r="F539">
        <v>0.10781</v>
      </c>
      <c r="G539" s="3">
        <v>974.03471999999999</v>
      </c>
      <c r="H539">
        <v>0.10238999999999999</v>
      </c>
      <c r="I539">
        <v>1079049052.7587199</v>
      </c>
      <c r="J539">
        <f t="shared" si="40"/>
        <v>2.7010399999999999</v>
      </c>
      <c r="K539" s="6">
        <f t="shared" si="41"/>
        <v>18921.733100000001</v>
      </c>
      <c r="L539">
        <f t="shared" si="42"/>
        <v>0.10981</v>
      </c>
      <c r="M539">
        <f t="shared" si="43"/>
        <v>0.10258294176845079</v>
      </c>
      <c r="N539">
        <f t="shared" si="44"/>
        <v>1079.0454031632</v>
      </c>
    </row>
    <row r="540" spans="1:14">
      <c r="A540">
        <v>43.278799999999997</v>
      </c>
      <c r="B540">
        <v>3.2500499999999999</v>
      </c>
      <c r="C540">
        <v>2.7070599999999998</v>
      </c>
      <c r="D540">
        <v>18495.678899999999</v>
      </c>
      <c r="E540">
        <v>0.10807</v>
      </c>
      <c r="F540">
        <v>0.10807</v>
      </c>
      <c r="G540" s="3">
        <v>972.85965999999996</v>
      </c>
      <c r="H540">
        <v>0.10262</v>
      </c>
      <c r="I540">
        <v>1077992911.8849101</v>
      </c>
      <c r="J540">
        <f t="shared" si="40"/>
        <v>2.7073699999999996</v>
      </c>
      <c r="K540" s="6">
        <f t="shared" si="41"/>
        <v>18967.365699999998</v>
      </c>
      <c r="L540">
        <f t="shared" si="42"/>
        <v>0.11007</v>
      </c>
      <c r="M540">
        <f t="shared" si="43"/>
        <v>0.10281142949653155</v>
      </c>
      <c r="N540">
        <f t="shared" si="44"/>
        <v>1077.9966034562001</v>
      </c>
    </row>
    <row r="541" spans="1:14">
      <c r="A541">
        <v>43.3</v>
      </c>
      <c r="B541">
        <v>3.2505199999999999</v>
      </c>
      <c r="C541">
        <v>2.7089799999999999</v>
      </c>
      <c r="D541">
        <v>18482.065200000001</v>
      </c>
      <c r="E541">
        <v>0.10814</v>
      </c>
      <c r="F541">
        <v>0.10814</v>
      </c>
      <c r="G541" s="3">
        <v>972.14359000000002</v>
      </c>
      <c r="H541">
        <v>0.10269</v>
      </c>
      <c r="I541">
        <v>1077274230.14694</v>
      </c>
      <c r="J541">
        <f t="shared" si="40"/>
        <v>2.7092899999999998</v>
      </c>
      <c r="K541" s="6">
        <f t="shared" si="41"/>
        <v>18979.651399999999</v>
      </c>
      <c r="L541">
        <f t="shared" si="42"/>
        <v>0.11014</v>
      </c>
      <c r="M541">
        <f t="shared" si="43"/>
        <v>0.10288072351323746</v>
      </c>
      <c r="N541">
        <f t="shared" si="44"/>
        <v>1077.2711978226</v>
      </c>
    </row>
    <row r="542" spans="1:14">
      <c r="A542">
        <v>43.4</v>
      </c>
      <c r="B542">
        <v>3.2594799999999999</v>
      </c>
      <c r="C542">
        <v>2.71624</v>
      </c>
      <c r="D542">
        <v>18452.99006</v>
      </c>
      <c r="E542">
        <v>0.10843</v>
      </c>
      <c r="F542">
        <v>0.10843</v>
      </c>
      <c r="G542" s="3">
        <v>970.61425999999994</v>
      </c>
      <c r="H542">
        <v>0.10295</v>
      </c>
      <c r="I542">
        <v>1075860520.3671701</v>
      </c>
      <c r="J542">
        <f t="shared" si="40"/>
        <v>2.7165499999999998</v>
      </c>
      <c r="K542" s="6">
        <f t="shared" si="41"/>
        <v>19030.549299999999</v>
      </c>
      <c r="L542">
        <f t="shared" si="42"/>
        <v>0.11043</v>
      </c>
      <c r="M542">
        <f t="shared" si="43"/>
        <v>0.10314269811763306</v>
      </c>
      <c r="N542">
        <f t="shared" si="44"/>
        <v>1075.8579642118</v>
      </c>
    </row>
    <row r="543" spans="1:14">
      <c r="A543">
        <v>43.5</v>
      </c>
      <c r="B543">
        <v>3.2665999999999999</v>
      </c>
      <c r="C543">
        <v>2.7255099999999999</v>
      </c>
      <c r="D543">
        <v>18423.068520000001</v>
      </c>
      <c r="E543">
        <v>0.10879999999999999</v>
      </c>
      <c r="F543">
        <v>0.10879999999999999</v>
      </c>
      <c r="G543" s="3">
        <v>969.04040999999995</v>
      </c>
      <c r="H543">
        <v>0.10328</v>
      </c>
      <c r="I543">
        <v>1074474673.1665201</v>
      </c>
      <c r="J543">
        <f t="shared" si="40"/>
        <v>2.7258199999999997</v>
      </c>
      <c r="K543" s="6">
        <f t="shared" si="41"/>
        <v>19095.487999999998</v>
      </c>
      <c r="L543">
        <f t="shared" si="42"/>
        <v>0.1108</v>
      </c>
      <c r="M543">
        <f t="shared" si="43"/>
        <v>0.10347710314945065</v>
      </c>
      <c r="N543">
        <f t="shared" si="44"/>
        <v>1074.4720066079999</v>
      </c>
    </row>
    <row r="544" spans="1:14">
      <c r="A544">
        <v>43.6</v>
      </c>
      <c r="B544">
        <v>3.27305</v>
      </c>
      <c r="C544">
        <v>2.7339699999999998</v>
      </c>
      <c r="D544">
        <v>18389.797210000001</v>
      </c>
      <c r="E544">
        <v>0.10914</v>
      </c>
      <c r="F544">
        <v>0.10914</v>
      </c>
      <c r="G544" s="3">
        <v>967.29035999999996</v>
      </c>
      <c r="H544">
        <v>0.10359</v>
      </c>
      <c r="I544">
        <v>1072860984.80504</v>
      </c>
      <c r="J544">
        <f t="shared" si="40"/>
        <v>2.7342799999999996</v>
      </c>
      <c r="K544" s="6">
        <f t="shared" si="41"/>
        <v>19155.161400000001</v>
      </c>
      <c r="L544">
        <f t="shared" si="42"/>
        <v>0.11114</v>
      </c>
      <c r="M544">
        <f t="shared" si="43"/>
        <v>0.10378219075811987</v>
      </c>
      <c r="N544">
        <f t="shared" si="44"/>
        <v>1072.8604298903999</v>
      </c>
    </row>
    <row r="545" spans="1:14">
      <c r="A545">
        <v>43.7</v>
      </c>
      <c r="B545">
        <v>3.2796099999999999</v>
      </c>
      <c r="C545">
        <v>2.7416499999999999</v>
      </c>
      <c r="D545">
        <v>18369.13824</v>
      </c>
      <c r="E545">
        <v>0.10945000000000001</v>
      </c>
      <c r="F545">
        <v>0.10945000000000001</v>
      </c>
      <c r="G545" s="3">
        <v>966.20371999999998</v>
      </c>
      <c r="H545">
        <v>0.10385999999999999</v>
      </c>
      <c r="I545">
        <v>1071951852.90926</v>
      </c>
      <c r="J545">
        <f t="shared" si="40"/>
        <v>2.7419599999999997</v>
      </c>
      <c r="K545" s="6">
        <f t="shared" si="41"/>
        <v>19209.569500000001</v>
      </c>
      <c r="L545">
        <f t="shared" si="42"/>
        <v>0.11145000000000001</v>
      </c>
      <c r="M545">
        <f t="shared" si="43"/>
        <v>0.10405906914358244</v>
      </c>
      <c r="N545">
        <f t="shared" si="44"/>
        <v>1071.954717154</v>
      </c>
    </row>
    <row r="546" spans="1:14">
      <c r="A546">
        <v>43.8</v>
      </c>
      <c r="B546">
        <v>3.2896200000000002</v>
      </c>
      <c r="C546">
        <v>2.7502399999999998</v>
      </c>
      <c r="D546">
        <v>18336.915969999998</v>
      </c>
      <c r="E546">
        <v>0.10979</v>
      </c>
      <c r="F546">
        <v>0.10979</v>
      </c>
      <c r="G546" s="3">
        <v>964.50885000000005</v>
      </c>
      <c r="H546">
        <v>0.10417</v>
      </c>
      <c r="I546">
        <v>1070402192.2091</v>
      </c>
      <c r="J546">
        <f t="shared" si="40"/>
        <v>2.7505499999999996</v>
      </c>
      <c r="K546" s="6">
        <f t="shared" si="41"/>
        <v>19269.242900000001</v>
      </c>
      <c r="L546">
        <f t="shared" si="42"/>
        <v>0.11179</v>
      </c>
      <c r="M546">
        <f t="shared" si="43"/>
        <v>0.104368663935492</v>
      </c>
      <c r="N546">
        <f t="shared" si="44"/>
        <v>1070.4022766415001</v>
      </c>
    </row>
    <row r="547" spans="1:14">
      <c r="A547">
        <v>43.9</v>
      </c>
      <c r="B547">
        <v>3.29772</v>
      </c>
      <c r="C547">
        <v>2.75834</v>
      </c>
      <c r="D547">
        <v>18305.158619999998</v>
      </c>
      <c r="E547">
        <v>0.11011</v>
      </c>
      <c r="F547">
        <v>0.11011</v>
      </c>
      <c r="G547" s="3">
        <v>962.83843000000002</v>
      </c>
      <c r="H547">
        <v>0.10446</v>
      </c>
      <c r="I547">
        <v>1068859845.05252</v>
      </c>
      <c r="J547">
        <f t="shared" si="40"/>
        <v>2.7586499999999998</v>
      </c>
      <c r="K547" s="6">
        <f t="shared" si="41"/>
        <v>19325.4061</v>
      </c>
      <c r="L547">
        <f t="shared" si="42"/>
        <v>0.11211</v>
      </c>
      <c r="M547">
        <f t="shared" si="43"/>
        <v>0.10466051071152167</v>
      </c>
      <c r="N547">
        <f t="shared" si="44"/>
        <v>1068.8565695273001</v>
      </c>
    </row>
    <row r="548" spans="1:14">
      <c r="A548">
        <v>44</v>
      </c>
      <c r="B548">
        <v>3.3045200000000001</v>
      </c>
      <c r="C548">
        <v>2.7662100000000001</v>
      </c>
      <c r="D548">
        <v>18270.528320000001</v>
      </c>
      <c r="E548">
        <v>0.11043</v>
      </c>
      <c r="F548">
        <v>0.11043</v>
      </c>
      <c r="G548" s="3">
        <v>961.01689999999996</v>
      </c>
      <c r="H548">
        <v>0.10475</v>
      </c>
      <c r="I548">
        <v>1067139695.71129</v>
      </c>
      <c r="J548">
        <f t="shared" si="40"/>
        <v>2.7665199999999999</v>
      </c>
      <c r="K548" s="6">
        <f t="shared" si="41"/>
        <v>19381.569299999999</v>
      </c>
      <c r="L548">
        <f t="shared" si="42"/>
        <v>0.11243</v>
      </c>
      <c r="M548">
        <f t="shared" si="43"/>
        <v>0.10494398892260874</v>
      </c>
      <c r="N548">
        <f t="shared" si="44"/>
        <v>1067.141996267</v>
      </c>
    </row>
    <row r="549" spans="1:14">
      <c r="A549">
        <v>44.1</v>
      </c>
      <c r="B549">
        <v>3.3104300000000002</v>
      </c>
      <c r="C549">
        <v>2.7745799999999998</v>
      </c>
      <c r="D549">
        <v>18243.205549999999</v>
      </c>
      <c r="E549">
        <v>0.11076</v>
      </c>
      <c r="F549">
        <v>0.11076</v>
      </c>
      <c r="G549" s="3">
        <v>959.57974000000002</v>
      </c>
      <c r="H549">
        <v>0.10505</v>
      </c>
      <c r="I549">
        <v>1065864574.91212</v>
      </c>
      <c r="J549">
        <f t="shared" si="40"/>
        <v>2.7748899999999996</v>
      </c>
      <c r="K549" s="6">
        <f t="shared" si="41"/>
        <v>19439.4876</v>
      </c>
      <c r="L549">
        <f t="shared" si="42"/>
        <v>0.11276</v>
      </c>
      <c r="M549">
        <f t="shared" si="43"/>
        <v>0.10524538903101047</v>
      </c>
      <c r="N549">
        <f t="shared" si="44"/>
        <v>1065.8627920024001</v>
      </c>
    </row>
    <row r="550" spans="1:14">
      <c r="A550">
        <v>44.1068</v>
      </c>
      <c r="B550">
        <v>3.3130999999999999</v>
      </c>
      <c r="C550">
        <v>2.7753800000000002</v>
      </c>
      <c r="D550">
        <v>18251.883979999999</v>
      </c>
      <c r="E550">
        <v>0.11079</v>
      </c>
      <c r="F550">
        <v>0.11079</v>
      </c>
      <c r="G550" s="3">
        <v>960.03621999999996</v>
      </c>
      <c r="H550">
        <v>0.10507</v>
      </c>
      <c r="I550">
        <v>1066402053.84789</v>
      </c>
      <c r="J550">
        <f t="shared" si="40"/>
        <v>2.77569</v>
      </c>
      <c r="K550" s="6">
        <f t="shared" si="41"/>
        <v>19444.752899999999</v>
      </c>
      <c r="L550">
        <f t="shared" si="42"/>
        <v>0.11279</v>
      </c>
      <c r="M550">
        <f t="shared" si="43"/>
        <v>0.10527419193204067</v>
      </c>
      <c r="N550">
        <f t="shared" si="44"/>
        <v>1066.3986328137998</v>
      </c>
    </row>
    <row r="551" spans="1:14">
      <c r="A551">
        <v>44.2</v>
      </c>
      <c r="B551">
        <v>3.3188300000000002</v>
      </c>
      <c r="C551">
        <v>2.7833800000000002</v>
      </c>
      <c r="D551">
        <v>18206.477169999998</v>
      </c>
      <c r="E551">
        <v>0.11111</v>
      </c>
      <c r="F551">
        <v>0.11111</v>
      </c>
      <c r="G551" s="3">
        <v>957.64786000000004</v>
      </c>
      <c r="H551">
        <v>0.10536</v>
      </c>
      <c r="I551">
        <v>1064054980.78317</v>
      </c>
      <c r="J551">
        <f t="shared" si="40"/>
        <v>2.78369</v>
      </c>
      <c r="K551" s="6">
        <f t="shared" si="41"/>
        <v>19500.916099999999</v>
      </c>
      <c r="L551">
        <f t="shared" si="42"/>
        <v>0.11311</v>
      </c>
      <c r="M551">
        <f t="shared" si="43"/>
        <v>0.1055621753231492</v>
      </c>
      <c r="N551">
        <f t="shared" si="44"/>
        <v>1064.0521137246001</v>
      </c>
    </row>
    <row r="552" spans="1:14">
      <c r="A552">
        <v>44.3</v>
      </c>
      <c r="B552">
        <v>3.3252999999999999</v>
      </c>
      <c r="C552">
        <v>2.79067</v>
      </c>
      <c r="D552">
        <v>18188.822270000001</v>
      </c>
      <c r="E552">
        <v>0.1114</v>
      </c>
      <c r="F552">
        <v>0.1114</v>
      </c>
      <c r="G552" s="3">
        <v>956.71921999999995</v>
      </c>
      <c r="H552">
        <v>0.10562000000000001</v>
      </c>
      <c r="I552">
        <v>1063301400.61032</v>
      </c>
      <c r="J552">
        <f t="shared" si="40"/>
        <v>2.7909799999999998</v>
      </c>
      <c r="K552" s="6">
        <f t="shared" si="41"/>
        <v>19551.813999999998</v>
      </c>
      <c r="L552">
        <f t="shared" si="42"/>
        <v>0.1134</v>
      </c>
      <c r="M552">
        <f t="shared" si="43"/>
        <v>0.10582452798745248</v>
      </c>
      <c r="N552">
        <f t="shared" si="44"/>
        <v>1063.2977411079999</v>
      </c>
    </row>
    <row r="553" spans="1:14">
      <c r="A553">
        <v>44.4</v>
      </c>
      <c r="B553">
        <v>3.3334000000000001</v>
      </c>
      <c r="C553">
        <v>2.7991199999999998</v>
      </c>
      <c r="D553">
        <v>18158.733840000001</v>
      </c>
      <c r="E553">
        <v>0.11174000000000001</v>
      </c>
      <c r="F553">
        <v>0.11174000000000001</v>
      </c>
      <c r="G553" s="3">
        <v>955.13658999999996</v>
      </c>
      <c r="H553">
        <v>0.10593</v>
      </c>
      <c r="I553">
        <v>1061864668.5728199</v>
      </c>
      <c r="J553">
        <f t="shared" si="40"/>
        <v>2.7994299999999996</v>
      </c>
      <c r="K553" s="6">
        <f t="shared" si="41"/>
        <v>19611.487400000002</v>
      </c>
      <c r="L553">
        <f t="shared" si="42"/>
        <v>0.11374000000000001</v>
      </c>
      <c r="M553">
        <f t="shared" si="43"/>
        <v>0.10612854065111178</v>
      </c>
      <c r="N553">
        <f t="shared" si="44"/>
        <v>1061.8635525666</v>
      </c>
    </row>
    <row r="554" spans="1:14">
      <c r="A554">
        <v>44.5</v>
      </c>
      <c r="B554">
        <v>3.34049</v>
      </c>
      <c r="C554">
        <v>2.8075399999999999</v>
      </c>
      <c r="D554">
        <v>18120.086190000002</v>
      </c>
      <c r="E554">
        <v>0.11208</v>
      </c>
      <c r="F554">
        <v>0.11208</v>
      </c>
      <c r="G554" s="3">
        <v>953.10374999999999</v>
      </c>
      <c r="H554">
        <v>0.10623</v>
      </c>
      <c r="I554">
        <v>1059925123.44187</v>
      </c>
      <c r="J554">
        <f t="shared" si="40"/>
        <v>2.8078499999999997</v>
      </c>
      <c r="K554" s="6">
        <f t="shared" si="41"/>
        <v>19671.160800000001</v>
      </c>
      <c r="L554">
        <f t="shared" si="42"/>
        <v>0.11408</v>
      </c>
      <c r="M554">
        <f t="shared" si="43"/>
        <v>0.10643138207565876</v>
      </c>
      <c r="N554">
        <f t="shared" si="44"/>
        <v>1059.9276182999999</v>
      </c>
    </row>
    <row r="555" spans="1:14">
      <c r="A555">
        <v>44.6</v>
      </c>
      <c r="B555">
        <v>3.3482799999999999</v>
      </c>
      <c r="C555">
        <v>2.8153199999999998</v>
      </c>
      <c r="D555">
        <v>18087.410929999998</v>
      </c>
      <c r="E555">
        <v>0.11239</v>
      </c>
      <c r="F555">
        <v>0.11239</v>
      </c>
      <c r="G555" s="3">
        <v>951.38505999999995</v>
      </c>
      <c r="H555">
        <v>0.10650999999999999</v>
      </c>
      <c r="I555">
        <v>1058309503.06337</v>
      </c>
      <c r="J555">
        <f t="shared" si="40"/>
        <v>2.8156299999999996</v>
      </c>
      <c r="K555" s="6">
        <f t="shared" si="41"/>
        <v>19725.568900000002</v>
      </c>
      <c r="L555">
        <f t="shared" si="42"/>
        <v>0.11439000000000001</v>
      </c>
      <c r="M555">
        <f t="shared" si="43"/>
        <v>0.10671112317673616</v>
      </c>
      <c r="N555">
        <f t="shared" si="44"/>
        <v>1058.3112268933999</v>
      </c>
    </row>
    <row r="556" spans="1:14">
      <c r="A556">
        <v>44.7</v>
      </c>
      <c r="B556">
        <v>3.3576199999999998</v>
      </c>
      <c r="C556">
        <v>2.82422</v>
      </c>
      <c r="D556">
        <v>18054.795269999999</v>
      </c>
      <c r="E556">
        <v>0.11274000000000001</v>
      </c>
      <c r="F556">
        <v>0.11274000000000001</v>
      </c>
      <c r="G556" s="3">
        <v>949.66949999999997</v>
      </c>
      <c r="H556">
        <v>0.10682999999999999</v>
      </c>
      <c r="I556">
        <v>1056738502.11575</v>
      </c>
      <c r="J556">
        <f t="shared" si="40"/>
        <v>2.8245299999999998</v>
      </c>
      <c r="K556" s="6">
        <f t="shared" si="41"/>
        <v>19786.9974</v>
      </c>
      <c r="L556">
        <f t="shared" si="42"/>
        <v>0.11474000000000001</v>
      </c>
      <c r="M556">
        <f t="shared" si="43"/>
        <v>0.10703103955548075</v>
      </c>
      <c r="N556">
        <f t="shared" si="44"/>
        <v>1056.7352394300001</v>
      </c>
    </row>
    <row r="557" spans="1:14">
      <c r="A557">
        <v>44.8</v>
      </c>
      <c r="B557">
        <v>3.36368</v>
      </c>
      <c r="C557">
        <v>2.8324600000000002</v>
      </c>
      <c r="D557">
        <v>18026.602269999999</v>
      </c>
      <c r="E557">
        <v>0.11307</v>
      </c>
      <c r="F557">
        <v>0.11307</v>
      </c>
      <c r="G557" s="3">
        <v>948.18655999999999</v>
      </c>
      <c r="H557">
        <v>0.10712000000000001</v>
      </c>
      <c r="I557">
        <v>1055400008.9746701</v>
      </c>
      <c r="J557">
        <f t="shared" si="40"/>
        <v>2.83277</v>
      </c>
      <c r="K557" s="6">
        <f t="shared" si="41"/>
        <v>19844.915700000001</v>
      </c>
      <c r="L557">
        <f t="shared" si="42"/>
        <v>0.11507000000000001</v>
      </c>
      <c r="M557">
        <f t="shared" si="43"/>
        <v>0.10732714058271443</v>
      </c>
      <c r="N557">
        <f t="shared" si="44"/>
        <v>1055.3980143392</v>
      </c>
    </row>
    <row r="558" spans="1:14">
      <c r="A558">
        <v>44.9</v>
      </c>
      <c r="B558">
        <v>3.3715000000000002</v>
      </c>
      <c r="C558">
        <v>2.8410500000000001</v>
      </c>
      <c r="D558">
        <v>17998.921869999998</v>
      </c>
      <c r="E558">
        <v>0.11342000000000001</v>
      </c>
      <c r="F558">
        <v>0.11342000000000001</v>
      </c>
      <c r="G558" s="3">
        <v>946.73059999999998</v>
      </c>
      <c r="H558">
        <v>0.10743</v>
      </c>
      <c r="I558">
        <v>1054104302.3552901</v>
      </c>
      <c r="J558">
        <f t="shared" si="40"/>
        <v>2.8413599999999999</v>
      </c>
      <c r="K558" s="6">
        <f t="shared" si="41"/>
        <v>19906.3442</v>
      </c>
      <c r="L558">
        <f t="shared" si="42"/>
        <v>0.11542000000000001</v>
      </c>
      <c r="M558">
        <f t="shared" si="43"/>
        <v>0.10763572540404731</v>
      </c>
      <c r="N558">
        <f t="shared" si="44"/>
        <v>1054.1087846519999</v>
      </c>
    </row>
    <row r="559" spans="1:14">
      <c r="A559">
        <v>44.913800000000002</v>
      </c>
      <c r="B559">
        <v>3.37202</v>
      </c>
      <c r="C559">
        <v>2.8411900000000001</v>
      </c>
      <c r="D559">
        <v>17987.966540000001</v>
      </c>
      <c r="E559">
        <v>0.11342000000000001</v>
      </c>
      <c r="F559">
        <v>0.11342000000000001</v>
      </c>
      <c r="G559" s="3">
        <v>946.15435000000002</v>
      </c>
      <c r="H559">
        <v>0.10743999999999999</v>
      </c>
      <c r="I559">
        <v>1053467826.51241</v>
      </c>
      <c r="J559">
        <f t="shared" si="40"/>
        <v>2.8414999999999999</v>
      </c>
      <c r="K559" s="6">
        <f t="shared" si="41"/>
        <v>19906.3442</v>
      </c>
      <c r="L559">
        <f t="shared" si="42"/>
        <v>0.11542000000000001</v>
      </c>
      <c r="M559">
        <f t="shared" si="43"/>
        <v>0.10764075393738214</v>
      </c>
      <c r="N559">
        <f t="shared" si="44"/>
        <v>1053.467176377</v>
      </c>
    </row>
    <row r="560" spans="1:14">
      <c r="A560">
        <v>45</v>
      </c>
      <c r="B560">
        <v>3.3792499999999999</v>
      </c>
      <c r="C560">
        <v>2.8491200000000001</v>
      </c>
      <c r="D560">
        <v>17967.033390000001</v>
      </c>
      <c r="E560">
        <v>0.11373999999999999</v>
      </c>
      <c r="F560">
        <v>0.11373999999999999</v>
      </c>
      <c r="G560" s="3">
        <v>945.05327999999997</v>
      </c>
      <c r="H560">
        <v>0.10772</v>
      </c>
      <c r="I560">
        <v>1052541173.54228</v>
      </c>
      <c r="J560">
        <f t="shared" si="40"/>
        <v>2.8494299999999999</v>
      </c>
      <c r="K560" s="6">
        <f t="shared" si="41"/>
        <v>19962.507399999999</v>
      </c>
      <c r="L560">
        <f t="shared" si="42"/>
        <v>0.11574</v>
      </c>
      <c r="M560">
        <f t="shared" si="43"/>
        <v>0.10792554316026838</v>
      </c>
      <c r="N560">
        <f t="shared" si="44"/>
        <v>1052.5436400671999</v>
      </c>
    </row>
    <row r="561" spans="1:14">
      <c r="A561">
        <v>45.1</v>
      </c>
      <c r="B561">
        <v>3.3845999999999998</v>
      </c>
      <c r="C561">
        <v>2.8568799999999999</v>
      </c>
      <c r="D561">
        <v>17938.888070000001</v>
      </c>
      <c r="E561">
        <v>0.11405</v>
      </c>
      <c r="F561">
        <v>0.11405</v>
      </c>
      <c r="G561" s="3">
        <v>943.57285999999999</v>
      </c>
      <c r="H561">
        <v>0.108</v>
      </c>
      <c r="I561">
        <v>1051184578.3389699</v>
      </c>
      <c r="J561">
        <f t="shared" si="40"/>
        <v>2.8571899999999997</v>
      </c>
      <c r="K561" s="6">
        <f t="shared" si="41"/>
        <v>20016.915499999999</v>
      </c>
      <c r="L561">
        <f t="shared" si="42"/>
        <v>0.11605</v>
      </c>
      <c r="M561">
        <f t="shared" si="43"/>
        <v>0.1082041486982785</v>
      </c>
      <c r="N561">
        <f t="shared" si="44"/>
        <v>1051.187344683</v>
      </c>
    </row>
    <row r="562" spans="1:14">
      <c r="A562">
        <v>45.2</v>
      </c>
      <c r="B562">
        <v>3.3939599999999999</v>
      </c>
      <c r="C562">
        <v>2.8650799999999998</v>
      </c>
      <c r="D562">
        <v>17897.272110000002</v>
      </c>
      <c r="E562">
        <v>0.11437</v>
      </c>
      <c r="F562">
        <v>0.11437</v>
      </c>
      <c r="G562" s="3">
        <v>941.38388999999995</v>
      </c>
      <c r="H562">
        <v>0.10829</v>
      </c>
      <c r="I562">
        <v>1049054124.1044101</v>
      </c>
      <c r="J562">
        <f t="shared" si="40"/>
        <v>2.8653899999999997</v>
      </c>
      <c r="K562" s="6">
        <f t="shared" si="41"/>
        <v>20073.078699999998</v>
      </c>
      <c r="L562">
        <f t="shared" si="42"/>
        <v>0.11637</v>
      </c>
      <c r="M562">
        <f t="shared" si="43"/>
        <v>0.10849846713428433</v>
      </c>
      <c r="N562">
        <f t="shared" si="44"/>
        <v>1049.0499654993</v>
      </c>
    </row>
    <row r="563" spans="1:14">
      <c r="A563">
        <v>45.3</v>
      </c>
      <c r="B563">
        <v>3.40028</v>
      </c>
      <c r="C563">
        <v>2.87391</v>
      </c>
      <c r="D563">
        <v>17877.113819999999</v>
      </c>
      <c r="E563">
        <v>0.11473</v>
      </c>
      <c r="F563">
        <v>0.11473</v>
      </c>
      <c r="G563" s="3">
        <v>940.32357999999999</v>
      </c>
      <c r="H563">
        <v>0.10861</v>
      </c>
      <c r="I563">
        <v>1048203847.3162</v>
      </c>
      <c r="J563">
        <f t="shared" si="40"/>
        <v>2.8742199999999998</v>
      </c>
      <c r="K563" s="6">
        <f t="shared" si="41"/>
        <v>20136.262299999999</v>
      </c>
      <c r="L563">
        <f t="shared" si="42"/>
        <v>0.11673</v>
      </c>
      <c r="M563">
        <f t="shared" si="43"/>
        <v>0.10881530100852083</v>
      </c>
      <c r="N563">
        <f t="shared" si="44"/>
        <v>1048.2069043334</v>
      </c>
    </row>
    <row r="564" spans="1:14">
      <c r="A564">
        <v>45.4</v>
      </c>
      <c r="B564">
        <v>3.4091100000000001</v>
      </c>
      <c r="C564">
        <v>2.8820000000000001</v>
      </c>
      <c r="D564">
        <v>17831.73084</v>
      </c>
      <c r="E564">
        <v>0.11505</v>
      </c>
      <c r="F564">
        <v>0.11505</v>
      </c>
      <c r="G564" s="3">
        <v>937.93646999999999</v>
      </c>
      <c r="H564">
        <v>0.1089</v>
      </c>
      <c r="I564">
        <v>1045845940.92989</v>
      </c>
      <c r="J564">
        <f t="shared" si="40"/>
        <v>2.8823099999999999</v>
      </c>
      <c r="K564" s="6">
        <f t="shared" si="41"/>
        <v>20192.425500000001</v>
      </c>
      <c r="L564">
        <f t="shared" si="42"/>
        <v>0.11705</v>
      </c>
      <c r="M564">
        <f t="shared" si="43"/>
        <v>0.10910549446269556</v>
      </c>
      <c r="N564">
        <f t="shared" si="44"/>
        <v>1045.8460608735002</v>
      </c>
    </row>
    <row r="565" spans="1:14">
      <c r="A565">
        <v>45.5</v>
      </c>
      <c r="B565">
        <v>3.4172699999999998</v>
      </c>
      <c r="C565">
        <v>2.8902600000000001</v>
      </c>
      <c r="D565">
        <v>17806.637289999999</v>
      </c>
      <c r="E565">
        <v>0.11538</v>
      </c>
      <c r="F565">
        <v>0.11538</v>
      </c>
      <c r="G565" s="3">
        <v>936.61656000000005</v>
      </c>
      <c r="H565">
        <v>0.10919</v>
      </c>
      <c r="I565">
        <v>1044683124.0658799</v>
      </c>
      <c r="J565">
        <f t="shared" si="40"/>
        <v>2.8905699999999999</v>
      </c>
      <c r="K565" s="6">
        <f t="shared" si="41"/>
        <v>20250.343799999999</v>
      </c>
      <c r="L565">
        <f t="shared" si="42"/>
        <v>0.11738</v>
      </c>
      <c r="M565">
        <f t="shared" si="43"/>
        <v>0.10940169906549958</v>
      </c>
      <c r="N565">
        <f t="shared" si="44"/>
        <v>1044.6833786928</v>
      </c>
    </row>
    <row r="566" spans="1:14">
      <c r="A566">
        <v>45.6</v>
      </c>
      <c r="B566">
        <v>3.4243199999999998</v>
      </c>
      <c r="C566">
        <v>2.8988399999999999</v>
      </c>
      <c r="D566">
        <v>17768.037319999999</v>
      </c>
      <c r="E566">
        <v>0.11572</v>
      </c>
      <c r="F566">
        <v>0.11572</v>
      </c>
      <c r="G566" s="3">
        <v>934.58623</v>
      </c>
      <c r="H566">
        <v>0.1095</v>
      </c>
      <c r="I566">
        <v>1042738480.24422</v>
      </c>
      <c r="J566">
        <f t="shared" si="40"/>
        <v>2.8991499999999997</v>
      </c>
      <c r="K566" s="6">
        <f t="shared" si="41"/>
        <v>20310.017200000002</v>
      </c>
      <c r="L566">
        <f t="shared" si="42"/>
        <v>0.11772000000000001</v>
      </c>
      <c r="M566">
        <f t="shared" si="43"/>
        <v>0.10970928603383744</v>
      </c>
      <c r="N566">
        <f t="shared" si="44"/>
        <v>1042.7365485356001</v>
      </c>
    </row>
    <row r="567" spans="1:14">
      <c r="A567">
        <v>45.688800000000001</v>
      </c>
      <c r="B567">
        <v>3.4318900000000001</v>
      </c>
      <c r="C567">
        <v>2.9055599999999999</v>
      </c>
      <c r="D567">
        <v>17739.689350000001</v>
      </c>
      <c r="E567">
        <v>0.11599</v>
      </c>
      <c r="F567">
        <v>0.11599</v>
      </c>
      <c r="G567" s="3">
        <v>933.09514999999999</v>
      </c>
      <c r="H567">
        <v>0.10974</v>
      </c>
      <c r="I567">
        <v>1041325121.47348</v>
      </c>
      <c r="J567">
        <f t="shared" si="40"/>
        <v>2.9058699999999997</v>
      </c>
      <c r="K567" s="6">
        <f t="shared" si="41"/>
        <v>20357.404899999998</v>
      </c>
      <c r="L567">
        <f t="shared" si="42"/>
        <v>0.11799</v>
      </c>
      <c r="M567">
        <f t="shared" si="43"/>
        <v>0.10995012725899106</v>
      </c>
      <c r="N567">
        <f t="shared" si="44"/>
        <v>1041.3248564485</v>
      </c>
    </row>
    <row r="568" spans="1:14">
      <c r="A568">
        <v>45.7</v>
      </c>
      <c r="B568">
        <v>3.4320400000000002</v>
      </c>
      <c r="C568">
        <v>2.9069799999999999</v>
      </c>
      <c r="D568">
        <v>17736.220359999999</v>
      </c>
      <c r="E568">
        <v>0.11605</v>
      </c>
      <c r="F568">
        <v>0.11605</v>
      </c>
      <c r="G568" s="3">
        <v>932.91268000000002</v>
      </c>
      <c r="H568">
        <v>0.10979</v>
      </c>
      <c r="I568">
        <v>1041174599.35297</v>
      </c>
      <c r="J568">
        <f t="shared" si="40"/>
        <v>2.9072899999999997</v>
      </c>
      <c r="K568" s="6">
        <f t="shared" si="41"/>
        <v>20367.9355</v>
      </c>
      <c r="L568">
        <f t="shared" si="42"/>
        <v>0.11805</v>
      </c>
      <c r="M568">
        <f t="shared" si="43"/>
        <v>0.11000101188098849</v>
      </c>
      <c r="N568">
        <f t="shared" si="44"/>
        <v>1041.1771965140001</v>
      </c>
    </row>
    <row r="569" spans="1:14">
      <c r="A569">
        <v>45.8</v>
      </c>
      <c r="B569">
        <v>3.4384299999999999</v>
      </c>
      <c r="C569">
        <v>2.9146899999999998</v>
      </c>
      <c r="D569">
        <v>17717.993259999999</v>
      </c>
      <c r="E569">
        <v>0.11635</v>
      </c>
      <c r="F569">
        <v>0.11635</v>
      </c>
      <c r="G569" s="3">
        <v>931.95394999999996</v>
      </c>
      <c r="H569">
        <v>0.11007</v>
      </c>
      <c r="I569">
        <v>1040391333.35313</v>
      </c>
      <c r="J569">
        <f t="shared" si="40"/>
        <v>2.9149999999999996</v>
      </c>
      <c r="K569" s="6">
        <f t="shared" si="41"/>
        <v>20420.588499999998</v>
      </c>
      <c r="L569">
        <f t="shared" si="42"/>
        <v>0.11835</v>
      </c>
      <c r="M569">
        <f t="shared" si="43"/>
        <v>0.110277248691855</v>
      </c>
      <c r="N569">
        <f t="shared" si="44"/>
        <v>1040.3867920824998</v>
      </c>
    </row>
    <row r="570" spans="1:14">
      <c r="A570">
        <v>45.9</v>
      </c>
      <c r="B570">
        <v>3.4468899999999998</v>
      </c>
      <c r="C570">
        <v>2.92306</v>
      </c>
      <c r="D570">
        <v>17681.70595</v>
      </c>
      <c r="E570">
        <v>0.11669</v>
      </c>
      <c r="F570">
        <v>0.11669</v>
      </c>
      <c r="G570" s="3">
        <v>930.04525999999998</v>
      </c>
      <c r="H570">
        <v>0.11037</v>
      </c>
      <c r="I570">
        <v>1038571263.21662</v>
      </c>
      <c r="J570">
        <f t="shared" si="40"/>
        <v>2.9233699999999998</v>
      </c>
      <c r="K570" s="6">
        <f t="shared" si="41"/>
        <v>20480.261900000001</v>
      </c>
      <c r="L570">
        <f t="shared" si="42"/>
        <v>0.11869</v>
      </c>
      <c r="M570">
        <f t="shared" si="43"/>
        <v>0.11057704587432356</v>
      </c>
      <c r="N570">
        <f t="shared" si="44"/>
        <v>1038.5722413894</v>
      </c>
    </row>
    <row r="571" spans="1:14">
      <c r="A571">
        <v>46</v>
      </c>
      <c r="B571">
        <v>3.45505</v>
      </c>
      <c r="C571">
        <v>2.9323999999999999</v>
      </c>
      <c r="D571">
        <v>17646.312709999998</v>
      </c>
      <c r="E571">
        <v>0.11706</v>
      </c>
      <c r="F571">
        <v>0.11706</v>
      </c>
      <c r="G571" s="3">
        <v>928.18359999999996</v>
      </c>
      <c r="H571">
        <v>0.11070000000000001</v>
      </c>
      <c r="I571">
        <v>1036838613.4576499</v>
      </c>
      <c r="J571">
        <f t="shared" si="40"/>
        <v>2.9327099999999997</v>
      </c>
      <c r="K571" s="6">
        <f t="shared" si="41"/>
        <v>20545.2006</v>
      </c>
      <c r="L571">
        <f t="shared" si="42"/>
        <v>0.11906</v>
      </c>
      <c r="M571">
        <f t="shared" si="43"/>
        <v>0.11091148050567584</v>
      </c>
      <c r="N571">
        <f t="shared" si="44"/>
        <v>1036.8367722159999</v>
      </c>
    </row>
    <row r="572" spans="1:14">
      <c r="A572">
        <v>46.1</v>
      </c>
      <c r="B572">
        <v>3.4607700000000001</v>
      </c>
      <c r="C572">
        <v>2.9403000000000001</v>
      </c>
      <c r="D572">
        <v>17616.856100000001</v>
      </c>
      <c r="E572">
        <v>0.11738</v>
      </c>
      <c r="F572">
        <v>0.11738</v>
      </c>
      <c r="G572" s="3">
        <v>926.63421000000005</v>
      </c>
      <c r="H572">
        <v>0.11098</v>
      </c>
      <c r="I572">
        <v>1035399984.50634</v>
      </c>
      <c r="J572">
        <f t="shared" si="40"/>
        <v>2.9406099999999999</v>
      </c>
      <c r="K572" s="6">
        <f t="shared" si="41"/>
        <v>20601.363799999999</v>
      </c>
      <c r="L572">
        <f t="shared" si="42"/>
        <v>0.11938</v>
      </c>
      <c r="M572">
        <f t="shared" si="43"/>
        <v>0.11119426619717258</v>
      </c>
      <c r="N572">
        <f t="shared" si="44"/>
        <v>1035.4025335698002</v>
      </c>
    </row>
    <row r="573" spans="1:14">
      <c r="A573">
        <v>46.2</v>
      </c>
      <c r="B573">
        <v>3.4679799999999998</v>
      </c>
      <c r="C573">
        <v>2.94848</v>
      </c>
      <c r="D573">
        <v>17578.351500000001</v>
      </c>
      <c r="E573">
        <v>0.1177</v>
      </c>
      <c r="F573">
        <v>0.1177</v>
      </c>
      <c r="G573" s="3">
        <v>924.60888999999997</v>
      </c>
      <c r="H573">
        <v>0.11128</v>
      </c>
      <c r="I573">
        <v>1033438734.18651</v>
      </c>
      <c r="J573">
        <f t="shared" si="40"/>
        <v>2.9487899999999998</v>
      </c>
      <c r="K573" s="6">
        <f t="shared" si="41"/>
        <v>20657.526999999998</v>
      </c>
      <c r="L573">
        <f t="shared" si="42"/>
        <v>0.1197</v>
      </c>
      <c r="M573">
        <f t="shared" si="43"/>
        <v>0.11148699042763197</v>
      </c>
      <c r="N573">
        <f t="shared" si="44"/>
        <v>1033.4353563529999</v>
      </c>
    </row>
    <row r="574" spans="1:14">
      <c r="A574">
        <v>46.3</v>
      </c>
      <c r="B574">
        <v>3.4756300000000002</v>
      </c>
      <c r="C574">
        <v>2.9563700000000002</v>
      </c>
      <c r="D574">
        <v>17547.619340000001</v>
      </c>
      <c r="E574">
        <v>0.11802</v>
      </c>
      <c r="F574">
        <v>0.11802</v>
      </c>
      <c r="G574" s="3">
        <v>922.99239999999998</v>
      </c>
      <c r="H574">
        <v>0.11156000000000001</v>
      </c>
      <c r="I574">
        <v>1031922973.36206</v>
      </c>
      <c r="J574">
        <f t="shared" si="40"/>
        <v>2.95668</v>
      </c>
      <c r="K574" s="6">
        <f t="shared" si="41"/>
        <v>20713.690200000001</v>
      </c>
      <c r="L574">
        <f t="shared" si="42"/>
        <v>0.12002</v>
      </c>
      <c r="M574">
        <f t="shared" si="43"/>
        <v>0.11176925574280175</v>
      </c>
      <c r="N574">
        <f t="shared" si="44"/>
        <v>1031.9239630479999</v>
      </c>
    </row>
    <row r="575" spans="1:14">
      <c r="A575">
        <v>46.4</v>
      </c>
      <c r="B575">
        <v>3.4835099999999999</v>
      </c>
      <c r="C575">
        <v>2.9639500000000001</v>
      </c>
      <c r="D575">
        <v>17514.395710000001</v>
      </c>
      <c r="E575">
        <v>0.11831999999999999</v>
      </c>
      <c r="F575">
        <v>0.11831999999999999</v>
      </c>
      <c r="G575" s="3">
        <v>921.24486000000002</v>
      </c>
      <c r="H575">
        <v>0.11183</v>
      </c>
      <c r="I575">
        <v>1030247908.4216501</v>
      </c>
      <c r="J575">
        <f t="shared" si="40"/>
        <v>2.9642599999999999</v>
      </c>
      <c r="K575" s="6">
        <f t="shared" si="41"/>
        <v>20766.343199999999</v>
      </c>
      <c r="L575">
        <f t="shared" si="42"/>
        <v>0.12032</v>
      </c>
      <c r="M575">
        <f t="shared" si="43"/>
        <v>0.11204035576677965</v>
      </c>
      <c r="N575">
        <f t="shared" si="44"/>
        <v>1030.2465518352001</v>
      </c>
    </row>
    <row r="576" spans="1:14">
      <c r="A576">
        <v>46.473799999999997</v>
      </c>
      <c r="B576">
        <v>3.48847</v>
      </c>
      <c r="C576">
        <v>2.9704999999999999</v>
      </c>
      <c r="D576">
        <v>17492.187020000001</v>
      </c>
      <c r="E576">
        <v>0.11858</v>
      </c>
      <c r="F576">
        <v>0.11858</v>
      </c>
      <c r="G576" s="3">
        <v>920.07669999999996</v>
      </c>
      <c r="H576">
        <v>0.11206000000000001</v>
      </c>
      <c r="I576">
        <v>1029182072.81048</v>
      </c>
      <c r="J576">
        <f t="shared" si="40"/>
        <v>2.9708099999999997</v>
      </c>
      <c r="K576" s="6">
        <f t="shared" si="41"/>
        <v>20811.9758</v>
      </c>
      <c r="L576">
        <f t="shared" si="42"/>
        <v>0.12058000000000001</v>
      </c>
      <c r="M576">
        <f t="shared" si="43"/>
        <v>0.11227455848192013</v>
      </c>
      <c r="N576">
        <f t="shared" si="44"/>
        <v>1029.1793950859999</v>
      </c>
    </row>
    <row r="577" spans="1:14">
      <c r="A577">
        <v>46.5</v>
      </c>
      <c r="B577">
        <v>3.4901399999999998</v>
      </c>
      <c r="C577">
        <v>2.9729100000000002</v>
      </c>
      <c r="D577">
        <v>17485.094069999999</v>
      </c>
      <c r="E577">
        <v>0.11867999999999999</v>
      </c>
      <c r="F577">
        <v>0.11867999999999999</v>
      </c>
      <c r="G577" s="3">
        <v>919.70362</v>
      </c>
      <c r="H577">
        <v>0.11215</v>
      </c>
      <c r="I577">
        <v>1028853157.12963</v>
      </c>
      <c r="J577">
        <f t="shared" si="40"/>
        <v>2.97322</v>
      </c>
      <c r="K577" s="6">
        <f t="shared" si="41"/>
        <v>20829.5268</v>
      </c>
      <c r="L577">
        <f t="shared" si="42"/>
        <v>0.12068</v>
      </c>
      <c r="M577">
        <f t="shared" si="43"/>
        <v>0.11236071697678085</v>
      </c>
      <c r="N577">
        <f t="shared" si="44"/>
        <v>1028.8540456215999</v>
      </c>
    </row>
    <row r="578" spans="1:14">
      <c r="A578">
        <v>46.6</v>
      </c>
      <c r="B578">
        <v>3.4991099999999999</v>
      </c>
      <c r="C578">
        <v>2.98136</v>
      </c>
      <c r="D578">
        <v>17446.81597</v>
      </c>
      <c r="E578">
        <v>0.11902</v>
      </c>
      <c r="F578">
        <v>0.11902</v>
      </c>
      <c r="G578" s="3">
        <v>917.69020999999998</v>
      </c>
      <c r="H578">
        <v>0.11244999999999999</v>
      </c>
      <c r="I578">
        <v>1026910493.19077</v>
      </c>
      <c r="J578">
        <f t="shared" si="40"/>
        <v>2.9816699999999998</v>
      </c>
      <c r="K578" s="6">
        <f t="shared" si="41"/>
        <v>20889.200199999999</v>
      </c>
      <c r="L578">
        <f t="shared" si="42"/>
        <v>0.12102</v>
      </c>
      <c r="M578">
        <f t="shared" si="43"/>
        <v>0.11266274933514189</v>
      </c>
      <c r="N578">
        <f t="shared" si="44"/>
        <v>1026.9136987941999</v>
      </c>
    </row>
    <row r="579" spans="1:14">
      <c r="A579">
        <v>46.7</v>
      </c>
      <c r="B579">
        <v>3.5073500000000002</v>
      </c>
      <c r="C579">
        <v>2.9897200000000002</v>
      </c>
      <c r="D579">
        <v>17421.829699999998</v>
      </c>
      <c r="E579">
        <v>0.11935</v>
      </c>
      <c r="F579">
        <v>0.11935</v>
      </c>
      <c r="G579" s="3">
        <v>916.37594999999999</v>
      </c>
      <c r="H579">
        <v>0.11275</v>
      </c>
      <c r="I579">
        <v>1025745677.12035</v>
      </c>
      <c r="J579">
        <f t="shared" si="40"/>
        <v>2.99003</v>
      </c>
      <c r="K579" s="6">
        <f t="shared" si="41"/>
        <v>20947.1185</v>
      </c>
      <c r="L579">
        <f t="shared" si="42"/>
        <v>0.12135</v>
      </c>
      <c r="M579">
        <f t="shared" si="43"/>
        <v>0.11296147503642064</v>
      </c>
      <c r="N579">
        <f t="shared" si="44"/>
        <v>1025.7454196325</v>
      </c>
    </row>
    <row r="580" spans="1:14">
      <c r="A580">
        <v>46.8</v>
      </c>
      <c r="B580">
        <v>3.5133899999999998</v>
      </c>
      <c r="C580">
        <v>2.9976099999999999</v>
      </c>
      <c r="D580">
        <v>17379.7369</v>
      </c>
      <c r="E580">
        <v>0.11966</v>
      </c>
      <c r="F580">
        <v>0.11966</v>
      </c>
      <c r="G580" s="3">
        <v>914.16189999999995</v>
      </c>
      <c r="H580">
        <v>0.11303000000000001</v>
      </c>
      <c r="I580">
        <v>1023555045.6136</v>
      </c>
      <c r="J580">
        <f t="shared" si="40"/>
        <v>2.9979199999999997</v>
      </c>
      <c r="K580" s="6">
        <f t="shared" si="41"/>
        <v>21001.526600000001</v>
      </c>
      <c r="L580">
        <f t="shared" si="42"/>
        <v>0.12166</v>
      </c>
      <c r="M580">
        <f t="shared" si="43"/>
        <v>0.11324332452101782</v>
      </c>
      <c r="N580">
        <f t="shared" si="44"/>
        <v>1023.5505129540001</v>
      </c>
    </row>
    <row r="581" spans="1:14">
      <c r="A581">
        <v>46.9</v>
      </c>
      <c r="B581">
        <v>3.5229400000000002</v>
      </c>
      <c r="C581">
        <v>3.0059300000000002</v>
      </c>
      <c r="D581">
        <v>17348.229889999999</v>
      </c>
      <c r="E581">
        <v>0.12</v>
      </c>
      <c r="F581">
        <v>0.12</v>
      </c>
      <c r="G581" s="3">
        <v>912.50465999999994</v>
      </c>
      <c r="H581">
        <v>0.11333</v>
      </c>
      <c r="I581">
        <v>1022002589.3345799</v>
      </c>
      <c r="J581">
        <f t="shared" si="40"/>
        <v>3.00624</v>
      </c>
      <c r="K581" s="6">
        <f t="shared" si="41"/>
        <v>21061.200000000001</v>
      </c>
      <c r="L581">
        <f t="shared" si="42"/>
        <v>0.122</v>
      </c>
      <c r="M581">
        <f t="shared" si="43"/>
        <v>0.11354044859786046</v>
      </c>
      <c r="N581">
        <f t="shared" si="44"/>
        <v>1022.0052192000001</v>
      </c>
    </row>
    <row r="582" spans="1:14">
      <c r="A582">
        <v>47</v>
      </c>
      <c r="B582">
        <v>3.5288400000000002</v>
      </c>
      <c r="C582">
        <v>3.0146000000000002</v>
      </c>
      <c r="D582">
        <v>17314.8632</v>
      </c>
      <c r="E582">
        <v>0.12034</v>
      </c>
      <c r="F582">
        <v>0.12034</v>
      </c>
      <c r="G582" s="3">
        <v>910.74959000000001</v>
      </c>
      <c r="H582">
        <v>0.11364</v>
      </c>
      <c r="I582">
        <v>1020352284.60961</v>
      </c>
      <c r="J582">
        <f t="shared" si="40"/>
        <v>3.01491</v>
      </c>
      <c r="K582" s="6">
        <f t="shared" si="41"/>
        <v>21120.8734</v>
      </c>
      <c r="L582">
        <f t="shared" si="42"/>
        <v>0.12234</v>
      </c>
      <c r="M582">
        <f t="shared" si="43"/>
        <v>0.11384997798179243</v>
      </c>
      <c r="N582">
        <f t="shared" si="44"/>
        <v>1020.3491956606001</v>
      </c>
    </row>
    <row r="583" spans="1:14">
      <c r="A583">
        <v>47.1</v>
      </c>
      <c r="B583">
        <v>3.5358499999999999</v>
      </c>
      <c r="C583">
        <v>3.0228600000000001</v>
      </c>
      <c r="D583">
        <v>17278.85008</v>
      </c>
      <c r="E583">
        <v>0.12067</v>
      </c>
      <c r="F583">
        <v>0.12067</v>
      </c>
      <c r="G583" s="3">
        <v>908.85532999999998</v>
      </c>
      <c r="H583">
        <v>0.11393</v>
      </c>
      <c r="I583">
        <v>1018529679.2751499</v>
      </c>
      <c r="J583">
        <f t="shared" si="40"/>
        <v>3.0231699999999999</v>
      </c>
      <c r="K583" s="6">
        <f t="shared" si="41"/>
        <v>21178.791700000002</v>
      </c>
      <c r="L583">
        <f t="shared" si="42"/>
        <v>0.12267</v>
      </c>
      <c r="M583">
        <f t="shared" si="43"/>
        <v>0.11414478078191295</v>
      </c>
      <c r="N583">
        <f t="shared" si="44"/>
        <v>1018.5269026711001</v>
      </c>
    </row>
    <row r="584" spans="1:14">
      <c r="A584">
        <v>47.2</v>
      </c>
      <c r="B584">
        <v>3.5432999999999999</v>
      </c>
      <c r="C584">
        <v>3.0309599999999999</v>
      </c>
      <c r="D584">
        <v>17251.205440000002</v>
      </c>
      <c r="E584">
        <v>0.121</v>
      </c>
      <c r="F584">
        <v>0.121</v>
      </c>
      <c r="G584" s="3">
        <v>907.40124000000003</v>
      </c>
      <c r="H584">
        <v>0.11422</v>
      </c>
      <c r="I584">
        <v>1017193650.70544</v>
      </c>
      <c r="J584">
        <f t="shared" si="40"/>
        <v>3.0312699999999997</v>
      </c>
      <c r="K584" s="6">
        <f t="shared" si="41"/>
        <v>21236.71</v>
      </c>
      <c r="L584">
        <f t="shared" si="42"/>
        <v>0.123</v>
      </c>
      <c r="M584">
        <f t="shared" si="43"/>
        <v>0.11443378874092019</v>
      </c>
      <c r="N584">
        <f t="shared" si="44"/>
        <v>1017.19679004</v>
      </c>
    </row>
    <row r="585" spans="1:14">
      <c r="A585">
        <v>47.241799999999998</v>
      </c>
      <c r="B585">
        <v>3.5472199999999998</v>
      </c>
      <c r="C585">
        <v>3.0347499999999998</v>
      </c>
      <c r="D585">
        <v>17244.577410000002</v>
      </c>
      <c r="E585">
        <v>0.12114999999999999</v>
      </c>
      <c r="F585">
        <v>0.12114999999999999</v>
      </c>
      <c r="G585" s="3">
        <v>907.05260999999996</v>
      </c>
      <c r="H585">
        <v>0.11434999999999999</v>
      </c>
      <c r="I585">
        <v>1016939887.49041</v>
      </c>
      <c r="J585">
        <f t="shared" si="40"/>
        <v>3.0350599999999996</v>
      </c>
      <c r="K585" s="6">
        <f t="shared" si="41"/>
        <v>21263.036499999998</v>
      </c>
      <c r="L585">
        <f t="shared" si="42"/>
        <v>0.12315</v>
      </c>
      <c r="M585">
        <f t="shared" si="43"/>
        <v>0.11456898724302676</v>
      </c>
      <c r="N585">
        <f t="shared" si="44"/>
        <v>1016.9420337015</v>
      </c>
    </row>
    <row r="586" spans="1:14">
      <c r="A586">
        <v>47.3</v>
      </c>
      <c r="B586">
        <v>3.5526</v>
      </c>
      <c r="C586">
        <v>3.0388000000000002</v>
      </c>
      <c r="D586">
        <v>17216.956620000001</v>
      </c>
      <c r="E586">
        <v>0.12131</v>
      </c>
      <c r="F586">
        <v>0.12131</v>
      </c>
      <c r="G586" s="3">
        <v>905.59977000000003</v>
      </c>
      <c r="H586">
        <v>0.1145</v>
      </c>
      <c r="I586">
        <v>1015457465.1084599</v>
      </c>
      <c r="J586">
        <f t="shared" si="40"/>
        <v>3.03911</v>
      </c>
      <c r="K586" s="6">
        <f t="shared" si="41"/>
        <v>21291.1181</v>
      </c>
      <c r="L586">
        <f t="shared" si="42"/>
        <v>0.12331</v>
      </c>
      <c r="M586">
        <f t="shared" si="43"/>
        <v>0.11471344037670737</v>
      </c>
      <c r="N586">
        <f t="shared" si="44"/>
        <v>1015.4580780987001</v>
      </c>
    </row>
    <row r="587" spans="1:14">
      <c r="A587">
        <v>47.4</v>
      </c>
      <c r="B587">
        <v>3.5585599999999999</v>
      </c>
      <c r="C587">
        <v>3.0476700000000001</v>
      </c>
      <c r="D587">
        <v>17183.78067</v>
      </c>
      <c r="E587">
        <v>0.12166</v>
      </c>
      <c r="F587">
        <v>0.12166</v>
      </c>
      <c r="G587" s="3">
        <v>903.85473999999999</v>
      </c>
      <c r="H587">
        <v>0.11481</v>
      </c>
      <c r="I587">
        <v>1013820762.90286</v>
      </c>
      <c r="J587">
        <f t="shared" ref="J587:J650" si="45">C587-$C$10</f>
        <v>3.0479799999999999</v>
      </c>
      <c r="K587" s="6">
        <f t="shared" ref="K587:K650" si="46" xml:space="preserve"> 175510*F587</f>
        <v>21352.546600000001</v>
      </c>
      <c r="L587">
        <f t="shared" ref="L587:L650" si="47">F587+0.002</f>
        <v>0.12366000000000001</v>
      </c>
      <c r="M587">
        <f t="shared" ref="M587:M650" si="48">LN((25+C587)/25)</f>
        <v>0.11502973769668308</v>
      </c>
      <c r="N587">
        <f t="shared" ref="N587:N650" si="49">G587*(F587+1)</f>
        <v>1013.8177076684001</v>
      </c>
    </row>
    <row r="588" spans="1:14">
      <c r="A588">
        <v>47.5</v>
      </c>
      <c r="B588">
        <v>3.56515</v>
      </c>
      <c r="C588">
        <v>3.05565</v>
      </c>
      <c r="D588">
        <v>17149.233820000001</v>
      </c>
      <c r="E588">
        <v>0.12198000000000001</v>
      </c>
      <c r="F588">
        <v>0.12198000000000001</v>
      </c>
      <c r="G588" s="3">
        <v>902.0376</v>
      </c>
      <c r="H588">
        <v>0.11509999999999999</v>
      </c>
      <c r="I588">
        <v>1012070044.71506</v>
      </c>
      <c r="J588">
        <f t="shared" si="45"/>
        <v>3.0559599999999998</v>
      </c>
      <c r="K588" s="6">
        <f t="shared" si="46"/>
        <v>21408.709800000001</v>
      </c>
      <c r="L588">
        <f t="shared" si="47"/>
        <v>0.12398000000000001</v>
      </c>
      <c r="M588">
        <f t="shared" si="48"/>
        <v>0.1153142128419619</v>
      </c>
      <c r="N588">
        <f t="shared" si="49"/>
        <v>1012.068146448</v>
      </c>
    </row>
    <row r="589" spans="1:14">
      <c r="A589">
        <v>47.6</v>
      </c>
      <c r="B589">
        <v>3.5741700000000001</v>
      </c>
      <c r="C589">
        <v>3.0639699999999999</v>
      </c>
      <c r="D589">
        <v>17121.517660000001</v>
      </c>
      <c r="E589">
        <v>0.12231</v>
      </c>
      <c r="F589">
        <v>0.12231</v>
      </c>
      <c r="G589" s="3">
        <v>900.57974999999999</v>
      </c>
      <c r="H589">
        <v>0.11539000000000001</v>
      </c>
      <c r="I589">
        <v>1010733399.2421401</v>
      </c>
      <c r="J589">
        <f t="shared" si="45"/>
        <v>3.0642799999999997</v>
      </c>
      <c r="K589" s="6">
        <f t="shared" si="46"/>
        <v>21466.628100000002</v>
      </c>
      <c r="L589">
        <f t="shared" si="47"/>
        <v>0.12431</v>
      </c>
      <c r="M589">
        <f t="shared" si="48"/>
        <v>0.11561072233582366</v>
      </c>
      <c r="N589">
        <f t="shared" si="49"/>
        <v>1010.7296592224999</v>
      </c>
    </row>
    <row r="590" spans="1:14">
      <c r="A590">
        <v>47.7</v>
      </c>
      <c r="B590">
        <v>3.5817000000000001</v>
      </c>
      <c r="C590">
        <v>3.0720999999999998</v>
      </c>
      <c r="D590">
        <v>17083.251479999999</v>
      </c>
      <c r="E590">
        <v>0.12264</v>
      </c>
      <c r="F590">
        <v>0.12264</v>
      </c>
      <c r="G590" s="3">
        <v>898.56697999999994</v>
      </c>
      <c r="H590">
        <v>0.11568000000000001</v>
      </c>
      <c r="I590">
        <v>1008766228.0264699</v>
      </c>
      <c r="J590">
        <f t="shared" si="45"/>
        <v>3.0724099999999996</v>
      </c>
      <c r="K590" s="6">
        <f t="shared" si="46"/>
        <v>21524.546399999999</v>
      </c>
      <c r="L590">
        <f t="shared" si="47"/>
        <v>0.12464</v>
      </c>
      <c r="M590">
        <f t="shared" si="48"/>
        <v>0.11590037567482092</v>
      </c>
      <c r="N590">
        <f t="shared" si="49"/>
        <v>1008.7672344272</v>
      </c>
    </row>
    <row r="591" spans="1:14">
      <c r="A591">
        <v>47.8</v>
      </c>
      <c r="B591">
        <v>3.5889099999999998</v>
      </c>
      <c r="C591">
        <v>3.0802900000000002</v>
      </c>
      <c r="D591">
        <v>17046.070100000001</v>
      </c>
      <c r="E591">
        <v>0.12297</v>
      </c>
      <c r="F591">
        <v>0.12297</v>
      </c>
      <c r="G591" s="3">
        <v>896.61126000000002</v>
      </c>
      <c r="H591">
        <v>0.11597</v>
      </c>
      <c r="I591">
        <v>1006863692.58016</v>
      </c>
      <c r="J591">
        <f t="shared" si="45"/>
        <v>3.0806</v>
      </c>
      <c r="K591" s="6">
        <f t="shared" si="46"/>
        <v>21582.4647</v>
      </c>
      <c r="L591">
        <f t="shared" si="47"/>
        <v>0.12497</v>
      </c>
      <c r="M591">
        <f t="shared" si="48"/>
        <v>0.11619208187140767</v>
      </c>
      <c r="N591">
        <f t="shared" si="49"/>
        <v>1006.8675466422001</v>
      </c>
    </row>
    <row r="592" spans="1:14">
      <c r="A592">
        <v>47.9</v>
      </c>
      <c r="B592">
        <v>3.59572</v>
      </c>
      <c r="C592">
        <v>3.0888800000000001</v>
      </c>
      <c r="D592">
        <v>17019.021509999999</v>
      </c>
      <c r="E592">
        <v>0.12331</v>
      </c>
      <c r="F592">
        <v>0.12331</v>
      </c>
      <c r="G592" s="3">
        <v>895.18853000000001</v>
      </c>
      <c r="H592">
        <v>0.11627999999999999</v>
      </c>
      <c r="I592">
        <v>1005572893.04519</v>
      </c>
      <c r="J592">
        <f t="shared" si="45"/>
        <v>3.0891899999999999</v>
      </c>
      <c r="K592" s="6">
        <f t="shared" si="46"/>
        <v>21642.1381</v>
      </c>
      <c r="L592">
        <f t="shared" si="47"/>
        <v>0.12531</v>
      </c>
      <c r="M592">
        <f t="shared" si="48"/>
        <v>0.11649794361253593</v>
      </c>
      <c r="N592">
        <f t="shared" si="49"/>
        <v>1005.5742276343001</v>
      </c>
    </row>
    <row r="593" spans="1:14">
      <c r="A593">
        <v>47.961799999999997</v>
      </c>
      <c r="B593">
        <v>3.6020400000000001</v>
      </c>
      <c r="C593">
        <v>3.0943900000000002</v>
      </c>
      <c r="D593">
        <v>16996.800899999998</v>
      </c>
      <c r="E593">
        <v>0.12353</v>
      </c>
      <c r="F593">
        <v>0.12353</v>
      </c>
      <c r="G593" s="3">
        <v>894.01973999999996</v>
      </c>
      <c r="H593">
        <v>0.11647</v>
      </c>
      <c r="I593">
        <v>1004456541.31718</v>
      </c>
      <c r="J593">
        <f t="shared" si="45"/>
        <v>3.0947</v>
      </c>
      <c r="K593" s="6">
        <f t="shared" si="46"/>
        <v>21680.7503</v>
      </c>
      <c r="L593">
        <f t="shared" si="47"/>
        <v>0.12553</v>
      </c>
      <c r="M593">
        <f t="shared" si="48"/>
        <v>0.11669408741184374</v>
      </c>
      <c r="N593">
        <f t="shared" si="49"/>
        <v>1004.4579984821999</v>
      </c>
    </row>
    <row r="594" spans="1:14">
      <c r="A594">
        <v>48</v>
      </c>
      <c r="B594">
        <v>3.6035300000000001</v>
      </c>
      <c r="C594">
        <v>3.0973799999999998</v>
      </c>
      <c r="D594">
        <v>16971.91</v>
      </c>
      <c r="E594">
        <v>0.12365</v>
      </c>
      <c r="F594">
        <v>0.12365</v>
      </c>
      <c r="G594" s="3">
        <v>892.71050000000002</v>
      </c>
      <c r="H594">
        <v>0.11658</v>
      </c>
      <c r="I594">
        <v>1003092253.70748</v>
      </c>
      <c r="J594">
        <f t="shared" si="45"/>
        <v>3.0976899999999996</v>
      </c>
      <c r="K594" s="6">
        <f t="shared" si="46"/>
        <v>21701.8115</v>
      </c>
      <c r="L594">
        <f t="shared" si="47"/>
        <v>0.12564999999999998</v>
      </c>
      <c r="M594">
        <f t="shared" si="48"/>
        <v>0.11680050869036261</v>
      </c>
      <c r="N594">
        <f t="shared" si="49"/>
        <v>1003.0941533250001</v>
      </c>
    </row>
    <row r="595" spans="1:14">
      <c r="A595">
        <v>48.1</v>
      </c>
      <c r="B595">
        <v>3.61015</v>
      </c>
      <c r="C595">
        <v>3.10528</v>
      </c>
      <c r="D595">
        <v>16943.991180000001</v>
      </c>
      <c r="E595">
        <v>0.12396</v>
      </c>
      <c r="F595">
        <v>0.12396</v>
      </c>
      <c r="G595" s="3">
        <v>891.24198999999999</v>
      </c>
      <c r="H595">
        <v>0.11686000000000001</v>
      </c>
      <c r="I595">
        <v>1001723310.09999</v>
      </c>
      <c r="J595">
        <f t="shared" si="45"/>
        <v>3.1055899999999999</v>
      </c>
      <c r="K595" s="6">
        <f t="shared" si="46"/>
        <v>21756.2196</v>
      </c>
      <c r="L595">
        <f t="shared" si="47"/>
        <v>0.12595999999999999</v>
      </c>
      <c r="M595">
        <f t="shared" si="48"/>
        <v>0.11708163417631037</v>
      </c>
      <c r="N595">
        <f t="shared" si="49"/>
        <v>1001.7203470804001</v>
      </c>
    </row>
    <row r="596" spans="1:14">
      <c r="A596">
        <v>48.2</v>
      </c>
      <c r="B596">
        <v>3.61795</v>
      </c>
      <c r="C596">
        <v>3.1143399999999999</v>
      </c>
      <c r="D596">
        <v>16909.182069999999</v>
      </c>
      <c r="E596">
        <v>0.12433</v>
      </c>
      <c r="F596">
        <v>0.12433</v>
      </c>
      <c r="G596" s="3">
        <v>889.41105000000005</v>
      </c>
      <c r="H596">
        <v>0.11718000000000001</v>
      </c>
      <c r="I596">
        <v>999987188.25769997</v>
      </c>
      <c r="J596">
        <f t="shared" si="45"/>
        <v>3.1146499999999997</v>
      </c>
      <c r="K596" s="6">
        <f t="shared" si="46"/>
        <v>21821.158299999999</v>
      </c>
      <c r="L596">
        <f t="shared" si="47"/>
        <v>0.12633</v>
      </c>
      <c r="M596">
        <f t="shared" si="48"/>
        <v>0.11740394158708373</v>
      </c>
      <c r="N596">
        <f t="shared" si="49"/>
        <v>999.99152584650005</v>
      </c>
    </row>
    <row r="597" spans="1:14">
      <c r="A597">
        <v>48.3</v>
      </c>
      <c r="B597">
        <v>3.62663</v>
      </c>
      <c r="C597">
        <v>3.12243</v>
      </c>
      <c r="D597">
        <v>16870.188709999999</v>
      </c>
      <c r="E597">
        <v>0.12465</v>
      </c>
      <c r="F597">
        <v>0.12465</v>
      </c>
      <c r="G597" s="3">
        <v>887.36003000000005</v>
      </c>
      <c r="H597">
        <v>0.11747</v>
      </c>
      <c r="I597">
        <v>997967636.73330998</v>
      </c>
      <c r="J597">
        <f t="shared" si="45"/>
        <v>3.1227399999999998</v>
      </c>
      <c r="K597" s="6">
        <f t="shared" si="46"/>
        <v>21877.321499999998</v>
      </c>
      <c r="L597">
        <f t="shared" si="47"/>
        <v>0.12664999999999998</v>
      </c>
      <c r="M597">
        <f t="shared" si="48"/>
        <v>0.11769165370340233</v>
      </c>
      <c r="N597">
        <f t="shared" si="49"/>
        <v>997.96945773949994</v>
      </c>
    </row>
    <row r="598" spans="1:14">
      <c r="A598">
        <v>48.4</v>
      </c>
      <c r="B598">
        <v>3.6351800000000001</v>
      </c>
      <c r="C598">
        <v>3.1304500000000002</v>
      </c>
      <c r="D598">
        <v>16832.005980000002</v>
      </c>
      <c r="E598">
        <v>0.12497</v>
      </c>
      <c r="F598">
        <v>0.12497</v>
      </c>
      <c r="G598" s="3">
        <v>885.35163999999997</v>
      </c>
      <c r="H598">
        <v>0.11774999999999999</v>
      </c>
      <c r="I598">
        <v>995992252.39745998</v>
      </c>
      <c r="J598">
        <f t="shared" si="45"/>
        <v>3.13076</v>
      </c>
      <c r="K598" s="6">
        <f t="shared" si="46"/>
        <v>21933.484700000001</v>
      </c>
      <c r="L598">
        <f t="shared" si="47"/>
        <v>0.12697</v>
      </c>
      <c r="M598">
        <f t="shared" si="48"/>
        <v>0.11797679466167278</v>
      </c>
      <c r="N598">
        <f t="shared" si="49"/>
        <v>995.99403445079997</v>
      </c>
    </row>
    <row r="599" spans="1:14">
      <c r="A599">
        <v>48.5</v>
      </c>
      <c r="B599">
        <v>3.6426400000000001</v>
      </c>
      <c r="C599">
        <v>3.13971</v>
      </c>
      <c r="D599">
        <v>16807.842250000002</v>
      </c>
      <c r="E599">
        <v>0.12534000000000001</v>
      </c>
      <c r="F599">
        <v>0.12534000000000001</v>
      </c>
      <c r="G599" s="3">
        <v>884.08064999999999</v>
      </c>
      <c r="H599">
        <v>0.11808</v>
      </c>
      <c r="I599">
        <v>994889219.05438006</v>
      </c>
      <c r="J599">
        <f t="shared" si="45"/>
        <v>3.1400199999999998</v>
      </c>
      <c r="K599" s="6">
        <f t="shared" si="46"/>
        <v>21998.4234</v>
      </c>
      <c r="L599">
        <f t="shared" si="47"/>
        <v>0.12734000000000001</v>
      </c>
      <c r="M599">
        <f t="shared" si="48"/>
        <v>0.11830592115015585</v>
      </c>
      <c r="N599">
        <f t="shared" si="49"/>
        <v>994.89131867100002</v>
      </c>
    </row>
    <row r="600" spans="1:14">
      <c r="A600">
        <v>48.6</v>
      </c>
      <c r="B600">
        <v>3.6490999999999998</v>
      </c>
      <c r="C600">
        <v>3.1474000000000002</v>
      </c>
      <c r="D600">
        <v>16775.345799999999</v>
      </c>
      <c r="E600">
        <v>0.12564</v>
      </c>
      <c r="F600">
        <v>0.12564</v>
      </c>
      <c r="G600" s="3">
        <v>882.37135999999998</v>
      </c>
      <c r="H600">
        <v>0.11836000000000001</v>
      </c>
      <c r="I600">
        <v>993236530.60564995</v>
      </c>
      <c r="J600">
        <f t="shared" si="45"/>
        <v>3.14771</v>
      </c>
      <c r="K600" s="6">
        <f t="shared" si="46"/>
        <v>22051.076400000002</v>
      </c>
      <c r="L600">
        <f t="shared" si="47"/>
        <v>0.12764</v>
      </c>
      <c r="M600">
        <f t="shared" si="48"/>
        <v>0.11857916310725204</v>
      </c>
      <c r="N600">
        <f t="shared" si="49"/>
        <v>993.23249767039999</v>
      </c>
    </row>
    <row r="601" spans="1:14">
      <c r="A601">
        <v>48.658799999999999</v>
      </c>
      <c r="B601">
        <v>3.6550699999999998</v>
      </c>
      <c r="C601">
        <v>3.15158</v>
      </c>
      <c r="D601">
        <v>16740.965840000001</v>
      </c>
      <c r="E601">
        <v>0.12581000000000001</v>
      </c>
      <c r="F601">
        <v>0.12581000000000001</v>
      </c>
      <c r="G601" s="3">
        <v>880.56299999999999</v>
      </c>
      <c r="H601">
        <v>0.11849999999999999</v>
      </c>
      <c r="I601">
        <v>991347938.94616997</v>
      </c>
      <c r="J601">
        <f t="shared" si="45"/>
        <v>3.1518899999999999</v>
      </c>
      <c r="K601" s="6">
        <f t="shared" si="46"/>
        <v>22080.913100000002</v>
      </c>
      <c r="L601">
        <f t="shared" si="47"/>
        <v>0.12781000000000001</v>
      </c>
      <c r="M601">
        <f t="shared" si="48"/>
        <v>0.11872765602871098</v>
      </c>
      <c r="N601">
        <f t="shared" si="49"/>
        <v>991.34663102999991</v>
      </c>
    </row>
    <row r="602" spans="1:14">
      <c r="A602">
        <v>48.7</v>
      </c>
      <c r="B602">
        <v>3.6557200000000001</v>
      </c>
      <c r="C602">
        <v>3.1558000000000002</v>
      </c>
      <c r="D602">
        <v>16725.37327</v>
      </c>
      <c r="E602">
        <v>0.12598000000000001</v>
      </c>
      <c r="F602">
        <v>0.12598000000000001</v>
      </c>
      <c r="G602" s="3">
        <v>879.74284</v>
      </c>
      <c r="H602">
        <v>0.11865000000000001</v>
      </c>
      <c r="I602">
        <v>990572956.63389003</v>
      </c>
      <c r="J602">
        <f t="shared" si="45"/>
        <v>3.15611</v>
      </c>
      <c r="K602" s="6">
        <f t="shared" si="46"/>
        <v>22110.749800000001</v>
      </c>
      <c r="L602">
        <f t="shared" si="47"/>
        <v>0.12798000000000001</v>
      </c>
      <c r="M602">
        <f t="shared" si="48"/>
        <v>0.11887754757073976</v>
      </c>
      <c r="N602">
        <f t="shared" si="49"/>
        <v>990.57284298319996</v>
      </c>
    </row>
    <row r="603" spans="1:14">
      <c r="A603">
        <v>48.8</v>
      </c>
      <c r="B603">
        <v>3.6627000000000001</v>
      </c>
      <c r="C603">
        <v>3.16452</v>
      </c>
      <c r="D603">
        <v>16697.299480000001</v>
      </c>
      <c r="E603">
        <v>0.12633</v>
      </c>
      <c r="F603">
        <v>0.12633</v>
      </c>
      <c r="G603" s="3">
        <v>878.26617999999996</v>
      </c>
      <c r="H603">
        <v>0.11896</v>
      </c>
      <c r="I603">
        <v>989215789.61570001</v>
      </c>
      <c r="J603">
        <f t="shared" si="45"/>
        <v>3.1648299999999998</v>
      </c>
      <c r="K603" s="6">
        <f t="shared" si="46"/>
        <v>22172.1783</v>
      </c>
      <c r="L603">
        <f t="shared" si="47"/>
        <v>0.12833</v>
      </c>
      <c r="M603">
        <f t="shared" si="48"/>
        <v>0.11918720490470658</v>
      </c>
      <c r="N603">
        <f t="shared" si="49"/>
        <v>989.2175465194</v>
      </c>
    </row>
    <row r="604" spans="1:14">
      <c r="A604">
        <v>48.9</v>
      </c>
      <c r="B604">
        <v>3.6700900000000001</v>
      </c>
      <c r="C604">
        <v>3.1722800000000002</v>
      </c>
      <c r="D604">
        <v>16663.670539999999</v>
      </c>
      <c r="E604">
        <v>0.12664</v>
      </c>
      <c r="F604">
        <v>0.12664</v>
      </c>
      <c r="G604" s="3">
        <v>876.49731999999995</v>
      </c>
      <c r="H604">
        <v>0.11924</v>
      </c>
      <c r="I604">
        <v>987494962.64567995</v>
      </c>
      <c r="J604">
        <f t="shared" si="45"/>
        <v>3.17259</v>
      </c>
      <c r="K604" s="6">
        <f t="shared" si="46"/>
        <v>22226.5864</v>
      </c>
      <c r="L604">
        <f t="shared" si="47"/>
        <v>0.12864</v>
      </c>
      <c r="M604">
        <f t="shared" si="48"/>
        <v>0.11946269091204383</v>
      </c>
      <c r="N604">
        <f t="shared" si="49"/>
        <v>987.49694060479999</v>
      </c>
    </row>
    <row r="605" spans="1:14">
      <c r="A605">
        <v>49</v>
      </c>
      <c r="B605">
        <v>3.67848</v>
      </c>
      <c r="C605">
        <v>3.18099</v>
      </c>
      <c r="D605">
        <v>16622.579099999999</v>
      </c>
      <c r="E605">
        <v>0.12698999999999999</v>
      </c>
      <c r="F605">
        <v>0.12698999999999999</v>
      </c>
      <c r="G605" s="3">
        <v>874.33594000000005</v>
      </c>
      <c r="H605">
        <v>0.11955</v>
      </c>
      <c r="I605">
        <v>985363922.54382002</v>
      </c>
      <c r="J605">
        <f t="shared" si="45"/>
        <v>3.1812999999999998</v>
      </c>
      <c r="K605" s="6">
        <f t="shared" si="46"/>
        <v>22288.014899999998</v>
      </c>
      <c r="L605">
        <f t="shared" si="47"/>
        <v>0.12898999999999999</v>
      </c>
      <c r="M605">
        <f t="shared" si="48"/>
        <v>0.11977181228403726</v>
      </c>
      <c r="N605">
        <f t="shared" si="49"/>
        <v>985.3678610206</v>
      </c>
    </row>
    <row r="606" spans="1:14">
      <c r="A606">
        <v>49.1</v>
      </c>
      <c r="B606">
        <v>3.6866599999999998</v>
      </c>
      <c r="C606">
        <v>3.1893099999999999</v>
      </c>
      <c r="D606">
        <v>16593.325140000001</v>
      </c>
      <c r="E606">
        <v>0.12731999999999999</v>
      </c>
      <c r="F606">
        <v>0.12731999999999999</v>
      </c>
      <c r="G606" s="3">
        <v>872.79719999999998</v>
      </c>
      <c r="H606">
        <v>0.11984</v>
      </c>
      <c r="I606">
        <v>983919650.92422998</v>
      </c>
      <c r="J606">
        <f t="shared" si="45"/>
        <v>3.1896199999999997</v>
      </c>
      <c r="K606" s="6">
        <f t="shared" si="46"/>
        <v>22345.933199999999</v>
      </c>
      <c r="L606">
        <f t="shared" si="47"/>
        <v>0.12931999999999999</v>
      </c>
      <c r="M606">
        <f t="shared" si="48"/>
        <v>0.12006700319344935</v>
      </c>
      <c r="N606">
        <f t="shared" si="49"/>
        <v>983.92173950400002</v>
      </c>
    </row>
    <row r="607" spans="1:14">
      <c r="A607">
        <v>49.2</v>
      </c>
      <c r="B607">
        <v>3.6942499999999998</v>
      </c>
      <c r="C607">
        <v>3.1972</v>
      </c>
      <c r="D607">
        <v>16554.832460000001</v>
      </c>
      <c r="E607">
        <v>0.12762999999999999</v>
      </c>
      <c r="F607">
        <v>0.12762999999999999</v>
      </c>
      <c r="G607" s="3">
        <v>870.77251000000001</v>
      </c>
      <c r="H607">
        <v>0.12012</v>
      </c>
      <c r="I607">
        <v>981911716.72354996</v>
      </c>
      <c r="J607">
        <f t="shared" si="45"/>
        <v>3.1975099999999999</v>
      </c>
      <c r="K607" s="6">
        <f t="shared" si="46"/>
        <v>22400.3413</v>
      </c>
      <c r="L607">
        <f t="shared" si="47"/>
        <v>0.12963</v>
      </c>
      <c r="M607">
        <f t="shared" si="48"/>
        <v>0.12034685736606948</v>
      </c>
      <c r="N607">
        <f t="shared" si="49"/>
        <v>981.90920545129995</v>
      </c>
    </row>
    <row r="608" spans="1:14">
      <c r="A608">
        <v>49.3</v>
      </c>
      <c r="B608">
        <v>3.7003699999999999</v>
      </c>
      <c r="C608">
        <v>3.2059299999999999</v>
      </c>
      <c r="D608">
        <v>16520.643230000001</v>
      </c>
      <c r="E608">
        <v>0.12798000000000001</v>
      </c>
      <c r="F608">
        <v>0.12798000000000001</v>
      </c>
      <c r="G608" s="3">
        <v>868.97418000000005</v>
      </c>
      <c r="H608">
        <v>0.12043</v>
      </c>
      <c r="I608">
        <v>980186618.93129003</v>
      </c>
      <c r="J608">
        <f t="shared" si="45"/>
        <v>3.2062399999999998</v>
      </c>
      <c r="K608" s="6">
        <f t="shared" si="46"/>
        <v>22461.769800000002</v>
      </c>
      <c r="L608">
        <f t="shared" si="47"/>
        <v>0.12998000000000001</v>
      </c>
      <c r="M608">
        <f t="shared" si="48"/>
        <v>0.12065641465729479</v>
      </c>
      <c r="N608">
        <f t="shared" si="49"/>
        <v>980.18549555640004</v>
      </c>
    </row>
    <row r="609" spans="1:14">
      <c r="A609">
        <v>49.373800000000003</v>
      </c>
      <c r="B609">
        <v>3.7065999999999999</v>
      </c>
      <c r="C609">
        <v>3.21191</v>
      </c>
      <c r="D609">
        <v>16492.056850000001</v>
      </c>
      <c r="E609">
        <v>0.12822</v>
      </c>
      <c r="F609">
        <v>0.12822</v>
      </c>
      <c r="G609" s="3">
        <v>867.47055999999998</v>
      </c>
      <c r="H609">
        <v>0.12064</v>
      </c>
      <c r="I609">
        <v>978697741.70823002</v>
      </c>
      <c r="J609">
        <f t="shared" si="45"/>
        <v>3.2122199999999999</v>
      </c>
      <c r="K609" s="6">
        <f t="shared" si="46"/>
        <v>22503.892199999998</v>
      </c>
      <c r="L609">
        <f t="shared" si="47"/>
        <v>0.13022</v>
      </c>
      <c r="M609">
        <f t="shared" si="48"/>
        <v>0.1208684043407848</v>
      </c>
      <c r="N609">
        <f t="shared" si="49"/>
        <v>978.69763520319998</v>
      </c>
    </row>
    <row r="610" spans="1:14">
      <c r="A610">
        <v>49.4</v>
      </c>
      <c r="B610">
        <v>3.7094100000000001</v>
      </c>
      <c r="C610">
        <v>3.2139199999999999</v>
      </c>
      <c r="D610">
        <v>16483.58107</v>
      </c>
      <c r="E610">
        <v>0.1283</v>
      </c>
      <c r="F610">
        <v>0.1283</v>
      </c>
      <c r="G610" s="3">
        <v>867.02473999999995</v>
      </c>
      <c r="H610">
        <v>0.12071</v>
      </c>
      <c r="I610">
        <v>978264179.22073996</v>
      </c>
      <c r="J610">
        <f t="shared" si="45"/>
        <v>3.2142299999999997</v>
      </c>
      <c r="K610" s="6">
        <f t="shared" si="46"/>
        <v>22517.933000000001</v>
      </c>
      <c r="L610">
        <f t="shared" si="47"/>
        <v>0.1303</v>
      </c>
      <c r="M610">
        <f t="shared" si="48"/>
        <v>0.12093964830833839</v>
      </c>
      <c r="N610">
        <f t="shared" si="49"/>
        <v>978.26401414200006</v>
      </c>
    </row>
    <row r="611" spans="1:14">
      <c r="A611">
        <v>49.5</v>
      </c>
      <c r="B611">
        <v>3.7146400000000002</v>
      </c>
      <c r="C611">
        <v>3.22254</v>
      </c>
      <c r="D611">
        <v>16442.286970000001</v>
      </c>
      <c r="E611">
        <v>0.12864</v>
      </c>
      <c r="F611">
        <v>0.12864</v>
      </c>
      <c r="G611" s="3">
        <v>864.85270000000003</v>
      </c>
      <c r="H611">
        <v>0.12102</v>
      </c>
      <c r="I611">
        <v>976111185.60345995</v>
      </c>
      <c r="J611">
        <f t="shared" si="45"/>
        <v>3.2228499999999998</v>
      </c>
      <c r="K611" s="6">
        <f t="shared" si="46"/>
        <v>22577.606400000001</v>
      </c>
      <c r="L611">
        <f t="shared" si="47"/>
        <v>0.13064000000000001</v>
      </c>
      <c r="M611">
        <f t="shared" si="48"/>
        <v>0.12124512459324444</v>
      </c>
      <c r="N611">
        <f t="shared" si="49"/>
        <v>976.10735132800005</v>
      </c>
    </row>
    <row r="612" spans="1:14">
      <c r="A612">
        <v>49.6</v>
      </c>
      <c r="B612">
        <v>3.7245499999999998</v>
      </c>
      <c r="C612">
        <v>3.2307800000000002</v>
      </c>
      <c r="D612">
        <v>16400.396820000002</v>
      </c>
      <c r="E612">
        <v>0.12897</v>
      </c>
      <c r="F612">
        <v>0.12897</v>
      </c>
      <c r="G612" s="3">
        <v>862.64931000000001</v>
      </c>
      <c r="H612">
        <v>0.12131</v>
      </c>
      <c r="I612">
        <v>973908112.91068006</v>
      </c>
      <c r="J612">
        <f t="shared" si="45"/>
        <v>3.23109</v>
      </c>
      <c r="K612" s="6">
        <f t="shared" si="46"/>
        <v>22635.524700000002</v>
      </c>
      <c r="L612">
        <f t="shared" si="47"/>
        <v>0.13097</v>
      </c>
      <c r="M612">
        <f t="shared" si="48"/>
        <v>0.12153704719614966</v>
      </c>
      <c r="N612">
        <f t="shared" si="49"/>
        <v>973.90519151070009</v>
      </c>
    </row>
    <row r="613" spans="1:14">
      <c r="A613">
        <v>49.7</v>
      </c>
      <c r="B613">
        <v>3.7315200000000002</v>
      </c>
      <c r="C613">
        <v>3.2394799999999999</v>
      </c>
      <c r="D613">
        <v>16370.77332</v>
      </c>
      <c r="E613">
        <v>0.12931999999999999</v>
      </c>
      <c r="F613">
        <v>0.12931999999999999</v>
      </c>
      <c r="G613" s="3">
        <v>861.09113000000002</v>
      </c>
      <c r="H613">
        <v>0.12162000000000001</v>
      </c>
      <c r="I613">
        <v>972447909.08408999</v>
      </c>
      <c r="J613">
        <f t="shared" si="45"/>
        <v>3.2397899999999997</v>
      </c>
      <c r="K613" s="6">
        <f t="shared" si="46"/>
        <v>22696.9532</v>
      </c>
      <c r="L613">
        <f t="shared" si="47"/>
        <v>0.13131999999999999</v>
      </c>
      <c r="M613">
        <f t="shared" si="48"/>
        <v>0.12184517398957451</v>
      </c>
      <c r="N613">
        <f t="shared" si="49"/>
        <v>972.4474349315999</v>
      </c>
    </row>
    <row r="614" spans="1:14">
      <c r="A614">
        <v>49.8</v>
      </c>
      <c r="B614">
        <v>3.7398400000000001</v>
      </c>
      <c r="C614">
        <v>3.2474799999999999</v>
      </c>
      <c r="D614">
        <v>16332.113740000001</v>
      </c>
      <c r="E614">
        <v>0.12964000000000001</v>
      </c>
      <c r="F614">
        <v>0.12964000000000001</v>
      </c>
      <c r="G614" s="3">
        <v>859.05766000000006</v>
      </c>
      <c r="H614">
        <v>0.12189999999999999</v>
      </c>
      <c r="I614">
        <v>970425736.28302002</v>
      </c>
      <c r="J614">
        <f t="shared" si="45"/>
        <v>3.2477899999999997</v>
      </c>
      <c r="K614" s="6">
        <f t="shared" si="46"/>
        <v>22753.116400000003</v>
      </c>
      <c r="L614">
        <f t="shared" si="47"/>
        <v>0.13164000000000001</v>
      </c>
      <c r="M614">
        <f t="shared" si="48"/>
        <v>0.12212842520555371</v>
      </c>
      <c r="N614">
        <f t="shared" si="49"/>
        <v>970.42589504240004</v>
      </c>
    </row>
    <row r="615" spans="1:14">
      <c r="A615">
        <v>49.9</v>
      </c>
      <c r="B615">
        <v>3.7460399999999998</v>
      </c>
      <c r="C615">
        <v>3.2554699999999999</v>
      </c>
      <c r="D615">
        <v>16304.19493</v>
      </c>
      <c r="E615">
        <v>0.12995999999999999</v>
      </c>
      <c r="F615">
        <v>0.12995999999999999</v>
      </c>
      <c r="G615" s="3">
        <v>857.58915000000002</v>
      </c>
      <c r="H615">
        <v>0.12218</v>
      </c>
      <c r="I615">
        <v>969040336.41882002</v>
      </c>
      <c r="J615">
        <f t="shared" si="45"/>
        <v>3.2557799999999997</v>
      </c>
      <c r="K615" s="6">
        <f t="shared" si="46"/>
        <v>22809.279599999998</v>
      </c>
      <c r="L615">
        <f t="shared" si="47"/>
        <v>0.13195999999999999</v>
      </c>
      <c r="M615">
        <f t="shared" si="48"/>
        <v>0.12241124229928985</v>
      </c>
      <c r="N615">
        <f t="shared" si="49"/>
        <v>969.04143593400011</v>
      </c>
    </row>
    <row r="616" spans="1:14">
      <c r="A616">
        <v>50</v>
      </c>
      <c r="B616">
        <v>3.75325</v>
      </c>
      <c r="C616">
        <v>3.2638500000000001</v>
      </c>
      <c r="D616">
        <v>16269.564630000001</v>
      </c>
      <c r="E616">
        <v>0.13028999999999999</v>
      </c>
      <c r="F616">
        <v>0.13028999999999999</v>
      </c>
      <c r="G616" s="3">
        <v>855.76761999999997</v>
      </c>
      <c r="H616">
        <v>0.12248000000000001</v>
      </c>
      <c r="I616">
        <v>967268582.02916002</v>
      </c>
      <c r="J616">
        <f t="shared" si="45"/>
        <v>3.26416</v>
      </c>
      <c r="K616" s="6">
        <f t="shared" si="46"/>
        <v>22867.197899999999</v>
      </c>
      <c r="L616">
        <f t="shared" si="47"/>
        <v>0.13228999999999999</v>
      </c>
      <c r="M616">
        <f t="shared" si="48"/>
        <v>0.12270777807011685</v>
      </c>
      <c r="N616">
        <f t="shared" si="49"/>
        <v>967.26558320979996</v>
      </c>
    </row>
    <row r="617" spans="1:14">
      <c r="A617">
        <v>50.058799999999998</v>
      </c>
      <c r="B617">
        <v>3.7584399999999998</v>
      </c>
      <c r="C617">
        <v>3.26952</v>
      </c>
      <c r="D617">
        <v>16237.509249999999</v>
      </c>
      <c r="E617">
        <v>0.13052</v>
      </c>
      <c r="F617">
        <v>0.13052</v>
      </c>
      <c r="G617" s="3">
        <v>854.08153000000004</v>
      </c>
      <c r="H617">
        <v>0.12268</v>
      </c>
      <c r="I617">
        <v>965555917.30932999</v>
      </c>
      <c r="J617">
        <f t="shared" si="45"/>
        <v>3.2698299999999998</v>
      </c>
      <c r="K617" s="6">
        <f t="shared" si="46"/>
        <v>22907.565200000001</v>
      </c>
      <c r="L617">
        <f t="shared" si="47"/>
        <v>0.13252</v>
      </c>
      <c r="M617">
        <f t="shared" si="48"/>
        <v>0.1229083675633315</v>
      </c>
      <c r="N617">
        <f t="shared" si="49"/>
        <v>965.55625129560008</v>
      </c>
    </row>
    <row r="618" spans="1:14">
      <c r="A618">
        <v>50.1</v>
      </c>
      <c r="B618">
        <v>3.7600099999999999</v>
      </c>
      <c r="C618">
        <v>3.2727599999999999</v>
      </c>
      <c r="D618">
        <v>16223.871709999999</v>
      </c>
      <c r="E618">
        <v>0.13064999999999999</v>
      </c>
      <c r="F618">
        <v>0.13064999999999999</v>
      </c>
      <c r="G618" s="3">
        <v>853.36420999999996</v>
      </c>
      <c r="H618">
        <v>0.12279</v>
      </c>
      <c r="I618">
        <v>964855325.83596003</v>
      </c>
      <c r="J618">
        <f t="shared" si="45"/>
        <v>3.2730699999999997</v>
      </c>
      <c r="K618" s="6">
        <f t="shared" si="46"/>
        <v>22930.3815</v>
      </c>
      <c r="L618">
        <f t="shared" si="47"/>
        <v>0.13264999999999999</v>
      </c>
      <c r="M618">
        <f t="shared" si="48"/>
        <v>0.12302297206826286</v>
      </c>
      <c r="N618">
        <f t="shared" si="49"/>
        <v>964.8562440364999</v>
      </c>
    </row>
    <row r="619" spans="1:14">
      <c r="A619">
        <v>50.2</v>
      </c>
      <c r="B619">
        <v>3.7693099999999999</v>
      </c>
      <c r="C619">
        <v>3.2809699999999999</v>
      </c>
      <c r="D619">
        <v>16186.26118</v>
      </c>
      <c r="E619">
        <v>0.13098000000000001</v>
      </c>
      <c r="F619">
        <v>0.13098000000000001</v>
      </c>
      <c r="G619" s="3">
        <v>851.38592000000006</v>
      </c>
      <c r="H619">
        <v>0.12307999999999999</v>
      </c>
      <c r="I619">
        <v>962897936.61151004</v>
      </c>
      <c r="J619">
        <f t="shared" si="45"/>
        <v>3.2812799999999998</v>
      </c>
      <c r="K619" s="6">
        <f t="shared" si="46"/>
        <v>22988.299800000001</v>
      </c>
      <c r="L619">
        <f t="shared" si="47"/>
        <v>0.13298000000000001</v>
      </c>
      <c r="M619">
        <f t="shared" si="48"/>
        <v>0.12331331543050184</v>
      </c>
      <c r="N619">
        <f t="shared" si="49"/>
        <v>962.90044780160019</v>
      </c>
    </row>
    <row r="620" spans="1:14">
      <c r="A620">
        <v>50.3</v>
      </c>
      <c r="B620">
        <v>3.7763599999999999</v>
      </c>
      <c r="C620">
        <v>3.28992</v>
      </c>
      <c r="D620">
        <v>16149.16325</v>
      </c>
      <c r="E620">
        <v>0.13133</v>
      </c>
      <c r="F620">
        <v>0.13133</v>
      </c>
      <c r="G620" s="3">
        <v>849.43460000000005</v>
      </c>
      <c r="H620">
        <v>0.1234</v>
      </c>
      <c r="I620">
        <v>960994309.02841997</v>
      </c>
      <c r="J620">
        <f t="shared" si="45"/>
        <v>3.2902299999999998</v>
      </c>
      <c r="K620" s="6">
        <f t="shared" si="46"/>
        <v>23049.728299999999</v>
      </c>
      <c r="L620">
        <f t="shared" si="47"/>
        <v>0.13333</v>
      </c>
      <c r="M620">
        <f t="shared" si="48"/>
        <v>0.12362973258691104</v>
      </c>
      <c r="N620">
        <f t="shared" si="49"/>
        <v>960.99084601799996</v>
      </c>
    </row>
    <row r="621" spans="1:14">
      <c r="A621">
        <v>50.4</v>
      </c>
      <c r="B621">
        <v>3.7844600000000002</v>
      </c>
      <c r="C621">
        <v>3.29819</v>
      </c>
      <c r="D621">
        <v>16107.32079</v>
      </c>
      <c r="E621">
        <v>0.13166</v>
      </c>
      <c r="F621">
        <v>0.13166</v>
      </c>
      <c r="G621" s="3">
        <v>847.23370999999997</v>
      </c>
      <c r="H621">
        <v>0.12368999999999999</v>
      </c>
      <c r="I621">
        <v>958784034.04493999</v>
      </c>
      <c r="J621">
        <f t="shared" si="45"/>
        <v>3.2984999999999998</v>
      </c>
      <c r="K621" s="6">
        <f t="shared" si="46"/>
        <v>23107.6466</v>
      </c>
      <c r="L621">
        <f t="shared" si="47"/>
        <v>0.13366</v>
      </c>
      <c r="M621">
        <f t="shared" si="48"/>
        <v>0.12392202013844375</v>
      </c>
      <c r="N621">
        <f t="shared" si="49"/>
        <v>958.78050025860011</v>
      </c>
    </row>
    <row r="622" spans="1:14">
      <c r="A622">
        <v>50.5</v>
      </c>
      <c r="B622">
        <v>3.7916599999999998</v>
      </c>
      <c r="C622">
        <v>3.3060800000000001</v>
      </c>
      <c r="D622">
        <v>16068.62545</v>
      </c>
      <c r="E622">
        <v>0.13197999999999999</v>
      </c>
      <c r="F622">
        <v>0.13197999999999999</v>
      </c>
      <c r="G622" s="3">
        <v>845.19835999999998</v>
      </c>
      <c r="H622">
        <v>0.12397</v>
      </c>
      <c r="I622">
        <v>956746922.13548994</v>
      </c>
      <c r="J622">
        <f t="shared" si="45"/>
        <v>3.3063899999999999</v>
      </c>
      <c r="K622" s="6">
        <f t="shared" si="46"/>
        <v>23163.809799999999</v>
      </c>
      <c r="L622">
        <f t="shared" si="47"/>
        <v>0.13397999999999999</v>
      </c>
      <c r="M622">
        <f t="shared" si="48"/>
        <v>0.12420079769537004</v>
      </c>
      <c r="N622">
        <f t="shared" si="49"/>
        <v>956.74763955279991</v>
      </c>
    </row>
    <row r="623" spans="1:14">
      <c r="A623">
        <v>50.6</v>
      </c>
      <c r="B623">
        <v>3.7990699999999999</v>
      </c>
      <c r="C623">
        <v>3.31454</v>
      </c>
      <c r="D623">
        <v>16041.576859999999</v>
      </c>
      <c r="E623">
        <v>0.13231999999999999</v>
      </c>
      <c r="F623">
        <v>0.13231999999999999</v>
      </c>
      <c r="G623" s="3">
        <v>843.77562999999998</v>
      </c>
      <c r="H623">
        <v>0.12427000000000001</v>
      </c>
      <c r="I623">
        <v>955421457.50038004</v>
      </c>
      <c r="J623">
        <f t="shared" si="45"/>
        <v>3.3148499999999999</v>
      </c>
      <c r="K623" s="6">
        <f t="shared" si="46"/>
        <v>23223.483199999999</v>
      </c>
      <c r="L623">
        <f t="shared" si="47"/>
        <v>0.13431999999999999</v>
      </c>
      <c r="M623">
        <f t="shared" si="48"/>
        <v>0.12449962875949316</v>
      </c>
      <c r="N623">
        <f t="shared" si="49"/>
        <v>955.42402136160001</v>
      </c>
    </row>
    <row r="624" spans="1:14">
      <c r="A624">
        <v>50.7</v>
      </c>
      <c r="B624">
        <v>3.8061500000000001</v>
      </c>
      <c r="C624">
        <v>3.3229600000000001</v>
      </c>
      <c r="D624">
        <v>15999.60327</v>
      </c>
      <c r="E624">
        <v>0.13264999999999999</v>
      </c>
      <c r="F624">
        <v>0.13264999999999999</v>
      </c>
      <c r="G624" s="3">
        <v>841.56785000000002</v>
      </c>
      <c r="H624">
        <v>0.12456</v>
      </c>
      <c r="I624">
        <v>953204295.15286005</v>
      </c>
      <c r="J624">
        <f t="shared" si="45"/>
        <v>3.3232699999999999</v>
      </c>
      <c r="K624" s="6">
        <f t="shared" si="46"/>
        <v>23281.4015</v>
      </c>
      <c r="L624">
        <f t="shared" si="47"/>
        <v>0.13464999999999999</v>
      </c>
      <c r="M624">
        <f t="shared" si="48"/>
        <v>0.12479695826951864</v>
      </c>
      <c r="N624">
        <f t="shared" si="49"/>
        <v>953.20182530249997</v>
      </c>
    </row>
    <row r="625" spans="1:14">
      <c r="A625">
        <v>50.723799999999997</v>
      </c>
      <c r="B625">
        <v>3.8070599999999999</v>
      </c>
      <c r="C625">
        <v>3.32464</v>
      </c>
      <c r="D625">
        <v>15992.65337</v>
      </c>
      <c r="E625">
        <v>0.13272</v>
      </c>
      <c r="F625">
        <v>0.13272</v>
      </c>
      <c r="G625" s="3">
        <v>841.20228999999995</v>
      </c>
      <c r="H625">
        <v>0.12461999999999999</v>
      </c>
      <c r="I625">
        <v>952846937.37241006</v>
      </c>
      <c r="J625">
        <f t="shared" si="45"/>
        <v>3.3249499999999999</v>
      </c>
      <c r="K625" s="6">
        <f t="shared" si="46"/>
        <v>23293.6872</v>
      </c>
      <c r="L625">
        <f t="shared" si="47"/>
        <v>0.13472000000000001</v>
      </c>
      <c r="M625">
        <f t="shared" si="48"/>
        <v>0.12485627234462478</v>
      </c>
      <c r="N625">
        <f t="shared" si="49"/>
        <v>952.84665792879991</v>
      </c>
    </row>
    <row r="626" spans="1:14">
      <c r="A626">
        <v>50.8</v>
      </c>
      <c r="B626">
        <v>3.8147099999999998</v>
      </c>
      <c r="C626">
        <v>3.3317100000000002</v>
      </c>
      <c r="D626">
        <v>15959.310530000001</v>
      </c>
      <c r="E626">
        <v>0.13300000000000001</v>
      </c>
      <c r="F626">
        <v>0.13300000000000001</v>
      </c>
      <c r="G626" s="3">
        <v>839.44848000000002</v>
      </c>
      <c r="H626">
        <v>0.12486999999999999</v>
      </c>
      <c r="I626">
        <v>951097153.90328002</v>
      </c>
      <c r="J626">
        <f t="shared" si="45"/>
        <v>3.33202</v>
      </c>
      <c r="K626" s="6">
        <f t="shared" si="46"/>
        <v>23342.83</v>
      </c>
      <c r="L626">
        <f t="shared" si="47"/>
        <v>0.13500000000000001</v>
      </c>
      <c r="M626">
        <f t="shared" si="48"/>
        <v>0.12510584719498827</v>
      </c>
      <c r="N626">
        <f t="shared" si="49"/>
        <v>951.09512784000003</v>
      </c>
    </row>
    <row r="627" spans="1:14">
      <c r="A627">
        <v>50.9</v>
      </c>
      <c r="B627">
        <v>3.8221400000000001</v>
      </c>
      <c r="C627">
        <v>3.3393000000000002</v>
      </c>
      <c r="D627">
        <v>15924.0365</v>
      </c>
      <c r="E627">
        <v>0.13331000000000001</v>
      </c>
      <c r="F627">
        <v>0.13331000000000001</v>
      </c>
      <c r="G627" s="3">
        <v>837.59308999999996</v>
      </c>
      <c r="H627">
        <v>0.12514</v>
      </c>
      <c r="I627">
        <v>949248751.30469</v>
      </c>
      <c r="J627">
        <f t="shared" si="45"/>
        <v>3.33961</v>
      </c>
      <c r="K627" s="6">
        <f t="shared" si="46"/>
        <v>23397.238100000002</v>
      </c>
      <c r="L627">
        <f t="shared" si="47"/>
        <v>0.13531000000000001</v>
      </c>
      <c r="M627">
        <f t="shared" si="48"/>
        <v>0.12537370901871026</v>
      </c>
      <c r="N627">
        <f t="shared" si="49"/>
        <v>949.25262482790004</v>
      </c>
    </row>
    <row r="628" spans="1:14">
      <c r="A628">
        <v>51</v>
      </c>
      <c r="B628">
        <v>3.8290899999999999</v>
      </c>
      <c r="C628">
        <v>3.34802</v>
      </c>
      <c r="D628">
        <v>15884.470939999999</v>
      </c>
      <c r="E628">
        <v>0.13364999999999999</v>
      </c>
      <c r="F628">
        <v>0.13364999999999999</v>
      </c>
      <c r="G628" s="3">
        <v>835.51197000000002</v>
      </c>
      <c r="H628">
        <v>0.12545000000000001</v>
      </c>
      <c r="I628">
        <v>947181056.22251999</v>
      </c>
      <c r="J628">
        <f t="shared" si="45"/>
        <v>3.3483299999999998</v>
      </c>
      <c r="K628" s="6">
        <f t="shared" si="46"/>
        <v>23456.911499999998</v>
      </c>
      <c r="L628">
        <f t="shared" si="47"/>
        <v>0.13564999999999999</v>
      </c>
      <c r="M628">
        <f t="shared" si="48"/>
        <v>0.12568136159670387</v>
      </c>
      <c r="N628">
        <f t="shared" si="49"/>
        <v>947.17814479050003</v>
      </c>
    </row>
    <row r="629" spans="1:14">
      <c r="A629">
        <v>51.1</v>
      </c>
      <c r="B629">
        <v>3.8360599999999998</v>
      </c>
      <c r="C629">
        <v>3.35663</v>
      </c>
      <c r="D629">
        <v>15848.338599999999</v>
      </c>
      <c r="E629">
        <v>0.13400000000000001</v>
      </c>
      <c r="F629">
        <v>0.13400000000000001</v>
      </c>
      <c r="G629" s="3">
        <v>833.61143000000004</v>
      </c>
      <c r="H629">
        <v>0.12575</v>
      </c>
      <c r="I629">
        <v>945313076.37423003</v>
      </c>
      <c r="J629">
        <f t="shared" si="45"/>
        <v>3.3569399999999998</v>
      </c>
      <c r="K629" s="6">
        <f t="shared" si="46"/>
        <v>23518.34</v>
      </c>
      <c r="L629">
        <f t="shared" si="47"/>
        <v>0.13600000000000001</v>
      </c>
      <c r="M629">
        <f t="shared" si="48"/>
        <v>0.12598504039786645</v>
      </c>
      <c r="N629">
        <f t="shared" si="49"/>
        <v>945.31536161999998</v>
      </c>
    </row>
    <row r="630" spans="1:14">
      <c r="A630">
        <v>51.2</v>
      </c>
      <c r="B630">
        <v>3.8421500000000002</v>
      </c>
      <c r="C630">
        <v>3.3653900000000001</v>
      </c>
      <c r="D630">
        <v>15808.28428</v>
      </c>
      <c r="E630">
        <v>0.13435</v>
      </c>
      <c r="F630">
        <v>0.13435</v>
      </c>
      <c r="G630" s="3">
        <v>831.50459999999998</v>
      </c>
      <c r="H630">
        <v>0.12606000000000001</v>
      </c>
      <c r="I630">
        <v>943214580.33263004</v>
      </c>
      <c r="J630">
        <f t="shared" si="45"/>
        <v>3.3656999999999999</v>
      </c>
      <c r="K630" s="6">
        <f t="shared" si="46"/>
        <v>23579.768499999998</v>
      </c>
      <c r="L630">
        <f t="shared" si="47"/>
        <v>0.13635</v>
      </c>
      <c r="M630">
        <f t="shared" si="48"/>
        <v>0.12629391515478261</v>
      </c>
      <c r="N630">
        <f t="shared" si="49"/>
        <v>943.21724300999995</v>
      </c>
    </row>
    <row r="631" spans="1:14">
      <c r="A631">
        <v>51.3</v>
      </c>
      <c r="B631">
        <v>3.8519999999999999</v>
      </c>
      <c r="C631">
        <v>3.3734999999999999</v>
      </c>
      <c r="D631">
        <v>15767.76505</v>
      </c>
      <c r="E631">
        <v>0.13467000000000001</v>
      </c>
      <c r="F631">
        <v>0.13467000000000001</v>
      </c>
      <c r="G631" s="3">
        <v>829.37332000000004</v>
      </c>
      <c r="H631">
        <v>0.12634000000000001</v>
      </c>
      <c r="I631">
        <v>941065599.54859996</v>
      </c>
      <c r="J631">
        <f t="shared" si="45"/>
        <v>3.3738099999999998</v>
      </c>
      <c r="K631" s="6">
        <f t="shared" si="46"/>
        <v>23635.931700000001</v>
      </c>
      <c r="L631">
        <f t="shared" si="47"/>
        <v>0.13667000000000001</v>
      </c>
      <c r="M631">
        <f t="shared" si="48"/>
        <v>0.12657978609992201</v>
      </c>
      <c r="N631">
        <f t="shared" si="49"/>
        <v>941.06502500440013</v>
      </c>
    </row>
    <row r="632" spans="1:14">
      <c r="A632">
        <v>51.363799999999998</v>
      </c>
      <c r="B632">
        <v>3.85649</v>
      </c>
      <c r="C632">
        <v>3.3789899999999999</v>
      </c>
      <c r="D632">
        <v>15742.98143</v>
      </c>
      <c r="E632">
        <v>0.13489000000000001</v>
      </c>
      <c r="F632">
        <v>0.13489000000000001</v>
      </c>
      <c r="G632" s="3">
        <v>828.06971999999996</v>
      </c>
      <c r="H632">
        <v>0.12654000000000001</v>
      </c>
      <c r="I632">
        <v>939767860.56746995</v>
      </c>
      <c r="J632">
        <f t="shared" si="45"/>
        <v>3.3792999999999997</v>
      </c>
      <c r="K632" s="6">
        <f t="shared" si="46"/>
        <v>23674.543900000001</v>
      </c>
      <c r="L632">
        <f t="shared" si="47"/>
        <v>0.13689000000000001</v>
      </c>
      <c r="M632">
        <f t="shared" si="48"/>
        <v>0.12677325778784715</v>
      </c>
      <c r="N632">
        <f t="shared" si="49"/>
        <v>939.7680445307999</v>
      </c>
    </row>
    <row r="633" spans="1:14">
      <c r="A633">
        <v>51.4</v>
      </c>
      <c r="B633">
        <v>3.8595100000000002</v>
      </c>
      <c r="C633">
        <v>3.3827799999999999</v>
      </c>
      <c r="D633">
        <v>15728.55711</v>
      </c>
      <c r="E633">
        <v>0.13503999999999999</v>
      </c>
      <c r="F633">
        <v>0.13503999999999999</v>
      </c>
      <c r="G633" s="3">
        <v>827.31101000000001</v>
      </c>
      <c r="H633">
        <v>0.12667</v>
      </c>
      <c r="I633">
        <v>939032105.86371005</v>
      </c>
      <c r="J633">
        <f t="shared" si="45"/>
        <v>3.3830899999999997</v>
      </c>
      <c r="K633" s="6">
        <f t="shared" si="46"/>
        <v>23700.8704</v>
      </c>
      <c r="L633">
        <f t="shared" si="47"/>
        <v>0.13704</v>
      </c>
      <c r="M633">
        <f t="shared" si="48"/>
        <v>0.12690679837354876</v>
      </c>
      <c r="N633">
        <f t="shared" si="49"/>
        <v>939.03108879040008</v>
      </c>
    </row>
    <row r="634" spans="1:14">
      <c r="A634">
        <v>51.5</v>
      </c>
      <c r="B634">
        <v>3.86605</v>
      </c>
      <c r="C634">
        <v>3.3903099999999999</v>
      </c>
      <c r="D634">
        <v>15689.43262</v>
      </c>
      <c r="E634">
        <v>0.13533999999999999</v>
      </c>
      <c r="F634">
        <v>0.13533999999999999</v>
      </c>
      <c r="G634" s="3">
        <v>825.25309000000004</v>
      </c>
      <c r="H634">
        <v>0.12692999999999999</v>
      </c>
      <c r="I634">
        <v>936944189.45774996</v>
      </c>
      <c r="J634">
        <f t="shared" si="45"/>
        <v>3.3906199999999997</v>
      </c>
      <c r="K634" s="6">
        <f t="shared" si="46"/>
        <v>23753.523399999998</v>
      </c>
      <c r="L634">
        <f t="shared" si="47"/>
        <v>0.13733999999999999</v>
      </c>
      <c r="M634">
        <f t="shared" si="48"/>
        <v>0.12717206489485861</v>
      </c>
      <c r="N634">
        <f t="shared" si="49"/>
        <v>936.94284320060001</v>
      </c>
    </row>
    <row r="635" spans="1:14">
      <c r="A635">
        <v>51.6</v>
      </c>
      <c r="B635">
        <v>3.8742299999999998</v>
      </c>
      <c r="C635">
        <v>3.3996900000000001</v>
      </c>
      <c r="D635">
        <v>15648.8657</v>
      </c>
      <c r="E635">
        <v>0.13572000000000001</v>
      </c>
      <c r="F635">
        <v>0.13572000000000001</v>
      </c>
      <c r="G635" s="3">
        <v>823.11929999999995</v>
      </c>
      <c r="H635">
        <v>0.12726000000000001</v>
      </c>
      <c r="I635">
        <v>934829834.36916995</v>
      </c>
      <c r="J635">
        <f t="shared" si="45"/>
        <v>3.4</v>
      </c>
      <c r="K635" s="6">
        <f t="shared" si="46"/>
        <v>23820.217200000003</v>
      </c>
      <c r="L635">
        <f t="shared" si="47"/>
        <v>0.13772000000000001</v>
      </c>
      <c r="M635">
        <f t="shared" si="48"/>
        <v>0.12750240474642743</v>
      </c>
      <c r="N635">
        <f t="shared" si="49"/>
        <v>934.83305139599997</v>
      </c>
    </row>
    <row r="636" spans="1:14">
      <c r="A636">
        <v>51.7</v>
      </c>
      <c r="B636">
        <v>3.8814299999999999</v>
      </c>
      <c r="C636">
        <v>3.4069500000000001</v>
      </c>
      <c r="D636">
        <v>15606.200699999999</v>
      </c>
      <c r="E636">
        <v>0.13600999999999999</v>
      </c>
      <c r="F636">
        <v>0.13600999999999999</v>
      </c>
      <c r="G636" s="3">
        <v>820.87514999999996</v>
      </c>
      <c r="H636">
        <v>0.12751999999999999</v>
      </c>
      <c r="I636">
        <v>932519214.66254997</v>
      </c>
      <c r="J636">
        <f t="shared" si="45"/>
        <v>3.40726</v>
      </c>
      <c r="K636" s="6">
        <f t="shared" si="46"/>
        <v>23871.115099999999</v>
      </c>
      <c r="L636">
        <f t="shared" si="47"/>
        <v>0.13800999999999999</v>
      </c>
      <c r="M636">
        <f t="shared" si="48"/>
        <v>0.12775800867017753</v>
      </c>
      <c r="N636">
        <f t="shared" si="49"/>
        <v>932.52237915149988</v>
      </c>
    </row>
    <row r="637" spans="1:14">
      <c r="A637">
        <v>51.8</v>
      </c>
      <c r="B637">
        <v>3.8897499999999998</v>
      </c>
      <c r="C637">
        <v>3.4157500000000001</v>
      </c>
      <c r="D637">
        <v>15566.94508</v>
      </c>
      <c r="E637">
        <v>0.13636000000000001</v>
      </c>
      <c r="F637">
        <v>0.13636000000000001</v>
      </c>
      <c r="G637" s="3">
        <v>818.81033000000002</v>
      </c>
      <c r="H637">
        <v>0.12783</v>
      </c>
      <c r="I637">
        <v>930461186.57270002</v>
      </c>
      <c r="J637">
        <f t="shared" si="45"/>
        <v>3.4160599999999999</v>
      </c>
      <c r="K637" s="6">
        <f t="shared" si="46"/>
        <v>23932.543600000001</v>
      </c>
      <c r="L637">
        <f t="shared" si="47"/>
        <v>0.13836000000000001</v>
      </c>
      <c r="M637">
        <f t="shared" si="48"/>
        <v>0.12806774404249707</v>
      </c>
      <c r="N637">
        <f t="shared" si="49"/>
        <v>930.46330659880005</v>
      </c>
    </row>
    <row r="638" spans="1:14">
      <c r="A638">
        <v>51.9</v>
      </c>
      <c r="B638">
        <v>3.8958900000000001</v>
      </c>
      <c r="C638">
        <v>3.4249800000000001</v>
      </c>
      <c r="D638">
        <v>15525.841710000001</v>
      </c>
      <c r="E638">
        <v>0.13672999999999999</v>
      </c>
      <c r="F638">
        <v>0.13672999999999999</v>
      </c>
      <c r="G638" s="3">
        <v>816.64832000000001</v>
      </c>
      <c r="H638">
        <v>0.12814999999999999</v>
      </c>
      <c r="I638">
        <v>928305076.12456</v>
      </c>
      <c r="J638">
        <f t="shared" si="45"/>
        <v>3.4252899999999999</v>
      </c>
      <c r="K638" s="6">
        <f t="shared" si="46"/>
        <v>23997.4823</v>
      </c>
      <c r="L638">
        <f t="shared" si="47"/>
        <v>0.13872999999999999</v>
      </c>
      <c r="M638">
        <f t="shared" si="48"/>
        <v>0.12839251116217079</v>
      </c>
      <c r="N638">
        <f t="shared" si="49"/>
        <v>928.30864479360002</v>
      </c>
    </row>
    <row r="639" spans="1:14">
      <c r="A639">
        <v>51.994799999999998</v>
      </c>
      <c r="B639">
        <v>3.9041399999999999</v>
      </c>
      <c r="C639">
        <v>3.43235</v>
      </c>
      <c r="D639">
        <v>15493.464470000001</v>
      </c>
      <c r="E639">
        <v>0.13702</v>
      </c>
      <c r="F639">
        <v>0.13702</v>
      </c>
      <c r="G639" s="3">
        <v>814.94529999999997</v>
      </c>
      <c r="H639">
        <v>0.12841</v>
      </c>
      <c r="I639">
        <v>926608931.07751</v>
      </c>
      <c r="J639">
        <f t="shared" si="45"/>
        <v>3.4326599999999998</v>
      </c>
      <c r="K639" s="6">
        <f t="shared" si="46"/>
        <v>24048.3802</v>
      </c>
      <c r="L639">
        <f t="shared" si="47"/>
        <v>0.13902</v>
      </c>
      <c r="M639">
        <f t="shared" si="48"/>
        <v>0.12865175654148348</v>
      </c>
      <c r="N639">
        <f t="shared" si="49"/>
        <v>926.60910500599994</v>
      </c>
    </row>
    <row r="640" spans="1:14">
      <c r="A640">
        <v>52</v>
      </c>
      <c r="B640">
        <v>3.9046400000000001</v>
      </c>
      <c r="C640">
        <v>3.4325999999999999</v>
      </c>
      <c r="D640">
        <v>15484.17807</v>
      </c>
      <c r="E640">
        <v>0.13703000000000001</v>
      </c>
      <c r="F640">
        <v>0.13703000000000001</v>
      </c>
      <c r="G640" s="3">
        <v>814.45684000000006</v>
      </c>
      <c r="H640">
        <v>0.12842000000000001</v>
      </c>
      <c r="I640">
        <v>926061683.69841003</v>
      </c>
      <c r="J640">
        <f t="shared" si="45"/>
        <v>3.4329099999999997</v>
      </c>
      <c r="K640" s="6">
        <f t="shared" si="46"/>
        <v>24050.135300000002</v>
      </c>
      <c r="L640">
        <f t="shared" si="47"/>
        <v>0.13903000000000001</v>
      </c>
      <c r="M640">
        <f t="shared" si="48"/>
        <v>0.12866054930398491</v>
      </c>
      <c r="N640">
        <f t="shared" si="49"/>
        <v>926.0618607852</v>
      </c>
    </row>
    <row r="641" spans="1:14">
      <c r="A641">
        <v>52.1</v>
      </c>
      <c r="B641">
        <v>3.9117099999999998</v>
      </c>
      <c r="C641">
        <v>3.4410400000000001</v>
      </c>
      <c r="D641">
        <v>15451.82467</v>
      </c>
      <c r="E641">
        <v>0.13736999999999999</v>
      </c>
      <c r="F641">
        <v>0.13736999999999999</v>
      </c>
      <c r="G641" s="3">
        <v>812.75508000000002</v>
      </c>
      <c r="H641">
        <v>0.12872</v>
      </c>
      <c r="I641">
        <v>924400757.40471005</v>
      </c>
      <c r="J641">
        <f t="shared" si="45"/>
        <v>3.4413499999999999</v>
      </c>
      <c r="K641" s="6">
        <f t="shared" si="46"/>
        <v>24109.808699999998</v>
      </c>
      <c r="L641">
        <f t="shared" si="47"/>
        <v>0.13936999999999999</v>
      </c>
      <c r="M641">
        <f t="shared" si="48"/>
        <v>0.12895734761202199</v>
      </c>
      <c r="N641">
        <f t="shared" si="49"/>
        <v>924.40324533960006</v>
      </c>
    </row>
    <row r="642" spans="1:14">
      <c r="A642">
        <v>52.2</v>
      </c>
      <c r="B642">
        <v>3.9209299999999998</v>
      </c>
      <c r="C642">
        <v>3.4494400000000001</v>
      </c>
      <c r="D642">
        <v>15410.30407</v>
      </c>
      <c r="E642">
        <v>0.13769999999999999</v>
      </c>
      <c r="F642">
        <v>0.13769999999999999</v>
      </c>
      <c r="G642" s="3">
        <v>810.57111999999995</v>
      </c>
      <c r="H642">
        <v>0.12901000000000001</v>
      </c>
      <c r="I642">
        <v>922188698.03679001</v>
      </c>
      <c r="J642">
        <f t="shared" si="45"/>
        <v>3.4497499999999999</v>
      </c>
      <c r="K642" s="6">
        <f t="shared" si="46"/>
        <v>24167.726999999999</v>
      </c>
      <c r="L642">
        <f t="shared" si="47"/>
        <v>0.13969999999999999</v>
      </c>
      <c r="M642">
        <f t="shared" si="48"/>
        <v>0.12925265185487739</v>
      </c>
      <c r="N642">
        <f t="shared" si="49"/>
        <v>922.18676322399995</v>
      </c>
    </row>
    <row r="643" spans="1:14">
      <c r="A643">
        <v>52.3</v>
      </c>
      <c r="B643">
        <v>3.9248599999999998</v>
      </c>
      <c r="C643">
        <v>3.4578899999999999</v>
      </c>
      <c r="D643">
        <v>15365.05222</v>
      </c>
      <c r="E643">
        <v>0.13804</v>
      </c>
      <c r="F643">
        <v>0.13804</v>
      </c>
      <c r="G643" s="3">
        <v>808.19091000000003</v>
      </c>
      <c r="H643">
        <v>0.12931000000000001</v>
      </c>
      <c r="I643">
        <v>919753311.22739995</v>
      </c>
      <c r="J643">
        <f t="shared" si="45"/>
        <v>3.4581999999999997</v>
      </c>
      <c r="K643" s="6">
        <f t="shared" si="46"/>
        <v>24227.400399999999</v>
      </c>
      <c r="L643">
        <f t="shared" si="47"/>
        <v>0.14004</v>
      </c>
      <c r="M643">
        <f t="shared" si="48"/>
        <v>0.12954962590240701</v>
      </c>
      <c r="N643">
        <f t="shared" si="49"/>
        <v>919.75358321639999</v>
      </c>
    </row>
    <row r="644" spans="1:14">
      <c r="A644">
        <v>52.4</v>
      </c>
      <c r="B644">
        <v>3.93357</v>
      </c>
      <c r="C644">
        <v>3.4658699999999998</v>
      </c>
      <c r="D644">
        <v>15330.076220000001</v>
      </c>
      <c r="E644">
        <v>0.13836000000000001</v>
      </c>
      <c r="F644">
        <v>0.13836000000000001</v>
      </c>
      <c r="G644" s="3">
        <v>806.35119999999995</v>
      </c>
      <c r="H644">
        <v>0.12959000000000001</v>
      </c>
      <c r="I644">
        <v>917916504.39289999</v>
      </c>
      <c r="J644">
        <f t="shared" si="45"/>
        <v>3.4661799999999996</v>
      </c>
      <c r="K644" s="6">
        <f t="shared" si="46"/>
        <v>24283.563600000001</v>
      </c>
      <c r="L644">
        <f t="shared" si="47"/>
        <v>0.14036000000000001</v>
      </c>
      <c r="M644">
        <f t="shared" si="48"/>
        <v>0.12983000091812197</v>
      </c>
      <c r="N644">
        <f t="shared" si="49"/>
        <v>917.91795203200002</v>
      </c>
    </row>
    <row r="645" spans="1:14">
      <c r="A645">
        <v>52.5</v>
      </c>
      <c r="B645">
        <v>3.9422999999999999</v>
      </c>
      <c r="C645">
        <v>3.4755199999999999</v>
      </c>
      <c r="D645">
        <v>15287.315850000001</v>
      </c>
      <c r="E645">
        <v>0.13874</v>
      </c>
      <c r="F645">
        <v>0.13874</v>
      </c>
      <c r="G645" s="3">
        <v>804.10203000000001</v>
      </c>
      <c r="H645">
        <v>0.12992999999999999</v>
      </c>
      <c r="I645">
        <v>915665768.59202003</v>
      </c>
      <c r="J645">
        <f t="shared" si="45"/>
        <v>3.4758299999999998</v>
      </c>
      <c r="K645" s="6">
        <f t="shared" si="46"/>
        <v>24350.257399999999</v>
      </c>
      <c r="L645">
        <f t="shared" si="47"/>
        <v>0.14074</v>
      </c>
      <c r="M645">
        <f t="shared" si="48"/>
        <v>0.13016894593131487</v>
      </c>
      <c r="N645">
        <f t="shared" si="49"/>
        <v>915.66314564220011</v>
      </c>
    </row>
    <row r="646" spans="1:14">
      <c r="A646">
        <v>52.6</v>
      </c>
      <c r="B646">
        <v>3.9489100000000001</v>
      </c>
      <c r="C646">
        <v>3.4835400000000001</v>
      </c>
      <c r="D646">
        <v>15248.167509999999</v>
      </c>
      <c r="E646">
        <v>0.13905999999999999</v>
      </c>
      <c r="F646">
        <v>0.13905999999999999</v>
      </c>
      <c r="G646" s="3">
        <v>802.04286000000002</v>
      </c>
      <c r="H646">
        <v>0.13020999999999999</v>
      </c>
      <c r="I646">
        <v>913577768.38601005</v>
      </c>
      <c r="J646">
        <f t="shared" si="45"/>
        <v>3.4838499999999999</v>
      </c>
      <c r="K646" s="6">
        <f t="shared" si="46"/>
        <v>24406.420599999998</v>
      </c>
      <c r="L646">
        <f t="shared" si="47"/>
        <v>0.14105999999999999</v>
      </c>
      <c r="M646">
        <f t="shared" si="48"/>
        <v>0.1304505517040577</v>
      </c>
      <c r="N646">
        <f t="shared" si="49"/>
        <v>913.57494011159997</v>
      </c>
    </row>
    <row r="647" spans="1:14">
      <c r="A647">
        <v>52.6188</v>
      </c>
      <c r="B647">
        <v>3.9496899999999999</v>
      </c>
      <c r="C647">
        <v>3.4846400000000002</v>
      </c>
      <c r="D647">
        <v>15238.320830000001</v>
      </c>
      <c r="E647">
        <v>0.13911000000000001</v>
      </c>
      <c r="F647">
        <v>0.13911000000000001</v>
      </c>
      <c r="G647" s="3">
        <v>801.52493000000004</v>
      </c>
      <c r="H647">
        <v>0.13025</v>
      </c>
      <c r="I647">
        <v>913023049.53658998</v>
      </c>
      <c r="J647">
        <f t="shared" si="45"/>
        <v>3.48495</v>
      </c>
      <c r="K647" s="6">
        <f t="shared" si="46"/>
        <v>24415.196100000001</v>
      </c>
      <c r="L647">
        <f t="shared" si="47"/>
        <v>0.14111000000000001</v>
      </c>
      <c r="M647">
        <f t="shared" si="48"/>
        <v>0.13048916975364733</v>
      </c>
      <c r="N647">
        <f t="shared" si="49"/>
        <v>913.02506301230005</v>
      </c>
    </row>
    <row r="648" spans="1:14">
      <c r="A648">
        <v>52.7</v>
      </c>
      <c r="B648">
        <v>3.9563299999999999</v>
      </c>
      <c r="C648">
        <v>3.4911599999999998</v>
      </c>
      <c r="D648">
        <v>15211.093430000001</v>
      </c>
      <c r="E648">
        <v>0.13936999999999999</v>
      </c>
      <c r="F648">
        <v>0.13936999999999999</v>
      </c>
      <c r="G648" s="3">
        <v>800.09279000000004</v>
      </c>
      <c r="H648">
        <v>0.13047</v>
      </c>
      <c r="I648">
        <v>911600004.91287005</v>
      </c>
      <c r="J648">
        <f t="shared" si="45"/>
        <v>3.4914699999999996</v>
      </c>
      <c r="K648" s="6">
        <f t="shared" si="46"/>
        <v>24460.828699999998</v>
      </c>
      <c r="L648">
        <f t="shared" si="47"/>
        <v>0.14137</v>
      </c>
      <c r="M648">
        <f t="shared" si="48"/>
        <v>0.13071803885345668</v>
      </c>
      <c r="N648">
        <f t="shared" si="49"/>
        <v>911.60172214229999</v>
      </c>
    </row>
    <row r="649" spans="1:14">
      <c r="A649">
        <v>52.8</v>
      </c>
      <c r="B649">
        <v>3.9627500000000002</v>
      </c>
      <c r="C649">
        <v>3.5001500000000001</v>
      </c>
      <c r="D649">
        <v>15166.84294</v>
      </c>
      <c r="E649">
        <v>0.13972999999999999</v>
      </c>
      <c r="F649">
        <v>0.13972999999999999</v>
      </c>
      <c r="G649" s="3">
        <v>797.76523999999995</v>
      </c>
      <c r="H649">
        <v>0.13078999999999999</v>
      </c>
      <c r="I649">
        <v>909234185.38852</v>
      </c>
      <c r="J649">
        <f t="shared" si="45"/>
        <v>3.5004599999999999</v>
      </c>
      <c r="K649" s="6">
        <f t="shared" si="46"/>
        <v>24524.012299999999</v>
      </c>
      <c r="L649">
        <f t="shared" si="47"/>
        <v>0.14172999999999999</v>
      </c>
      <c r="M649">
        <f t="shared" si="48"/>
        <v>0.13103352555044853</v>
      </c>
      <c r="N649">
        <f t="shared" si="49"/>
        <v>909.23697698519982</v>
      </c>
    </row>
    <row r="650" spans="1:14">
      <c r="A650">
        <v>52.9</v>
      </c>
      <c r="B650">
        <v>3.9724300000000001</v>
      </c>
      <c r="C650">
        <v>3.5083500000000001</v>
      </c>
      <c r="D650">
        <v>15113.496779999999</v>
      </c>
      <c r="E650">
        <v>0.14005000000000001</v>
      </c>
      <c r="F650">
        <v>0.14005000000000001</v>
      </c>
      <c r="G650" s="3">
        <v>794.95926999999995</v>
      </c>
      <c r="H650">
        <v>0.13108</v>
      </c>
      <c r="I650">
        <v>906296423.7026</v>
      </c>
      <c r="J650">
        <f t="shared" si="45"/>
        <v>3.5086599999999999</v>
      </c>
      <c r="K650" s="6">
        <f t="shared" si="46"/>
        <v>24580.175500000001</v>
      </c>
      <c r="L650">
        <f t="shared" si="47"/>
        <v>0.14205000000000001</v>
      </c>
      <c r="M650">
        <f t="shared" si="48"/>
        <v>0.13132120195156585</v>
      </c>
      <c r="N650">
        <f t="shared" si="49"/>
        <v>906.29331576349989</v>
      </c>
    </row>
    <row r="651" spans="1:14">
      <c r="A651">
        <v>53</v>
      </c>
      <c r="B651">
        <v>3.9802200000000001</v>
      </c>
      <c r="C651">
        <v>3.5172400000000001</v>
      </c>
      <c r="D651">
        <v>15080.380440000001</v>
      </c>
      <c r="E651">
        <v>0.14041000000000001</v>
      </c>
      <c r="F651">
        <v>0.14041000000000001</v>
      </c>
      <c r="G651" s="3">
        <v>793.21736999999996</v>
      </c>
      <c r="H651">
        <v>0.13139000000000001</v>
      </c>
      <c r="I651">
        <v>904591979.94588006</v>
      </c>
      <c r="J651">
        <f t="shared" ref="J651:J710" si="50">C651-$C$10</f>
        <v>3.51755</v>
      </c>
      <c r="K651" s="6">
        <f t="shared" ref="K651:K710" si="51" xml:space="preserve"> 175510*F651</f>
        <v>24643.359100000001</v>
      </c>
      <c r="L651">
        <f t="shared" ref="L651:L710" si="52">F651+0.002</f>
        <v>0.14241000000000001</v>
      </c>
      <c r="M651">
        <f t="shared" ref="M651:M710" si="53">LN((25+C651)/25)</f>
        <v>0.13163299180142163</v>
      </c>
      <c r="N651">
        <f t="shared" ref="N651:N710" si="54">G651*(F651+1)</f>
        <v>904.59302092169992</v>
      </c>
    </row>
    <row r="652" spans="1:14">
      <c r="A652">
        <v>53.1</v>
      </c>
      <c r="B652">
        <v>3.98645</v>
      </c>
      <c r="C652">
        <v>3.5257200000000002</v>
      </c>
      <c r="D652">
        <v>15037.77504</v>
      </c>
      <c r="E652">
        <v>0.14074999999999999</v>
      </c>
      <c r="F652">
        <v>0.14074999999999999</v>
      </c>
      <c r="G652" s="3">
        <v>790.97636</v>
      </c>
      <c r="H652">
        <v>0.13167999999999999</v>
      </c>
      <c r="I652">
        <v>902304267.92657006</v>
      </c>
      <c r="J652">
        <f t="shared" si="50"/>
        <v>3.52603</v>
      </c>
      <c r="K652" s="6">
        <f t="shared" si="51"/>
        <v>24703.032499999998</v>
      </c>
      <c r="L652">
        <f t="shared" si="52"/>
        <v>0.14274999999999999</v>
      </c>
      <c r="M652">
        <f t="shared" si="53"/>
        <v>0.1319303115780415</v>
      </c>
      <c r="N652">
        <f t="shared" si="54"/>
        <v>902.30628266999997</v>
      </c>
    </row>
    <row r="653" spans="1:14">
      <c r="A653">
        <v>53.2</v>
      </c>
      <c r="B653">
        <v>3.9952700000000001</v>
      </c>
      <c r="C653">
        <v>3.5341100000000001</v>
      </c>
      <c r="D653">
        <v>14995.563029999999</v>
      </c>
      <c r="E653">
        <v>0.14108000000000001</v>
      </c>
      <c r="F653">
        <v>0.14108000000000001</v>
      </c>
      <c r="G653" s="3">
        <v>788.75603999999998</v>
      </c>
      <c r="H653">
        <v>0.13197999999999999</v>
      </c>
      <c r="I653">
        <v>900035646.10371995</v>
      </c>
      <c r="J653">
        <f t="shared" si="50"/>
        <v>3.5344199999999999</v>
      </c>
      <c r="K653" s="6">
        <f t="shared" si="51"/>
        <v>24760.950800000002</v>
      </c>
      <c r="L653">
        <f t="shared" si="52"/>
        <v>0.14308000000000001</v>
      </c>
      <c r="M653">
        <f t="shared" si="53"/>
        <v>0.13222438886710675</v>
      </c>
      <c r="N653">
        <f t="shared" si="54"/>
        <v>900.03374212320011</v>
      </c>
    </row>
    <row r="654" spans="1:14">
      <c r="A654">
        <v>53.218800000000002</v>
      </c>
      <c r="B654">
        <v>3.9956399999999999</v>
      </c>
      <c r="C654">
        <v>3.53573</v>
      </c>
      <c r="D654">
        <v>14988.148209999999</v>
      </c>
      <c r="E654">
        <v>0.14115</v>
      </c>
      <c r="F654">
        <v>0.14115</v>
      </c>
      <c r="G654" s="3">
        <v>788.36602000000005</v>
      </c>
      <c r="H654">
        <v>0.13203000000000001</v>
      </c>
      <c r="I654">
        <v>899641537.35684001</v>
      </c>
      <c r="J654">
        <f t="shared" si="50"/>
        <v>3.5360399999999998</v>
      </c>
      <c r="K654" s="6">
        <f t="shared" si="51"/>
        <v>24773.236499999999</v>
      </c>
      <c r="L654">
        <f t="shared" si="52"/>
        <v>0.14315</v>
      </c>
      <c r="M654">
        <f t="shared" si="53"/>
        <v>0.13228116141107893</v>
      </c>
      <c r="N654">
        <f t="shared" si="54"/>
        <v>899.64388372300016</v>
      </c>
    </row>
    <row r="655" spans="1:14">
      <c r="A655">
        <v>53.3</v>
      </c>
      <c r="B655">
        <v>4.0016299999999996</v>
      </c>
      <c r="C655">
        <v>3.5424099999999998</v>
      </c>
      <c r="D655">
        <v>14957.04651</v>
      </c>
      <c r="E655">
        <v>0.14141000000000001</v>
      </c>
      <c r="F655">
        <v>0.14141000000000001</v>
      </c>
      <c r="G655" s="3">
        <v>786.73009999999999</v>
      </c>
      <c r="H655">
        <v>0.13227</v>
      </c>
      <c r="I655">
        <v>897984410.45867002</v>
      </c>
      <c r="J655">
        <f t="shared" si="50"/>
        <v>3.5427199999999996</v>
      </c>
      <c r="K655" s="6">
        <f t="shared" si="51"/>
        <v>24818.8691</v>
      </c>
      <c r="L655">
        <f t="shared" si="52"/>
        <v>0.14341000000000001</v>
      </c>
      <c r="M655">
        <f t="shared" si="53"/>
        <v>0.13251522650256564</v>
      </c>
      <c r="N655">
        <f t="shared" si="54"/>
        <v>897.98160344100006</v>
      </c>
    </row>
    <row r="656" spans="1:14">
      <c r="A656">
        <v>53.4</v>
      </c>
      <c r="B656">
        <v>4.0095999999999998</v>
      </c>
      <c r="C656">
        <v>3.5517799999999999</v>
      </c>
      <c r="D656">
        <v>14912.92715</v>
      </c>
      <c r="E656">
        <v>0.14179</v>
      </c>
      <c r="F656">
        <v>0.14179</v>
      </c>
      <c r="G656" s="3">
        <v>784.40944999999999</v>
      </c>
      <c r="H656">
        <v>0.1326</v>
      </c>
      <c r="I656">
        <v>895628904.18462002</v>
      </c>
      <c r="J656">
        <f t="shared" si="50"/>
        <v>3.5520899999999997</v>
      </c>
      <c r="K656" s="6">
        <f t="shared" si="51"/>
        <v>24885.562900000001</v>
      </c>
      <c r="L656">
        <f t="shared" si="52"/>
        <v>0.14379</v>
      </c>
      <c r="M656">
        <f t="shared" si="53"/>
        <v>0.13284345605041001</v>
      </c>
      <c r="N656">
        <f t="shared" si="54"/>
        <v>895.63086591550007</v>
      </c>
    </row>
    <row r="657" spans="1:14">
      <c r="A657">
        <v>53.5</v>
      </c>
      <c r="B657">
        <v>4.0154500000000004</v>
      </c>
      <c r="C657">
        <v>3.5600999999999998</v>
      </c>
      <c r="D657">
        <v>14865.82756</v>
      </c>
      <c r="E657">
        <v>0.14212</v>
      </c>
      <c r="F657">
        <v>0.14212</v>
      </c>
      <c r="G657" s="3">
        <v>781.93204000000003</v>
      </c>
      <c r="H657">
        <v>0.13289000000000001</v>
      </c>
      <c r="I657">
        <v>893060152.73280001</v>
      </c>
      <c r="J657">
        <f t="shared" si="50"/>
        <v>3.5604099999999996</v>
      </c>
      <c r="K657" s="6">
        <f t="shared" si="51"/>
        <v>24943.481199999998</v>
      </c>
      <c r="L657">
        <f t="shared" si="52"/>
        <v>0.14412</v>
      </c>
      <c r="M657">
        <f t="shared" si="53"/>
        <v>0.13313481399761321</v>
      </c>
      <c r="N657">
        <f t="shared" si="54"/>
        <v>893.0602215248</v>
      </c>
    </row>
    <row r="658" spans="1:14">
      <c r="A658">
        <v>53.6</v>
      </c>
      <c r="B658">
        <v>4.02393</v>
      </c>
      <c r="C658">
        <v>3.5680100000000001</v>
      </c>
      <c r="D658">
        <v>14828.67002</v>
      </c>
      <c r="E658">
        <v>0.14244000000000001</v>
      </c>
      <c r="F658">
        <v>0.14244000000000001</v>
      </c>
      <c r="G658" s="3">
        <v>779.97757999999999</v>
      </c>
      <c r="H658">
        <v>0.13316</v>
      </c>
      <c r="I658">
        <v>891074249.17268002</v>
      </c>
      <c r="J658">
        <f t="shared" si="50"/>
        <v>3.5683199999999999</v>
      </c>
      <c r="K658" s="6">
        <f t="shared" si="51"/>
        <v>24999.644400000001</v>
      </c>
      <c r="L658">
        <f t="shared" si="52"/>
        <v>0.14444000000000001</v>
      </c>
      <c r="M658">
        <f t="shared" si="53"/>
        <v>0.13341173546589033</v>
      </c>
      <c r="N658">
        <f t="shared" si="54"/>
        <v>891.07758649520008</v>
      </c>
    </row>
    <row r="659" spans="1:14">
      <c r="A659">
        <v>53.7</v>
      </c>
      <c r="B659">
        <v>4.0313100000000004</v>
      </c>
      <c r="C659">
        <v>3.5769899999999999</v>
      </c>
      <c r="D659">
        <v>14788.53226</v>
      </c>
      <c r="E659">
        <v>0.14279</v>
      </c>
      <c r="F659">
        <v>0.14279</v>
      </c>
      <c r="G659" s="3">
        <v>777.86636999999996</v>
      </c>
      <c r="H659">
        <v>0.13347999999999999</v>
      </c>
      <c r="I659">
        <v>888940921.16270995</v>
      </c>
      <c r="J659">
        <f t="shared" si="50"/>
        <v>3.5772999999999997</v>
      </c>
      <c r="K659" s="6">
        <f t="shared" si="51"/>
        <v>25061.072899999999</v>
      </c>
      <c r="L659">
        <f t="shared" si="52"/>
        <v>0.14479</v>
      </c>
      <c r="M659">
        <f t="shared" si="53"/>
        <v>0.13372602368266923</v>
      </c>
      <c r="N659">
        <f t="shared" si="54"/>
        <v>888.93790897229997</v>
      </c>
    </row>
    <row r="660" spans="1:14">
      <c r="A660">
        <v>53.788800000000002</v>
      </c>
      <c r="B660">
        <v>4.0390199999999998</v>
      </c>
      <c r="C660">
        <v>3.5845199999999999</v>
      </c>
      <c r="D660">
        <v>14743.089679999999</v>
      </c>
      <c r="E660">
        <v>0.14308999999999999</v>
      </c>
      <c r="F660">
        <v>0.14308999999999999</v>
      </c>
      <c r="G660" s="3">
        <v>775.47612000000004</v>
      </c>
      <c r="H660">
        <v>0.13374</v>
      </c>
      <c r="I660">
        <v>886442454.18421996</v>
      </c>
      <c r="J660">
        <f t="shared" si="50"/>
        <v>3.5848299999999997</v>
      </c>
      <c r="K660" s="6">
        <f t="shared" si="51"/>
        <v>25113.725899999998</v>
      </c>
      <c r="L660">
        <f t="shared" si="52"/>
        <v>0.14509</v>
      </c>
      <c r="M660">
        <f t="shared" si="53"/>
        <v>0.13398948768295763</v>
      </c>
      <c r="N660">
        <f t="shared" si="54"/>
        <v>886.43899801079999</v>
      </c>
    </row>
    <row r="661" spans="1:14">
      <c r="A661">
        <v>53.8</v>
      </c>
      <c r="B661">
        <v>4.0390100000000002</v>
      </c>
      <c r="C661">
        <v>3.58507</v>
      </c>
      <c r="D661">
        <v>14739.68029</v>
      </c>
      <c r="E661">
        <v>0.14312</v>
      </c>
      <c r="F661">
        <v>0.14312</v>
      </c>
      <c r="G661" s="3">
        <v>775.29678999999999</v>
      </c>
      <c r="H661">
        <v>0.13375999999999999</v>
      </c>
      <c r="I661">
        <v>886254571.75812995</v>
      </c>
      <c r="J661">
        <f t="shared" si="50"/>
        <v>3.5853799999999998</v>
      </c>
      <c r="K661" s="6">
        <f t="shared" si="51"/>
        <v>25118.9912</v>
      </c>
      <c r="L661">
        <f t="shared" si="52"/>
        <v>0.14512</v>
      </c>
      <c r="M661">
        <f t="shared" si="53"/>
        <v>0.13400872868153804</v>
      </c>
      <c r="N661">
        <f t="shared" si="54"/>
        <v>886.25726658479994</v>
      </c>
    </row>
    <row r="662" spans="1:14">
      <c r="A662">
        <v>53.9</v>
      </c>
      <c r="B662">
        <v>4.0474500000000004</v>
      </c>
      <c r="C662">
        <v>3.59341</v>
      </c>
      <c r="D662">
        <v>14701.247219999999</v>
      </c>
      <c r="E662">
        <v>0.14344999999999999</v>
      </c>
      <c r="F662">
        <v>0.14344999999999999</v>
      </c>
      <c r="G662" s="3">
        <v>773.27522999999997</v>
      </c>
      <c r="H662">
        <v>0.13405</v>
      </c>
      <c r="I662">
        <v>884201294.80894005</v>
      </c>
      <c r="J662">
        <f t="shared" si="50"/>
        <v>3.5937199999999998</v>
      </c>
      <c r="K662" s="6">
        <f t="shared" si="51"/>
        <v>25176.909499999998</v>
      </c>
      <c r="L662">
        <f t="shared" si="52"/>
        <v>0.14545</v>
      </c>
      <c r="M662">
        <f t="shared" si="53"/>
        <v>0.13430044682651635</v>
      </c>
      <c r="N662">
        <f t="shared" si="54"/>
        <v>884.20156174350006</v>
      </c>
    </row>
    <row r="663" spans="1:14">
      <c r="A663">
        <v>54</v>
      </c>
      <c r="B663">
        <v>4.05342</v>
      </c>
      <c r="C663">
        <v>3.60222</v>
      </c>
      <c r="D663">
        <v>14652.848239999999</v>
      </c>
      <c r="E663">
        <v>0.14380000000000001</v>
      </c>
      <c r="F663">
        <v>0.14380000000000001</v>
      </c>
      <c r="G663" s="3">
        <v>770.72947999999997</v>
      </c>
      <c r="H663">
        <v>0.13436000000000001</v>
      </c>
      <c r="I663">
        <v>881561222.07501996</v>
      </c>
      <c r="J663">
        <f t="shared" si="50"/>
        <v>3.6025299999999998</v>
      </c>
      <c r="K663" s="6">
        <f t="shared" si="51"/>
        <v>25238.338000000003</v>
      </c>
      <c r="L663">
        <f t="shared" si="52"/>
        <v>0.14580000000000001</v>
      </c>
      <c r="M663">
        <f t="shared" si="53"/>
        <v>0.13460851232276769</v>
      </c>
      <c r="N663">
        <f t="shared" si="54"/>
        <v>881.56037922399992</v>
      </c>
    </row>
    <row r="664" spans="1:14">
      <c r="A664">
        <v>54.1</v>
      </c>
      <c r="B664">
        <v>4.0614100000000004</v>
      </c>
      <c r="C664">
        <v>3.61076</v>
      </c>
      <c r="D664">
        <v>14601.135249999999</v>
      </c>
      <c r="E664">
        <v>0.14413999999999999</v>
      </c>
      <c r="F664">
        <v>0.14413999999999999</v>
      </c>
      <c r="G664" s="3">
        <v>768.00941999999998</v>
      </c>
      <c r="H664">
        <v>0.13466</v>
      </c>
      <c r="I664">
        <v>878711830.65793002</v>
      </c>
      <c r="J664">
        <f t="shared" si="50"/>
        <v>3.6110699999999998</v>
      </c>
      <c r="K664" s="6">
        <f t="shared" si="51"/>
        <v>25298.011399999999</v>
      </c>
      <c r="L664">
        <f t="shared" si="52"/>
        <v>0.14613999999999999</v>
      </c>
      <c r="M664">
        <f t="shared" si="53"/>
        <v>0.13490704597941086</v>
      </c>
      <c r="N664">
        <f t="shared" si="54"/>
        <v>878.71029779879996</v>
      </c>
    </row>
    <row r="665" spans="1:14">
      <c r="A665">
        <v>54.2</v>
      </c>
      <c r="B665">
        <v>4.0684800000000001</v>
      </c>
      <c r="C665">
        <v>3.6202999999999999</v>
      </c>
      <c r="D665">
        <v>14531.457420000001</v>
      </c>
      <c r="E665">
        <v>0.14452000000000001</v>
      </c>
      <c r="F665">
        <v>0.14452000000000001</v>
      </c>
      <c r="G665" s="3">
        <v>764.34441000000004</v>
      </c>
      <c r="H665">
        <v>0.13499</v>
      </c>
      <c r="I665">
        <v>874809809.93127</v>
      </c>
      <c r="J665">
        <f t="shared" si="50"/>
        <v>3.6206099999999997</v>
      </c>
      <c r="K665" s="6">
        <f t="shared" si="51"/>
        <v>25364.7052</v>
      </c>
      <c r="L665">
        <f t="shared" si="52"/>
        <v>0.14652000000000001</v>
      </c>
      <c r="M665">
        <f t="shared" si="53"/>
        <v>0.13524043138545988</v>
      </c>
      <c r="N665">
        <f t="shared" si="54"/>
        <v>874.80746413320003</v>
      </c>
    </row>
    <row r="666" spans="1:14">
      <c r="A666">
        <v>54.2288</v>
      </c>
      <c r="B666">
        <v>4.0716099999999997</v>
      </c>
      <c r="C666">
        <v>3.6231900000000001</v>
      </c>
      <c r="D666">
        <v>14486.03868</v>
      </c>
      <c r="E666">
        <v>0.14463999999999999</v>
      </c>
      <c r="F666">
        <v>0.14463999999999999</v>
      </c>
      <c r="G666" s="3">
        <v>761.95542</v>
      </c>
      <c r="H666">
        <v>0.13508999999999999</v>
      </c>
      <c r="I666">
        <v>872163346.95144999</v>
      </c>
      <c r="J666">
        <f t="shared" si="50"/>
        <v>3.6234999999999999</v>
      </c>
      <c r="K666" s="6">
        <f t="shared" si="51"/>
        <v>25385.766399999997</v>
      </c>
      <c r="L666">
        <f t="shared" si="52"/>
        <v>0.14663999999999999</v>
      </c>
      <c r="M666">
        <f t="shared" si="53"/>
        <v>0.13534140356596303</v>
      </c>
      <c r="N666">
        <f t="shared" si="54"/>
        <v>872.16465194879993</v>
      </c>
    </row>
    <row r="667" spans="1:14">
      <c r="A667">
        <v>54.3</v>
      </c>
      <c r="B667">
        <v>4.07728</v>
      </c>
      <c r="C667">
        <v>3.6295799999999998</v>
      </c>
      <c r="D667">
        <v>14414.966109999999</v>
      </c>
      <c r="E667">
        <v>0.14488999999999999</v>
      </c>
      <c r="F667">
        <v>0.14488999999999999</v>
      </c>
      <c r="G667" s="3">
        <v>758.21704999999997</v>
      </c>
      <c r="H667">
        <v>0.13531000000000001</v>
      </c>
      <c r="I667">
        <v>868077805.57317996</v>
      </c>
      <c r="J667">
        <f t="shared" si="50"/>
        <v>3.6298899999999996</v>
      </c>
      <c r="K667" s="6">
        <f t="shared" si="51"/>
        <v>25429.643899999999</v>
      </c>
      <c r="L667">
        <f t="shared" si="52"/>
        <v>0.14688999999999999</v>
      </c>
      <c r="M667">
        <f t="shared" si="53"/>
        <v>0.1355646242075681</v>
      </c>
      <c r="N667">
        <f t="shared" si="54"/>
        <v>868.07511837449999</v>
      </c>
    </row>
    <row r="668" spans="1:14">
      <c r="A668">
        <v>54.4</v>
      </c>
      <c r="B668">
        <v>4.0844500000000004</v>
      </c>
      <c r="C668">
        <v>3.6381399999999999</v>
      </c>
      <c r="D668">
        <v>14363.28888</v>
      </c>
      <c r="E668">
        <v>0.14524000000000001</v>
      </c>
      <c r="F668">
        <v>0.14524000000000001</v>
      </c>
      <c r="G668" s="3">
        <v>755.49886000000004</v>
      </c>
      <c r="H668">
        <v>0.13561000000000001</v>
      </c>
      <c r="I668">
        <v>865223960.44003999</v>
      </c>
      <c r="J668">
        <f t="shared" si="50"/>
        <v>3.6384499999999997</v>
      </c>
      <c r="K668" s="6">
        <f t="shared" si="51"/>
        <v>25491.072400000001</v>
      </c>
      <c r="L668">
        <f t="shared" si="52"/>
        <v>0.14724000000000001</v>
      </c>
      <c r="M668">
        <f t="shared" si="53"/>
        <v>0.13586357098120436</v>
      </c>
      <c r="N668">
        <f t="shared" si="54"/>
        <v>865.22751442640003</v>
      </c>
    </row>
    <row r="669" spans="1:14">
      <c r="A669">
        <v>54.5</v>
      </c>
      <c r="B669">
        <v>4.0921200000000004</v>
      </c>
      <c r="C669">
        <v>3.6465299999999998</v>
      </c>
      <c r="D669">
        <v>14317.083360000001</v>
      </c>
      <c r="E669">
        <v>0.14557</v>
      </c>
      <c r="F669">
        <v>0.14557</v>
      </c>
      <c r="G669" s="3">
        <v>753.06849</v>
      </c>
      <c r="H669">
        <v>0.13589999999999999</v>
      </c>
      <c r="I669">
        <v>862692856.73614001</v>
      </c>
      <c r="J669">
        <f t="shared" si="50"/>
        <v>3.6468399999999996</v>
      </c>
      <c r="K669" s="6">
        <f t="shared" si="51"/>
        <v>25548.990700000002</v>
      </c>
      <c r="L669">
        <f t="shared" si="52"/>
        <v>0.14757000000000001</v>
      </c>
      <c r="M669">
        <f t="shared" si="53"/>
        <v>0.13615649402885352</v>
      </c>
      <c r="N669">
        <f t="shared" si="54"/>
        <v>862.69267008930001</v>
      </c>
    </row>
    <row r="670" spans="1:14">
      <c r="A670">
        <v>54.6</v>
      </c>
      <c r="B670">
        <v>4.0995799999999996</v>
      </c>
      <c r="C670">
        <v>3.6552699999999998</v>
      </c>
      <c r="D670">
        <v>14272.98784</v>
      </c>
      <c r="E670">
        <v>0.14591999999999999</v>
      </c>
      <c r="F670">
        <v>0.14591999999999999</v>
      </c>
      <c r="G670" s="3">
        <v>750.74909000000002</v>
      </c>
      <c r="H670">
        <v>0.13621</v>
      </c>
      <c r="I670">
        <v>860297619.03945005</v>
      </c>
      <c r="J670">
        <f t="shared" si="50"/>
        <v>3.6555799999999996</v>
      </c>
      <c r="K670" s="6">
        <f t="shared" si="51"/>
        <v>25610.4192</v>
      </c>
      <c r="L670">
        <f t="shared" si="52"/>
        <v>0.14792</v>
      </c>
      <c r="M670">
        <f t="shared" si="53"/>
        <v>0.13646154553047396</v>
      </c>
      <c r="N670">
        <f t="shared" si="54"/>
        <v>860.29839721280007</v>
      </c>
    </row>
    <row r="671" spans="1:14">
      <c r="A671">
        <v>54.658799999999999</v>
      </c>
      <c r="B671">
        <v>4.1039599999999998</v>
      </c>
      <c r="C671">
        <v>3.66079</v>
      </c>
      <c r="D671">
        <v>14243.531230000001</v>
      </c>
      <c r="E671">
        <v>0.14613999999999999</v>
      </c>
      <c r="F671">
        <v>0.14613999999999999</v>
      </c>
      <c r="G671" s="3">
        <v>749.19970000000001</v>
      </c>
      <c r="H671">
        <v>0.13639999999999999</v>
      </c>
      <c r="I671">
        <v>858687210.29199004</v>
      </c>
      <c r="J671">
        <f t="shared" si="50"/>
        <v>3.6610999999999998</v>
      </c>
      <c r="K671" s="6">
        <f t="shared" si="51"/>
        <v>25649.0314</v>
      </c>
      <c r="L671">
        <f t="shared" si="52"/>
        <v>0.14813999999999999</v>
      </c>
      <c r="M671">
        <f t="shared" si="53"/>
        <v>0.13665416170182504</v>
      </c>
      <c r="N671">
        <f t="shared" si="54"/>
        <v>858.68774415799999</v>
      </c>
    </row>
    <row r="672" spans="1:14">
      <c r="A672">
        <v>54.7</v>
      </c>
      <c r="B672">
        <v>4.10487</v>
      </c>
      <c r="C672">
        <v>3.6639200000000001</v>
      </c>
      <c r="D672">
        <v>14221.453670000001</v>
      </c>
      <c r="E672">
        <v>0.14626</v>
      </c>
      <c r="F672">
        <v>0.14626</v>
      </c>
      <c r="G672" s="3">
        <v>748.03842999999995</v>
      </c>
      <c r="H672">
        <v>0.13650999999999999</v>
      </c>
      <c r="I672">
        <v>857449773.76590002</v>
      </c>
      <c r="J672">
        <f t="shared" si="50"/>
        <v>3.6642299999999999</v>
      </c>
      <c r="K672" s="6">
        <f t="shared" si="51"/>
        <v>25670.0926</v>
      </c>
      <c r="L672">
        <f t="shared" si="52"/>
        <v>0.14826</v>
      </c>
      <c r="M672">
        <f t="shared" si="53"/>
        <v>0.13676336417325879</v>
      </c>
      <c r="N672">
        <f t="shared" si="54"/>
        <v>857.44653077179998</v>
      </c>
    </row>
    <row r="673" spans="1:14">
      <c r="A673">
        <v>54.8</v>
      </c>
      <c r="B673">
        <v>4.1140999999999996</v>
      </c>
      <c r="C673">
        <v>3.6721599999999999</v>
      </c>
      <c r="D673">
        <v>14178.800579999999</v>
      </c>
      <c r="E673">
        <v>0.14659</v>
      </c>
      <c r="F673">
        <v>0.14659</v>
      </c>
      <c r="G673" s="3">
        <v>745.79490999999996</v>
      </c>
      <c r="H673">
        <v>0.1368</v>
      </c>
      <c r="I673">
        <v>855123304.83797002</v>
      </c>
      <c r="J673">
        <f t="shared" si="50"/>
        <v>3.6724699999999997</v>
      </c>
      <c r="K673" s="6">
        <f t="shared" si="51"/>
        <v>25728.010900000001</v>
      </c>
      <c r="L673">
        <f t="shared" si="52"/>
        <v>0.14859</v>
      </c>
      <c r="M673">
        <f t="shared" si="53"/>
        <v>0.13705079226589181</v>
      </c>
      <c r="N673">
        <f t="shared" si="54"/>
        <v>855.12098585690001</v>
      </c>
    </row>
    <row r="674" spans="1:14">
      <c r="A674">
        <v>54.9</v>
      </c>
      <c r="B674">
        <v>4.1209499999999997</v>
      </c>
      <c r="C674">
        <v>3.6816800000000001</v>
      </c>
      <c r="D674">
        <v>14116.573329999999</v>
      </c>
      <c r="E674">
        <v>0.14696999999999999</v>
      </c>
      <c r="F674">
        <v>0.14696999999999999</v>
      </c>
      <c r="G674" s="3">
        <v>742.52179999999998</v>
      </c>
      <c r="H674">
        <v>0.13713</v>
      </c>
      <c r="I674">
        <v>851652534.33645999</v>
      </c>
      <c r="J674">
        <f t="shared" si="50"/>
        <v>3.6819899999999999</v>
      </c>
      <c r="K674" s="6">
        <f t="shared" si="51"/>
        <v>25794.704699999998</v>
      </c>
      <c r="L674">
        <f t="shared" si="52"/>
        <v>0.14896999999999999</v>
      </c>
      <c r="M674">
        <f t="shared" si="53"/>
        <v>0.1373827665534873</v>
      </c>
      <c r="N674">
        <f t="shared" si="54"/>
        <v>851.65022894599997</v>
      </c>
    </row>
    <row r="675" spans="1:14">
      <c r="A675">
        <v>55</v>
      </c>
      <c r="B675">
        <v>4.1293800000000003</v>
      </c>
      <c r="C675">
        <v>3.6897799999999998</v>
      </c>
      <c r="D675">
        <v>14062.34503</v>
      </c>
      <c r="E675">
        <v>0.14729999999999999</v>
      </c>
      <c r="F675">
        <v>0.14729999999999999</v>
      </c>
      <c r="G675" s="3">
        <v>739.66943000000003</v>
      </c>
      <c r="H675">
        <v>0.13741</v>
      </c>
      <c r="I675">
        <v>848620256.49789</v>
      </c>
      <c r="J675">
        <f t="shared" si="50"/>
        <v>3.6900899999999996</v>
      </c>
      <c r="K675" s="6">
        <f t="shared" si="51"/>
        <v>25852.622999999996</v>
      </c>
      <c r="L675">
        <f t="shared" si="52"/>
        <v>0.14929999999999999</v>
      </c>
      <c r="M675">
        <f t="shared" si="53"/>
        <v>0.1376651369186068</v>
      </c>
      <c r="N675">
        <f t="shared" si="54"/>
        <v>848.62273703900007</v>
      </c>
    </row>
    <row r="676" spans="1:14">
      <c r="A676">
        <v>55.1</v>
      </c>
      <c r="B676">
        <v>4.1365699999999999</v>
      </c>
      <c r="C676">
        <v>3.6984300000000001</v>
      </c>
      <c r="D676">
        <v>14022.49336</v>
      </c>
      <c r="E676">
        <v>0.14763999999999999</v>
      </c>
      <c r="F676">
        <v>0.14763999999999999</v>
      </c>
      <c r="G676" s="3">
        <v>737.57326</v>
      </c>
      <c r="H676">
        <v>0.13771</v>
      </c>
      <c r="I676">
        <v>846470066.76970994</v>
      </c>
      <c r="J676">
        <f t="shared" si="50"/>
        <v>3.6987399999999999</v>
      </c>
      <c r="K676" s="6">
        <f t="shared" si="51"/>
        <v>25912.296399999999</v>
      </c>
      <c r="L676">
        <f t="shared" si="52"/>
        <v>0.14964</v>
      </c>
      <c r="M676">
        <f t="shared" si="53"/>
        <v>0.13796659256831292</v>
      </c>
      <c r="N676">
        <f t="shared" si="54"/>
        <v>846.46857610639995</v>
      </c>
    </row>
    <row r="677" spans="1:14">
      <c r="A677">
        <v>55.148800000000001</v>
      </c>
      <c r="B677">
        <v>4.1402999999999999</v>
      </c>
      <c r="C677">
        <v>3.70303</v>
      </c>
      <c r="D677">
        <v>13990.78369</v>
      </c>
      <c r="E677">
        <v>0.14782999999999999</v>
      </c>
      <c r="F677">
        <v>0.14782999999999999</v>
      </c>
      <c r="G677" s="3">
        <v>735.90535</v>
      </c>
      <c r="H677">
        <v>0.13786999999999999</v>
      </c>
      <c r="I677">
        <v>844690868.25568998</v>
      </c>
      <c r="J677">
        <f t="shared" si="50"/>
        <v>3.7033399999999999</v>
      </c>
      <c r="K677" s="6">
        <f t="shared" si="51"/>
        <v>25945.6433</v>
      </c>
      <c r="L677">
        <f t="shared" si="52"/>
        <v>0.14982999999999999</v>
      </c>
      <c r="M677">
        <f t="shared" si="53"/>
        <v>0.13812686723762763</v>
      </c>
      <c r="N677">
        <f t="shared" si="54"/>
        <v>844.69423789049995</v>
      </c>
    </row>
    <row r="678" spans="1:14">
      <c r="A678">
        <v>55.2</v>
      </c>
      <c r="B678">
        <v>4.1437299999999997</v>
      </c>
      <c r="C678">
        <v>3.7073399999999999</v>
      </c>
      <c r="D678">
        <v>13961.79199</v>
      </c>
      <c r="E678">
        <v>0.14799999999999999</v>
      </c>
      <c r="F678">
        <v>0.14799999999999999</v>
      </c>
      <c r="G678" s="3">
        <v>734.38040999999998</v>
      </c>
      <c r="H678">
        <v>0.13802</v>
      </c>
      <c r="I678">
        <v>843066924.72794998</v>
      </c>
      <c r="J678">
        <f t="shared" si="50"/>
        <v>3.7076499999999997</v>
      </c>
      <c r="K678" s="6">
        <f t="shared" si="51"/>
        <v>25975.48</v>
      </c>
      <c r="L678">
        <f t="shared" si="52"/>
        <v>0.15</v>
      </c>
      <c r="M678">
        <f t="shared" si="53"/>
        <v>0.13827701432806089</v>
      </c>
      <c r="N678">
        <f t="shared" si="54"/>
        <v>843.06871067999987</v>
      </c>
    </row>
    <row r="679" spans="1:14">
      <c r="A679">
        <v>55.3</v>
      </c>
      <c r="B679">
        <v>4.1527000000000003</v>
      </c>
      <c r="C679">
        <v>3.7160099999999998</v>
      </c>
      <c r="D679">
        <v>13914.573189999999</v>
      </c>
      <c r="E679">
        <v>0.14834</v>
      </c>
      <c r="F679">
        <v>0.14834</v>
      </c>
      <c r="G679" s="3">
        <v>731.89674000000002</v>
      </c>
      <c r="H679">
        <v>0.13832</v>
      </c>
      <c r="I679">
        <v>840469145.81755996</v>
      </c>
      <c r="J679">
        <f t="shared" si="50"/>
        <v>3.7163199999999996</v>
      </c>
      <c r="K679" s="6">
        <f t="shared" si="51"/>
        <v>26035.153399999999</v>
      </c>
      <c r="L679">
        <f t="shared" si="52"/>
        <v>0.15034</v>
      </c>
      <c r="M679">
        <f t="shared" si="53"/>
        <v>0.13857898208389144</v>
      </c>
      <c r="N679">
        <f t="shared" si="54"/>
        <v>840.46630241159994</v>
      </c>
    </row>
    <row r="680" spans="1:14">
      <c r="A680">
        <v>55.4</v>
      </c>
      <c r="B680">
        <v>4.1600999999999999</v>
      </c>
      <c r="C680">
        <v>3.7244999999999999</v>
      </c>
      <c r="D680">
        <v>13856.530189999999</v>
      </c>
      <c r="E680">
        <v>0.14868000000000001</v>
      </c>
      <c r="F680">
        <v>0.14868000000000001</v>
      </c>
      <c r="G680" s="3">
        <v>728.84370999999999</v>
      </c>
      <c r="H680">
        <v>0.13861999999999999</v>
      </c>
      <c r="I680">
        <v>837210008.76668</v>
      </c>
      <c r="J680">
        <f t="shared" si="50"/>
        <v>3.7248099999999997</v>
      </c>
      <c r="K680" s="6">
        <f t="shared" si="51"/>
        <v>26094.826800000003</v>
      </c>
      <c r="L680">
        <f t="shared" si="52"/>
        <v>0.15068000000000001</v>
      </c>
      <c r="M680">
        <f t="shared" si="53"/>
        <v>0.13887459227474175</v>
      </c>
      <c r="N680">
        <f t="shared" si="54"/>
        <v>837.20819280279989</v>
      </c>
    </row>
    <row r="681" spans="1:14">
      <c r="A681">
        <v>55.5</v>
      </c>
      <c r="B681">
        <v>4.16622</v>
      </c>
      <c r="C681">
        <v>3.7334800000000001</v>
      </c>
      <c r="D681">
        <v>13804.8768</v>
      </c>
      <c r="E681">
        <v>0.14904000000000001</v>
      </c>
      <c r="F681">
        <v>0.14904000000000001</v>
      </c>
      <c r="G681" s="3">
        <v>726.12678000000005</v>
      </c>
      <c r="H681">
        <v>0.13893</v>
      </c>
      <c r="I681">
        <v>834349491.28736997</v>
      </c>
      <c r="J681">
        <f t="shared" si="50"/>
        <v>3.7337899999999999</v>
      </c>
      <c r="K681" s="6">
        <f t="shared" si="51"/>
        <v>26158.010399999999</v>
      </c>
      <c r="L681">
        <f t="shared" si="52"/>
        <v>0.15104000000000001</v>
      </c>
      <c r="M681">
        <f t="shared" si="53"/>
        <v>0.1391871685286622</v>
      </c>
      <c r="N681">
        <f t="shared" si="54"/>
        <v>834.34871529120005</v>
      </c>
    </row>
    <row r="682" spans="1:14">
      <c r="A682">
        <v>55.6</v>
      </c>
      <c r="B682">
        <v>4.1760099999999998</v>
      </c>
      <c r="C682">
        <v>3.7416700000000001</v>
      </c>
      <c r="D682">
        <v>13755.75066</v>
      </c>
      <c r="E682">
        <v>0.14937</v>
      </c>
      <c r="F682">
        <v>0.14937</v>
      </c>
      <c r="G682" s="3">
        <v>723.54277999999999</v>
      </c>
      <c r="H682">
        <v>0.13921</v>
      </c>
      <c r="I682">
        <v>831616918.53223002</v>
      </c>
      <c r="J682">
        <f t="shared" si="50"/>
        <v>3.7419799999999999</v>
      </c>
      <c r="K682" s="6">
        <f t="shared" si="51"/>
        <v>26215.9287</v>
      </c>
      <c r="L682">
        <f t="shared" si="52"/>
        <v>0.15137</v>
      </c>
      <c r="M682">
        <f t="shared" si="53"/>
        <v>0.13947216126223244</v>
      </c>
      <c r="N682">
        <f t="shared" si="54"/>
        <v>831.61836504860003</v>
      </c>
    </row>
    <row r="683" spans="1:14">
      <c r="A683">
        <v>55.631799999999998</v>
      </c>
      <c r="B683">
        <v>4.17699</v>
      </c>
      <c r="C683">
        <v>3.7444700000000002</v>
      </c>
      <c r="D683">
        <v>13744.068149999999</v>
      </c>
      <c r="E683">
        <v>0.14948</v>
      </c>
      <c r="F683">
        <v>0.14948</v>
      </c>
      <c r="G683" s="3">
        <v>722.92828999999995</v>
      </c>
      <c r="H683">
        <v>0.13930999999999999</v>
      </c>
      <c r="I683">
        <v>830991531.61084998</v>
      </c>
      <c r="J683">
        <f t="shared" si="50"/>
        <v>3.74478</v>
      </c>
      <c r="K683" s="6">
        <f t="shared" si="51"/>
        <v>26235.234800000002</v>
      </c>
      <c r="L683">
        <f t="shared" si="52"/>
        <v>0.15148</v>
      </c>
      <c r="M683">
        <f t="shared" si="53"/>
        <v>0.13956957604785614</v>
      </c>
      <c r="N683">
        <f t="shared" si="54"/>
        <v>830.99161078919997</v>
      </c>
    </row>
    <row r="684" spans="1:14">
      <c r="A684">
        <v>55.7</v>
      </c>
      <c r="B684">
        <v>4.1821200000000003</v>
      </c>
      <c r="C684">
        <v>3.7505799999999998</v>
      </c>
      <c r="D684">
        <v>13698.768620000001</v>
      </c>
      <c r="E684">
        <v>0.14971999999999999</v>
      </c>
      <c r="F684">
        <v>0.14971999999999999</v>
      </c>
      <c r="G684" s="3">
        <v>720.54557</v>
      </c>
      <c r="H684">
        <v>0.13952000000000001</v>
      </c>
      <c r="I684">
        <v>828428330.97446001</v>
      </c>
      <c r="J684">
        <f t="shared" si="50"/>
        <v>3.7508899999999996</v>
      </c>
      <c r="K684" s="6">
        <f t="shared" si="51"/>
        <v>26277.357199999999</v>
      </c>
      <c r="L684">
        <f t="shared" si="52"/>
        <v>0.15171999999999999</v>
      </c>
      <c r="M684">
        <f t="shared" si="53"/>
        <v>0.13978211608471144</v>
      </c>
      <c r="N684">
        <f t="shared" si="54"/>
        <v>828.4256527404001</v>
      </c>
    </row>
    <row r="685" spans="1:14">
      <c r="A685">
        <v>55.8</v>
      </c>
      <c r="B685">
        <v>4.1882299999999999</v>
      </c>
      <c r="C685">
        <v>3.7596099999999999</v>
      </c>
      <c r="D685">
        <v>13643.145560000001</v>
      </c>
      <c r="E685">
        <v>0.15007999999999999</v>
      </c>
      <c r="F685">
        <v>0.15007999999999999</v>
      </c>
      <c r="G685" s="3">
        <v>717.61982999999998</v>
      </c>
      <c r="H685">
        <v>0.13983999999999999</v>
      </c>
      <c r="I685">
        <v>825323235.73376</v>
      </c>
      <c r="J685">
        <f t="shared" si="50"/>
        <v>3.7599199999999997</v>
      </c>
      <c r="K685" s="6">
        <f t="shared" si="51"/>
        <v>26340.540799999999</v>
      </c>
      <c r="L685">
        <f t="shared" si="52"/>
        <v>0.15207999999999999</v>
      </c>
      <c r="M685">
        <f t="shared" si="53"/>
        <v>0.14009614739200524</v>
      </c>
      <c r="N685">
        <f t="shared" si="54"/>
        <v>825.32021408639991</v>
      </c>
    </row>
    <row r="686" spans="1:14">
      <c r="A686">
        <v>55.9</v>
      </c>
      <c r="B686">
        <v>4.19693</v>
      </c>
      <c r="C686">
        <v>3.76823</v>
      </c>
      <c r="D686">
        <v>13588.631149999999</v>
      </c>
      <c r="E686">
        <v>0.15043000000000001</v>
      </c>
      <c r="F686">
        <v>0.15043000000000001</v>
      </c>
      <c r="G686" s="3">
        <v>714.75241000000005</v>
      </c>
      <c r="H686">
        <v>0.14013</v>
      </c>
      <c r="I686">
        <v>822271340.83419001</v>
      </c>
      <c r="J686">
        <f t="shared" si="50"/>
        <v>3.7685399999999998</v>
      </c>
      <c r="K686" s="6">
        <f t="shared" si="51"/>
        <v>26401.969300000001</v>
      </c>
      <c r="L686">
        <f t="shared" si="52"/>
        <v>0.15243000000000001</v>
      </c>
      <c r="M686">
        <f t="shared" si="53"/>
        <v>0.14039582838348749</v>
      </c>
      <c r="N686">
        <f t="shared" si="54"/>
        <v>822.27261503630007</v>
      </c>
    </row>
    <row r="687" spans="1:14">
      <c r="A687">
        <v>56</v>
      </c>
      <c r="B687">
        <v>4.2035600000000004</v>
      </c>
      <c r="C687">
        <v>3.7761499999999999</v>
      </c>
      <c r="D687">
        <v>13539.564609999999</v>
      </c>
      <c r="E687">
        <v>0.15074000000000001</v>
      </c>
      <c r="F687">
        <v>0.15074000000000001</v>
      </c>
      <c r="G687" s="3">
        <v>712.17155000000002</v>
      </c>
      <c r="H687">
        <v>0.14041000000000001</v>
      </c>
      <c r="I687">
        <v>819527616.77092004</v>
      </c>
      <c r="J687">
        <f t="shared" si="50"/>
        <v>3.7764599999999997</v>
      </c>
      <c r="K687" s="6">
        <f t="shared" si="51"/>
        <v>26456.377400000001</v>
      </c>
      <c r="L687">
        <f t="shared" si="52"/>
        <v>0.15274000000000001</v>
      </c>
      <c r="M687">
        <f t="shared" si="53"/>
        <v>0.14067109418876714</v>
      </c>
      <c r="N687">
        <f t="shared" si="54"/>
        <v>819.52428944700011</v>
      </c>
    </row>
    <row r="688" spans="1:14">
      <c r="A688">
        <v>56.073799999999999</v>
      </c>
      <c r="B688">
        <v>4.2107200000000002</v>
      </c>
      <c r="C688">
        <v>3.7835200000000002</v>
      </c>
      <c r="D688">
        <v>13486.576080000001</v>
      </c>
      <c r="E688">
        <v>0.15104000000000001</v>
      </c>
      <c r="F688">
        <v>0.15104000000000001</v>
      </c>
      <c r="G688" s="3">
        <v>709.38439000000005</v>
      </c>
      <c r="H688">
        <v>0.14066000000000001</v>
      </c>
      <c r="I688">
        <v>816528893.84605002</v>
      </c>
      <c r="J688">
        <f t="shared" si="50"/>
        <v>3.78383</v>
      </c>
      <c r="K688" s="6">
        <f t="shared" si="51"/>
        <v>26509.0304</v>
      </c>
      <c r="L688">
        <f t="shared" si="52"/>
        <v>0.15304000000000001</v>
      </c>
      <c r="M688">
        <f t="shared" si="53"/>
        <v>0.14092717626985887</v>
      </c>
      <c r="N688">
        <f t="shared" si="54"/>
        <v>816.52980826560008</v>
      </c>
    </row>
    <row r="689" spans="1:14">
      <c r="A689">
        <v>56.1</v>
      </c>
      <c r="B689">
        <v>4.2123400000000002</v>
      </c>
      <c r="C689">
        <v>3.7853599999999998</v>
      </c>
      <c r="D689">
        <v>13473.18888</v>
      </c>
      <c r="E689">
        <v>0.15110999999999999</v>
      </c>
      <c r="F689">
        <v>0.15110999999999999</v>
      </c>
      <c r="G689" s="3">
        <v>708.68023000000005</v>
      </c>
      <c r="H689">
        <v>0.14072999999999999</v>
      </c>
      <c r="I689">
        <v>815770402.26768994</v>
      </c>
      <c r="J689">
        <f t="shared" si="50"/>
        <v>3.7856699999999996</v>
      </c>
      <c r="K689" s="6">
        <f t="shared" si="51"/>
        <v>26521.3161</v>
      </c>
      <c r="L689">
        <f t="shared" si="52"/>
        <v>0.15311</v>
      </c>
      <c r="M689">
        <f t="shared" si="53"/>
        <v>0.14099109969517562</v>
      </c>
      <c r="N689">
        <f t="shared" si="54"/>
        <v>815.7688995553001</v>
      </c>
    </row>
    <row r="690" spans="1:14">
      <c r="A690">
        <v>56.2</v>
      </c>
      <c r="B690">
        <v>4.2200899999999999</v>
      </c>
      <c r="C690">
        <v>3.7940499999999999</v>
      </c>
      <c r="D690">
        <v>13415.694240000001</v>
      </c>
      <c r="E690">
        <v>0.15146000000000001</v>
      </c>
      <c r="F690">
        <v>0.15146000000000001</v>
      </c>
      <c r="G690" s="3">
        <v>705.65605000000005</v>
      </c>
      <c r="H690">
        <v>0.14102999999999999</v>
      </c>
      <c r="I690">
        <v>812534209.29907</v>
      </c>
      <c r="J690">
        <f t="shared" si="50"/>
        <v>3.7943599999999997</v>
      </c>
      <c r="K690" s="6">
        <f t="shared" si="51"/>
        <v>26582.744600000002</v>
      </c>
      <c r="L690">
        <f t="shared" si="52"/>
        <v>0.15346000000000001</v>
      </c>
      <c r="M690">
        <f t="shared" si="53"/>
        <v>0.14129294370733131</v>
      </c>
      <c r="N690">
        <f t="shared" si="54"/>
        <v>812.53471533300001</v>
      </c>
    </row>
    <row r="691" spans="1:14">
      <c r="A691">
        <v>56.3</v>
      </c>
      <c r="B691">
        <v>4.2271700000000001</v>
      </c>
      <c r="C691">
        <v>3.80355</v>
      </c>
      <c r="D691">
        <v>13360.05926</v>
      </c>
      <c r="E691">
        <v>0.15184</v>
      </c>
      <c r="F691">
        <v>0.15184</v>
      </c>
      <c r="G691" s="3">
        <v>702.72969000000001</v>
      </c>
      <c r="H691">
        <v>0.14136000000000001</v>
      </c>
      <c r="I691">
        <v>809431072.58045006</v>
      </c>
      <c r="J691">
        <f t="shared" si="50"/>
        <v>3.8038599999999998</v>
      </c>
      <c r="K691" s="6">
        <f t="shared" si="51"/>
        <v>26649.438399999999</v>
      </c>
      <c r="L691">
        <f t="shared" si="52"/>
        <v>0.15384</v>
      </c>
      <c r="M691">
        <f t="shared" si="53"/>
        <v>0.14162281856621947</v>
      </c>
      <c r="N691">
        <f t="shared" si="54"/>
        <v>809.43216612959998</v>
      </c>
    </row>
    <row r="692" spans="1:14">
      <c r="A692">
        <v>56.4</v>
      </c>
      <c r="B692">
        <v>4.2341300000000004</v>
      </c>
      <c r="C692">
        <v>3.8124600000000002</v>
      </c>
      <c r="D692">
        <v>13287.568090000001</v>
      </c>
      <c r="E692">
        <v>0.15218999999999999</v>
      </c>
      <c r="F692">
        <v>0.15218999999999999</v>
      </c>
      <c r="G692" s="3">
        <v>698.91670999999997</v>
      </c>
      <c r="H692">
        <v>0.14166999999999999</v>
      </c>
      <c r="I692">
        <v>805287627.59638</v>
      </c>
      <c r="J692">
        <f t="shared" si="50"/>
        <v>3.81277</v>
      </c>
      <c r="K692" s="6">
        <f t="shared" si="51"/>
        <v>26710.866899999997</v>
      </c>
      <c r="L692">
        <f t="shared" si="52"/>
        <v>0.15418999999999999</v>
      </c>
      <c r="M692">
        <f t="shared" si="53"/>
        <v>0.14193210760136885</v>
      </c>
      <c r="N692">
        <f t="shared" si="54"/>
        <v>805.2848440949</v>
      </c>
    </row>
    <row r="693" spans="1:14">
      <c r="A693">
        <v>56.476799999999997</v>
      </c>
      <c r="B693">
        <v>4.2402300000000004</v>
      </c>
      <c r="C693">
        <v>3.8192699999999999</v>
      </c>
      <c r="D693">
        <v>13242.542740000001</v>
      </c>
      <c r="E693">
        <v>0.15246999999999999</v>
      </c>
      <c r="F693">
        <v>0.15246999999999999</v>
      </c>
      <c r="G693" s="3">
        <v>696.54840999999999</v>
      </c>
      <c r="H693">
        <v>0.1419</v>
      </c>
      <c r="I693">
        <v>802748406.86568999</v>
      </c>
      <c r="J693">
        <f t="shared" si="50"/>
        <v>3.8195799999999998</v>
      </c>
      <c r="K693" s="6">
        <f t="shared" si="51"/>
        <v>26760.009699999999</v>
      </c>
      <c r="L693">
        <f t="shared" si="52"/>
        <v>0.15447</v>
      </c>
      <c r="M693">
        <f t="shared" si="53"/>
        <v>0.14216843575017477</v>
      </c>
      <c r="N693">
        <f t="shared" si="54"/>
        <v>802.75114607270007</v>
      </c>
    </row>
    <row r="694" spans="1:14">
      <c r="A694">
        <v>56.5</v>
      </c>
      <c r="B694">
        <v>4.2414399999999999</v>
      </c>
      <c r="C694">
        <v>3.82165</v>
      </c>
      <c r="D694">
        <v>13224.2322</v>
      </c>
      <c r="E694">
        <v>0.15256</v>
      </c>
      <c r="F694">
        <v>0.15256</v>
      </c>
      <c r="G694" s="3">
        <v>695.58528999999999</v>
      </c>
      <c r="H694">
        <v>0.14199000000000001</v>
      </c>
      <c r="I694">
        <v>801704438.50161004</v>
      </c>
      <c r="J694">
        <f t="shared" si="50"/>
        <v>3.8219599999999998</v>
      </c>
      <c r="K694" s="6">
        <f t="shared" si="51"/>
        <v>26775.8056</v>
      </c>
      <c r="L694">
        <f t="shared" si="52"/>
        <v>0.15456</v>
      </c>
      <c r="M694">
        <f t="shared" si="53"/>
        <v>0.14225101597274423</v>
      </c>
      <c r="N694">
        <f t="shared" si="54"/>
        <v>801.70378184239996</v>
      </c>
    </row>
    <row r="695" spans="1:14">
      <c r="A695">
        <v>56.6</v>
      </c>
      <c r="B695">
        <v>4.2476700000000003</v>
      </c>
      <c r="C695">
        <v>3.83012</v>
      </c>
      <c r="D695">
        <v>13163.59043</v>
      </c>
      <c r="E695">
        <v>0.15290000000000001</v>
      </c>
      <c r="F695">
        <v>0.15290000000000001</v>
      </c>
      <c r="G695" s="3">
        <v>692.39557000000002</v>
      </c>
      <c r="H695">
        <v>0.14227999999999999</v>
      </c>
      <c r="I695">
        <v>798262291.38942003</v>
      </c>
      <c r="J695">
        <f t="shared" si="50"/>
        <v>3.8304299999999998</v>
      </c>
      <c r="K695" s="6">
        <f t="shared" si="51"/>
        <v>26835.479000000003</v>
      </c>
      <c r="L695">
        <f t="shared" si="52"/>
        <v>0.15490000000000001</v>
      </c>
      <c r="M695">
        <f t="shared" si="53"/>
        <v>0.14254484910435303</v>
      </c>
      <c r="N695">
        <f t="shared" si="54"/>
        <v>798.2628526530001</v>
      </c>
    </row>
    <row r="696" spans="1:14">
      <c r="A696">
        <v>56.7</v>
      </c>
      <c r="B696">
        <v>4.2575700000000003</v>
      </c>
      <c r="C696">
        <v>3.8395000000000001</v>
      </c>
      <c r="D696">
        <v>13083.302970000001</v>
      </c>
      <c r="E696">
        <v>0.15326999999999999</v>
      </c>
      <c r="F696">
        <v>0.15326999999999999</v>
      </c>
      <c r="G696" s="3">
        <v>688.17250999999999</v>
      </c>
      <c r="H696">
        <v>0.1426</v>
      </c>
      <c r="I696">
        <v>793651096.69403994</v>
      </c>
      <c r="J696">
        <f t="shared" si="50"/>
        <v>3.8398099999999999</v>
      </c>
      <c r="K696" s="6">
        <f t="shared" si="51"/>
        <v>26900.417699999998</v>
      </c>
      <c r="L696">
        <f t="shared" si="52"/>
        <v>0.15526999999999999</v>
      </c>
      <c r="M696">
        <f t="shared" si="53"/>
        <v>0.14287015036635942</v>
      </c>
      <c r="N696">
        <f t="shared" si="54"/>
        <v>793.64871060769997</v>
      </c>
    </row>
    <row r="697" spans="1:14">
      <c r="A697">
        <v>56.8</v>
      </c>
      <c r="B697">
        <v>4.26417</v>
      </c>
      <c r="C697">
        <v>3.8486099999999999</v>
      </c>
      <c r="D697">
        <v>13005.78117</v>
      </c>
      <c r="E697">
        <v>0.15364</v>
      </c>
      <c r="F697">
        <v>0.15364</v>
      </c>
      <c r="G697" s="3">
        <v>684.09492</v>
      </c>
      <c r="H697">
        <v>0.14291999999999999</v>
      </c>
      <c r="I697">
        <v>789197238.75998998</v>
      </c>
      <c r="J697">
        <f t="shared" si="50"/>
        <v>3.8489199999999997</v>
      </c>
      <c r="K697" s="6">
        <f t="shared" si="51"/>
        <v>26965.356400000001</v>
      </c>
      <c r="L697">
        <f t="shared" si="52"/>
        <v>0.15564</v>
      </c>
      <c r="M697">
        <f t="shared" si="53"/>
        <v>0.14318598668256841</v>
      </c>
      <c r="N697">
        <f t="shared" si="54"/>
        <v>789.19926350879996</v>
      </c>
    </row>
    <row r="698" spans="1:14">
      <c r="A698">
        <v>56.818800000000003</v>
      </c>
      <c r="B698">
        <v>4.2666899999999996</v>
      </c>
      <c r="C698">
        <v>3.8505500000000001</v>
      </c>
      <c r="D698">
        <v>12994.43245</v>
      </c>
      <c r="E698">
        <v>0.15371000000000001</v>
      </c>
      <c r="F698">
        <v>0.15371000000000001</v>
      </c>
      <c r="G698" s="3">
        <v>683.49797999999998</v>
      </c>
      <c r="H698">
        <v>0.14299000000000001</v>
      </c>
      <c r="I698">
        <v>788561448.38994002</v>
      </c>
      <c r="J698">
        <f t="shared" si="50"/>
        <v>3.8508599999999999</v>
      </c>
      <c r="K698" s="6">
        <f t="shared" si="51"/>
        <v>26977.642100000001</v>
      </c>
      <c r="L698">
        <f t="shared" si="52"/>
        <v>0.15571000000000002</v>
      </c>
      <c r="M698">
        <f t="shared" si="53"/>
        <v>0.14325323202897297</v>
      </c>
      <c r="N698">
        <f t="shared" si="54"/>
        <v>788.5584545058</v>
      </c>
    </row>
    <row r="699" spans="1:14">
      <c r="A699">
        <v>56.9</v>
      </c>
      <c r="B699">
        <v>4.2720700000000003</v>
      </c>
      <c r="C699">
        <v>3.85744</v>
      </c>
      <c r="D699">
        <v>12927.007680000001</v>
      </c>
      <c r="E699">
        <v>0.15398999999999999</v>
      </c>
      <c r="F699">
        <v>0.15398999999999999</v>
      </c>
      <c r="G699" s="3">
        <v>679.95149000000004</v>
      </c>
      <c r="H699">
        <v>0.14323</v>
      </c>
      <c r="I699">
        <v>784656995.91267002</v>
      </c>
      <c r="J699">
        <f t="shared" si="50"/>
        <v>3.8577499999999998</v>
      </c>
      <c r="K699" s="6">
        <f t="shared" si="51"/>
        <v>27026.784899999999</v>
      </c>
      <c r="L699">
        <f t="shared" si="52"/>
        <v>0.15598999999999999</v>
      </c>
      <c r="M699">
        <f t="shared" si="53"/>
        <v>0.14349202045437967</v>
      </c>
      <c r="N699">
        <f t="shared" si="54"/>
        <v>784.65721994510011</v>
      </c>
    </row>
    <row r="700" spans="1:14">
      <c r="A700">
        <v>57</v>
      </c>
      <c r="B700">
        <v>4.2803300000000002</v>
      </c>
      <c r="C700">
        <v>3.86774</v>
      </c>
      <c r="D700">
        <v>12809.38387</v>
      </c>
      <c r="E700">
        <v>0.15440000000000001</v>
      </c>
      <c r="F700">
        <v>0.15440000000000001</v>
      </c>
      <c r="G700" s="3">
        <v>673.76455999999996</v>
      </c>
      <c r="H700">
        <v>0.14358000000000001</v>
      </c>
      <c r="I700">
        <v>777794211.52588999</v>
      </c>
      <c r="J700">
        <f t="shared" si="50"/>
        <v>3.8680499999999998</v>
      </c>
      <c r="K700" s="6">
        <f t="shared" si="51"/>
        <v>27098.744000000002</v>
      </c>
      <c r="L700">
        <f t="shared" si="52"/>
        <v>0.15640000000000001</v>
      </c>
      <c r="M700">
        <f t="shared" si="53"/>
        <v>0.14384888378886598</v>
      </c>
      <c r="N700">
        <f t="shared" si="54"/>
        <v>777.79380806400002</v>
      </c>
    </row>
    <row r="701" spans="1:14">
      <c r="A701">
        <v>57.066800000000001</v>
      </c>
      <c r="B701">
        <v>4.2853899999999996</v>
      </c>
      <c r="C701">
        <v>3.8738299999999999</v>
      </c>
      <c r="D701">
        <v>12744.390960000001</v>
      </c>
      <c r="E701">
        <v>0.15464</v>
      </c>
      <c r="F701">
        <v>0.15464</v>
      </c>
      <c r="G701" s="3">
        <v>670.34598000000005</v>
      </c>
      <c r="H701">
        <v>0.14379</v>
      </c>
      <c r="I701">
        <v>774010772.76274002</v>
      </c>
      <c r="J701">
        <f t="shared" si="50"/>
        <v>3.8741399999999997</v>
      </c>
      <c r="K701" s="6">
        <f t="shared" si="51"/>
        <v>27140.866399999999</v>
      </c>
      <c r="L701">
        <f t="shared" si="52"/>
        <v>0.15664</v>
      </c>
      <c r="M701">
        <f t="shared" si="53"/>
        <v>0.14405982367230108</v>
      </c>
      <c r="N701">
        <f t="shared" si="54"/>
        <v>774.00828234720018</v>
      </c>
    </row>
    <row r="702" spans="1:14">
      <c r="A702">
        <v>57.1</v>
      </c>
      <c r="B702">
        <v>4.2876599999999998</v>
      </c>
      <c r="C702">
        <v>3.87731</v>
      </c>
      <c r="D702">
        <v>12685.50158</v>
      </c>
      <c r="E702">
        <v>0.15478</v>
      </c>
      <c r="F702">
        <v>0.15478</v>
      </c>
      <c r="G702" s="3">
        <v>667.24843999999996</v>
      </c>
      <c r="H702">
        <v>0.14391000000000001</v>
      </c>
      <c r="I702">
        <v>770527175.28749001</v>
      </c>
      <c r="J702">
        <f t="shared" si="50"/>
        <v>3.8776199999999998</v>
      </c>
      <c r="K702" s="6">
        <f t="shared" si="51"/>
        <v>27165.4378</v>
      </c>
      <c r="L702">
        <f t="shared" si="52"/>
        <v>0.15678</v>
      </c>
      <c r="M702">
        <f t="shared" si="53"/>
        <v>0.14418034077392752</v>
      </c>
      <c r="N702">
        <f t="shared" si="54"/>
        <v>770.52515354319985</v>
      </c>
    </row>
    <row r="703" spans="1:14">
      <c r="A703">
        <v>57.2</v>
      </c>
      <c r="B703">
        <v>4.2953799999999998</v>
      </c>
      <c r="C703">
        <v>3.8883100000000002</v>
      </c>
      <c r="D703">
        <v>12527.12011</v>
      </c>
      <c r="E703">
        <v>0.15522</v>
      </c>
      <c r="F703">
        <v>0.15522</v>
      </c>
      <c r="G703" s="3">
        <v>658.91768000000002</v>
      </c>
      <c r="H703">
        <v>0.14429</v>
      </c>
      <c r="I703">
        <v>761196152.10142004</v>
      </c>
      <c r="J703">
        <f t="shared" si="50"/>
        <v>3.88862</v>
      </c>
      <c r="K703" s="6">
        <f t="shared" si="51"/>
        <v>27242.662199999999</v>
      </c>
      <c r="L703">
        <f t="shared" si="52"/>
        <v>0.15722</v>
      </c>
      <c r="M703">
        <f t="shared" si="53"/>
        <v>0.14456119014879651</v>
      </c>
      <c r="N703">
        <f t="shared" si="54"/>
        <v>761.19488228959995</v>
      </c>
    </row>
    <row r="704" spans="1:14">
      <c r="A704">
        <v>57.213799999999999</v>
      </c>
      <c r="B704">
        <v>4.2957400000000003</v>
      </c>
      <c r="C704">
        <v>3.8902100000000002</v>
      </c>
      <c r="D704">
        <v>12490.10563</v>
      </c>
      <c r="E704">
        <v>0.15529999999999999</v>
      </c>
      <c r="F704">
        <v>0.15529999999999999</v>
      </c>
      <c r="G704" s="3">
        <v>656.97074999999995</v>
      </c>
      <c r="H704">
        <v>0.14435999999999999</v>
      </c>
      <c r="I704">
        <v>758996797.57878995</v>
      </c>
      <c r="J704">
        <f t="shared" si="50"/>
        <v>3.89052</v>
      </c>
      <c r="K704" s="6">
        <f t="shared" si="51"/>
        <v>27256.702999999998</v>
      </c>
      <c r="L704">
        <f t="shared" si="52"/>
        <v>0.1573</v>
      </c>
      <c r="M704">
        <f t="shared" si="53"/>
        <v>0.1446269585347186</v>
      </c>
      <c r="N704">
        <f t="shared" si="54"/>
        <v>758.99830747499993</v>
      </c>
    </row>
    <row r="705" spans="1:14">
      <c r="A705">
        <v>57.285800000000002</v>
      </c>
      <c r="B705">
        <v>4.3048000000000002</v>
      </c>
      <c r="C705">
        <v>3.9003199999999998</v>
      </c>
      <c r="D705">
        <v>12228.941919999999</v>
      </c>
      <c r="E705">
        <v>0.15570000000000001</v>
      </c>
      <c r="F705">
        <v>0.15570000000000001</v>
      </c>
      <c r="G705" s="3">
        <v>643.23371999999995</v>
      </c>
      <c r="H705">
        <v>0.14471000000000001</v>
      </c>
      <c r="I705">
        <v>743386134.03586996</v>
      </c>
      <c r="J705">
        <f t="shared" si="50"/>
        <v>3.9006299999999996</v>
      </c>
      <c r="K705" s="6">
        <f t="shared" si="51"/>
        <v>27326.906999999999</v>
      </c>
      <c r="L705">
        <f t="shared" si="52"/>
        <v>0.15770000000000001</v>
      </c>
      <c r="M705">
        <f t="shared" si="53"/>
        <v>0.14497684285324414</v>
      </c>
      <c r="N705">
        <f t="shared" si="54"/>
        <v>743.38521020399992</v>
      </c>
    </row>
    <row r="706" spans="1:14">
      <c r="A706">
        <v>57.3</v>
      </c>
      <c r="B706">
        <v>4.3042600000000002</v>
      </c>
      <c r="C706">
        <v>3.90286</v>
      </c>
      <c r="D706">
        <v>12170.4936</v>
      </c>
      <c r="E706">
        <v>0.15579999999999999</v>
      </c>
      <c r="F706">
        <v>0.15579999999999999</v>
      </c>
      <c r="G706" s="3">
        <v>640.15938000000006</v>
      </c>
      <c r="H706">
        <v>0.14480000000000001</v>
      </c>
      <c r="I706">
        <v>739897927.42701995</v>
      </c>
      <c r="J706">
        <f t="shared" si="50"/>
        <v>3.9031699999999998</v>
      </c>
      <c r="K706" s="6">
        <f t="shared" si="51"/>
        <v>27344.457999999999</v>
      </c>
      <c r="L706">
        <f t="shared" si="52"/>
        <v>0.1578</v>
      </c>
      <c r="M706">
        <f t="shared" si="53"/>
        <v>0.14506472729149256</v>
      </c>
      <c r="N706">
        <f t="shared" si="54"/>
        <v>739.89621140400004</v>
      </c>
    </row>
    <row r="707" spans="1:14">
      <c r="A707">
        <v>57.314799999999998</v>
      </c>
      <c r="B707">
        <v>4.3055300000000001</v>
      </c>
      <c r="C707">
        <v>3.9082699999999999</v>
      </c>
      <c r="D707">
        <v>11937.046050000001</v>
      </c>
      <c r="E707">
        <v>0.15601999999999999</v>
      </c>
      <c r="F707">
        <v>0.15601999999999999</v>
      </c>
      <c r="G707" s="3">
        <v>627.88019999999995</v>
      </c>
      <c r="H707">
        <v>0.14498</v>
      </c>
      <c r="I707">
        <v>725841276.98194003</v>
      </c>
      <c r="J707">
        <f t="shared" si="50"/>
        <v>3.9085799999999997</v>
      </c>
      <c r="K707" s="6">
        <f t="shared" si="51"/>
        <v>27383.070199999998</v>
      </c>
      <c r="L707">
        <f t="shared" si="52"/>
        <v>0.15801999999999999</v>
      </c>
      <c r="M707">
        <f t="shared" si="53"/>
        <v>0.14525188848401008</v>
      </c>
      <c r="N707">
        <f t="shared" si="54"/>
        <v>725.84206880399995</v>
      </c>
    </row>
    <row r="708" spans="1:14">
      <c r="A708">
        <v>57.319800000000001</v>
      </c>
      <c r="B708">
        <v>4.30654</v>
      </c>
      <c r="C708">
        <v>3.9439000000000002</v>
      </c>
      <c r="D708">
        <v>9932.5895299999993</v>
      </c>
      <c r="E708">
        <v>0.15744</v>
      </c>
      <c r="F708">
        <v>0.15744</v>
      </c>
      <c r="G708" s="3">
        <v>522.44719999999995</v>
      </c>
      <c r="H708">
        <v>0.14621000000000001</v>
      </c>
      <c r="I708">
        <v>604701801.68659997</v>
      </c>
      <c r="J708">
        <f t="shared" si="50"/>
        <v>3.94421</v>
      </c>
      <c r="K708" s="6">
        <f t="shared" si="51"/>
        <v>27632.294399999999</v>
      </c>
      <c r="L708">
        <f t="shared" si="52"/>
        <v>0.15944</v>
      </c>
      <c r="M708">
        <f t="shared" si="53"/>
        <v>0.14648364883128542</v>
      </c>
      <c r="N708">
        <f t="shared" si="54"/>
        <v>604.70128716799991</v>
      </c>
    </row>
    <row r="709" spans="1:14">
      <c r="A709">
        <v>57.320799999999998</v>
      </c>
      <c r="B709">
        <v>4.3171400000000002</v>
      </c>
      <c r="C709">
        <v>4.2916100000000004</v>
      </c>
      <c r="D709">
        <v>240.73124000000001</v>
      </c>
      <c r="E709">
        <v>0.17132</v>
      </c>
      <c r="F709">
        <v>0.17132</v>
      </c>
      <c r="G709" s="3">
        <v>12.66229</v>
      </c>
      <c r="H709">
        <v>0.15812999999999999</v>
      </c>
      <c r="I709">
        <v>14831620.048520001</v>
      </c>
      <c r="J709">
        <f t="shared" si="50"/>
        <v>4.2919200000000002</v>
      </c>
      <c r="K709" s="6">
        <f t="shared" si="51"/>
        <v>30068.373200000002</v>
      </c>
      <c r="L709">
        <f t="shared" si="52"/>
        <v>0.17332</v>
      </c>
      <c r="M709">
        <f t="shared" si="53"/>
        <v>0.15842530202650221</v>
      </c>
      <c r="N709">
        <f t="shared" si="54"/>
        <v>14.831593522799999</v>
      </c>
    </row>
    <row r="710" spans="1:14">
      <c r="A710">
        <v>57.322800000000001</v>
      </c>
      <c r="B710">
        <v>4.3261099999999999</v>
      </c>
      <c r="C710">
        <v>4.0672499999999996</v>
      </c>
      <c r="D710">
        <v>578.28426000000002</v>
      </c>
      <c r="E710">
        <v>0.16236999999999999</v>
      </c>
      <c r="F710">
        <v>0.16236999999999999</v>
      </c>
      <c r="G710" s="3">
        <v>30.417339999999999</v>
      </c>
      <c r="H710">
        <v>0.15046000000000001</v>
      </c>
      <c r="I710">
        <v>35356062.624920003</v>
      </c>
      <c r="J710">
        <f t="shared" si="50"/>
        <v>4.0675599999999994</v>
      </c>
      <c r="K710" s="6">
        <f t="shared" si="51"/>
        <v>28497.558699999998</v>
      </c>
      <c r="L710">
        <f t="shared" si="52"/>
        <v>0.16436999999999999</v>
      </c>
      <c r="M710">
        <f t="shared" si="53"/>
        <v>0.15073628598458713</v>
      </c>
      <c r="N710">
        <f t="shared" si="54"/>
        <v>35.356203495799996</v>
      </c>
    </row>
  </sheetData>
  <phoneticPr fontId="2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6"/>
  <sheetViews>
    <sheetView topLeftCell="A10" workbookViewId="0">
      <selection activeCell="M10" sqref="M10"/>
    </sheetView>
  </sheetViews>
  <sheetFormatPr baseColWidth="10" defaultRowHeight="15" x14ac:dyDescent="0"/>
  <cols>
    <col min="1" max="1" width="34" bestFit="1" customWidth="1"/>
    <col min="2" max="2" width="14.28515625" bestFit="1" customWidth="1"/>
    <col min="3" max="3" width="18.28515625" bestFit="1" customWidth="1"/>
    <col min="4" max="4" width="12" bestFit="1" customWidth="1"/>
    <col min="5" max="5" width="8.7109375" bestFit="1" customWidth="1"/>
    <col min="6" max="6" width="11.140625" bestFit="1" customWidth="1"/>
    <col min="7" max="7" width="11.42578125" bestFit="1" customWidth="1"/>
    <col min="8" max="8" width="9.140625" bestFit="1" customWidth="1"/>
    <col min="9" max="9" width="12" bestFit="1" customWidth="1"/>
  </cols>
  <sheetData>
    <row r="1" spans="1:13">
      <c r="A1" t="s">
        <v>1</v>
      </c>
      <c r="B1">
        <v>19.011659999999999</v>
      </c>
      <c r="C1" t="s">
        <v>2</v>
      </c>
    </row>
    <row r="2" spans="1:13">
      <c r="A2" t="s">
        <v>3</v>
      </c>
      <c r="B2">
        <v>4.92</v>
      </c>
      <c r="C2" t="s">
        <v>4</v>
      </c>
    </row>
    <row r="3" spans="1:13">
      <c r="A3" t="s">
        <v>5</v>
      </c>
      <c r="B3">
        <v>25.065999999999999</v>
      </c>
      <c r="C3" t="s">
        <v>4</v>
      </c>
    </row>
    <row r="4" spans="1:13">
      <c r="A4" t="s">
        <v>25</v>
      </c>
      <c r="B4" s="4">
        <v>39002.477488425924</v>
      </c>
    </row>
    <row r="5" spans="1:13">
      <c r="A5" t="s">
        <v>26</v>
      </c>
      <c r="B5" s="4">
        <v>39002.476990740739</v>
      </c>
    </row>
    <row r="6" spans="1:13">
      <c r="A6" t="s">
        <v>27</v>
      </c>
      <c r="B6">
        <v>4.5</v>
      </c>
      <c r="C6" t="s">
        <v>28</v>
      </c>
    </row>
    <row r="7" spans="1:13">
      <c r="G7">
        <f>MAX(G10:G432)</f>
        <v>1632.00809</v>
      </c>
    </row>
    <row r="8" spans="1:13">
      <c r="A8" t="s">
        <v>6</v>
      </c>
      <c r="B8" t="s">
        <v>7</v>
      </c>
      <c r="C8" t="s">
        <v>29</v>
      </c>
      <c r="D8" t="s">
        <v>8</v>
      </c>
      <c r="E8" t="s">
        <v>9</v>
      </c>
      <c r="F8" t="s">
        <v>10</v>
      </c>
      <c r="G8" t="s">
        <v>11</v>
      </c>
      <c r="H8" t="s">
        <v>12</v>
      </c>
      <c r="I8" t="s">
        <v>13</v>
      </c>
    </row>
    <row r="9" spans="1:13">
      <c r="A9" t="s">
        <v>14</v>
      </c>
      <c r="B9" t="s">
        <v>15</v>
      </c>
      <c r="C9" t="s">
        <v>15</v>
      </c>
      <c r="D9" t="s">
        <v>16</v>
      </c>
      <c r="E9" t="s">
        <v>17</v>
      </c>
      <c r="F9" t="s">
        <v>17</v>
      </c>
      <c r="G9" t="s">
        <v>18</v>
      </c>
      <c r="H9" t="s">
        <v>17</v>
      </c>
      <c r="I9" t="s">
        <v>19</v>
      </c>
      <c r="L9" t="s">
        <v>44</v>
      </c>
      <c r="M9" t="s">
        <v>45</v>
      </c>
    </row>
    <row r="10" spans="1:13">
      <c r="A10">
        <v>0</v>
      </c>
      <c r="B10">
        <v>1.89E-3</v>
      </c>
      <c r="C10">
        <v>-4.2999999999999999E-4</v>
      </c>
      <c r="D10">
        <v>127.76852</v>
      </c>
      <c r="E10">
        <v>-2.0000000000000002E-5</v>
      </c>
      <c r="F10">
        <v>-2.0000000000000002E-5</v>
      </c>
      <c r="G10">
        <v>6.7205300000000001</v>
      </c>
      <c r="H10">
        <v>-2.0000000000000002E-5</v>
      </c>
      <c r="I10">
        <v>6720417.9899300002</v>
      </c>
      <c r="J10">
        <f xml:space="preserve"> 195624*F10</f>
        <v>-3.9124800000000004</v>
      </c>
      <c r="K10">
        <f>F10+0.002</f>
        <v>1.98E-3</v>
      </c>
      <c r="L10">
        <f>LN((25+C10)/25)</f>
        <v>-1.7200147921746681E-5</v>
      </c>
      <c r="M10">
        <f>G10*(F10+1)</f>
        <v>6.7203955893999998</v>
      </c>
    </row>
    <row r="11" spans="1:13">
      <c r="A11">
        <v>0.1</v>
      </c>
      <c r="B11">
        <v>1.1100000000000001E-3</v>
      </c>
      <c r="C11">
        <v>2.0000000000000002E-5</v>
      </c>
      <c r="D11">
        <v>135.83899</v>
      </c>
      <c r="E11">
        <v>0</v>
      </c>
      <c r="F11">
        <v>0</v>
      </c>
      <c r="G11">
        <v>7.1450300000000002</v>
      </c>
      <c r="H11">
        <v>0</v>
      </c>
      <c r="I11">
        <v>7145041.1940799998</v>
      </c>
      <c r="J11">
        <f t="shared" ref="J11:J74" si="0" xml:space="preserve"> 195624*F11</f>
        <v>0</v>
      </c>
      <c r="K11">
        <f t="shared" ref="K11:K74" si="1">F11+0.002</f>
        <v>2E-3</v>
      </c>
      <c r="L11">
        <f t="shared" ref="L11:L74" si="2">LN((25+C11)/25)</f>
        <v>7.9999968002317521E-7</v>
      </c>
      <c r="M11">
        <f t="shared" ref="M11:M74" si="3">G11*(F11+1)</f>
        <v>7.1450300000000002</v>
      </c>
    </row>
    <row r="12" spans="1:13">
      <c r="A12">
        <v>0.2</v>
      </c>
      <c r="B12">
        <v>3.7799999999999999E-3</v>
      </c>
      <c r="C12">
        <v>5.6999999999999998E-4</v>
      </c>
      <c r="D12">
        <v>176.07212000000001</v>
      </c>
      <c r="E12">
        <v>2.0000000000000002E-5</v>
      </c>
      <c r="F12">
        <v>2.0000000000000002E-5</v>
      </c>
      <c r="G12">
        <v>9.2612699999999997</v>
      </c>
      <c r="H12">
        <v>2.0000000000000002E-5</v>
      </c>
      <c r="I12">
        <v>9261481.3238399997</v>
      </c>
      <c r="J12">
        <f t="shared" si="0"/>
        <v>3.9124800000000004</v>
      </c>
      <c r="K12">
        <f t="shared" si="1"/>
        <v>2.0200000000000001E-3</v>
      </c>
      <c r="L12">
        <f t="shared" si="2"/>
        <v>2.2799740083940214E-5</v>
      </c>
      <c r="M12">
        <f t="shared" si="3"/>
        <v>9.2614552253999989</v>
      </c>
    </row>
    <row r="13" spans="1:13">
      <c r="A13">
        <v>0.3</v>
      </c>
      <c r="B13">
        <v>7.0800000000000004E-3</v>
      </c>
      <c r="C13">
        <v>7.9000000000000001E-4</v>
      </c>
      <c r="D13">
        <v>215.33966000000001</v>
      </c>
      <c r="E13">
        <v>3.0000000000000001E-5</v>
      </c>
      <c r="F13">
        <v>3.0000000000000001E-5</v>
      </c>
      <c r="G13">
        <v>11.32671</v>
      </c>
      <c r="H13">
        <v>3.0000000000000001E-5</v>
      </c>
      <c r="I13">
        <v>11327071.137970001</v>
      </c>
      <c r="J13">
        <f t="shared" si="0"/>
        <v>5.8687199999999997</v>
      </c>
      <c r="K13">
        <f t="shared" si="1"/>
        <v>2.0300000000000001E-3</v>
      </c>
      <c r="L13">
        <f t="shared" si="2"/>
        <v>3.1599500730538413E-5</v>
      </c>
      <c r="M13">
        <f t="shared" si="3"/>
        <v>11.327049801299999</v>
      </c>
    </row>
    <row r="14" spans="1:13">
      <c r="A14">
        <v>0.4</v>
      </c>
      <c r="B14">
        <v>1.3100000000000001E-2</v>
      </c>
      <c r="C14">
        <v>2.5999999999999998E-4</v>
      </c>
      <c r="D14">
        <v>212.19254000000001</v>
      </c>
      <c r="E14">
        <v>1.0000000000000001E-5</v>
      </c>
      <c r="F14">
        <v>1.0000000000000001E-5</v>
      </c>
      <c r="G14">
        <v>11.16118</v>
      </c>
      <c r="H14">
        <v>1.0000000000000001E-5</v>
      </c>
      <c r="I14">
        <v>11161292.4825</v>
      </c>
      <c r="J14">
        <f t="shared" si="0"/>
        <v>1.9562400000000002</v>
      </c>
      <c r="K14">
        <f t="shared" si="1"/>
        <v>2.0100000000000001E-3</v>
      </c>
      <c r="L14">
        <f t="shared" si="2"/>
        <v>1.0399945920451966E-5</v>
      </c>
      <c r="M14">
        <f t="shared" si="3"/>
        <v>11.161291611800001</v>
      </c>
    </row>
    <row r="15" spans="1:13">
      <c r="A15">
        <v>0.5</v>
      </c>
      <c r="B15">
        <v>1.9800000000000002E-2</v>
      </c>
      <c r="C15">
        <v>1E-3</v>
      </c>
      <c r="D15">
        <v>222.43261000000001</v>
      </c>
      <c r="E15">
        <v>4.0000000000000003E-5</v>
      </c>
      <c r="F15">
        <v>4.0000000000000003E-5</v>
      </c>
      <c r="G15">
        <v>11.6998</v>
      </c>
      <c r="H15">
        <v>4.0000000000000003E-5</v>
      </c>
      <c r="I15">
        <v>11700264.57712</v>
      </c>
      <c r="J15">
        <f t="shared" si="0"/>
        <v>7.8249600000000008</v>
      </c>
      <c r="K15">
        <f t="shared" si="1"/>
        <v>2.0400000000000001E-3</v>
      </c>
      <c r="L15">
        <f t="shared" si="2"/>
        <v>3.9999200021372696E-5</v>
      </c>
      <c r="M15">
        <f t="shared" si="3"/>
        <v>11.700267992000001</v>
      </c>
    </row>
    <row r="16" spans="1:13">
      <c r="A16">
        <v>0.6</v>
      </c>
      <c r="B16">
        <v>2.828E-2</v>
      </c>
      <c r="C16">
        <v>1.1000000000000001E-3</v>
      </c>
      <c r="D16">
        <v>251.04284000000001</v>
      </c>
      <c r="E16">
        <v>4.0000000000000003E-5</v>
      </c>
      <c r="F16">
        <v>4.0000000000000003E-5</v>
      </c>
      <c r="G16">
        <v>13.20468</v>
      </c>
      <c r="H16">
        <v>4.0000000000000003E-5</v>
      </c>
      <c r="I16">
        <v>13205258.14206</v>
      </c>
      <c r="J16">
        <f t="shared" si="0"/>
        <v>7.8249600000000008</v>
      </c>
      <c r="K16">
        <f t="shared" si="1"/>
        <v>2.0400000000000001E-3</v>
      </c>
      <c r="L16">
        <f t="shared" si="2"/>
        <v>4.3999032028326717E-5</v>
      </c>
      <c r="M16">
        <f t="shared" si="3"/>
        <v>13.2052081872</v>
      </c>
    </row>
    <row r="17" spans="1:13">
      <c r="A17">
        <v>0.7</v>
      </c>
      <c r="B17">
        <v>3.5950000000000003E-2</v>
      </c>
      <c r="C17">
        <v>1.8600000000000001E-3</v>
      </c>
      <c r="D17">
        <v>319.60010999999997</v>
      </c>
      <c r="E17">
        <v>6.9999999999999994E-5</v>
      </c>
      <c r="F17">
        <v>6.9999999999999994E-5</v>
      </c>
      <c r="G17">
        <v>16.810739999999999</v>
      </c>
      <c r="H17">
        <v>6.9999999999999994E-5</v>
      </c>
      <c r="I17">
        <v>16811984.316950001</v>
      </c>
      <c r="J17">
        <f t="shared" si="0"/>
        <v>13.693679999999999</v>
      </c>
      <c r="K17">
        <f t="shared" si="1"/>
        <v>2.0700000000000002E-3</v>
      </c>
      <c r="L17">
        <f t="shared" si="2"/>
        <v>7.439723245718825E-5</v>
      </c>
      <c r="M17">
        <f t="shared" si="3"/>
        <v>16.811916751799998</v>
      </c>
    </row>
    <row r="18" spans="1:13">
      <c r="A18">
        <v>0.75080000000000002</v>
      </c>
      <c r="B18">
        <v>3.7490000000000002E-2</v>
      </c>
      <c r="C18">
        <v>1.73E-3</v>
      </c>
      <c r="D18">
        <v>364.01749000000001</v>
      </c>
      <c r="E18">
        <v>6.9999999999999994E-5</v>
      </c>
      <c r="F18">
        <v>6.9999999999999994E-5</v>
      </c>
      <c r="G18">
        <v>19.14706</v>
      </c>
      <c r="H18">
        <v>6.9999999999999994E-5</v>
      </c>
      <c r="I18">
        <v>19148382.27107</v>
      </c>
      <c r="J18">
        <f t="shared" si="0"/>
        <v>13.693679999999999</v>
      </c>
      <c r="K18">
        <f t="shared" si="1"/>
        <v>2.0700000000000002E-3</v>
      </c>
      <c r="L18">
        <f t="shared" si="2"/>
        <v>6.9197605790443723E-5</v>
      </c>
      <c r="M18">
        <f t="shared" si="3"/>
        <v>19.148400294200002</v>
      </c>
    </row>
    <row r="19" spans="1:13">
      <c r="A19">
        <v>0.8</v>
      </c>
      <c r="B19">
        <v>4.206E-2</v>
      </c>
      <c r="C19">
        <v>2.5500000000000002E-3</v>
      </c>
      <c r="D19">
        <v>425.04072000000002</v>
      </c>
      <c r="E19">
        <v>1E-4</v>
      </c>
      <c r="F19">
        <v>1E-4</v>
      </c>
      <c r="G19">
        <v>22.356839999999998</v>
      </c>
      <c r="H19">
        <v>1E-4</v>
      </c>
      <c r="I19">
        <v>22359117.53255</v>
      </c>
      <c r="J19">
        <f t="shared" si="0"/>
        <v>19.5624</v>
      </c>
      <c r="K19">
        <f t="shared" si="1"/>
        <v>2.0999999999999999E-3</v>
      </c>
      <c r="L19">
        <f t="shared" si="2"/>
        <v>1.0199479835375543E-4</v>
      </c>
      <c r="M19">
        <f t="shared" si="3"/>
        <v>22.359075683999997</v>
      </c>
    </row>
    <row r="20" spans="1:13">
      <c r="A20">
        <v>0.9</v>
      </c>
      <c r="B20">
        <v>5.1130000000000002E-2</v>
      </c>
      <c r="C20">
        <v>3.1800000000000001E-3</v>
      </c>
      <c r="D20">
        <v>547.82628999999997</v>
      </c>
      <c r="E20">
        <v>1.2999999999999999E-4</v>
      </c>
      <c r="F20">
        <v>1.2999999999999999E-4</v>
      </c>
      <c r="G20">
        <v>28.815280000000001</v>
      </c>
      <c r="H20">
        <v>1.2999999999999999E-4</v>
      </c>
      <c r="I20">
        <v>28818930.294829998</v>
      </c>
      <c r="J20">
        <f t="shared" si="0"/>
        <v>25.431119999999996</v>
      </c>
      <c r="K20">
        <f t="shared" si="1"/>
        <v>2.1299999999999999E-3</v>
      </c>
      <c r="L20">
        <f t="shared" si="2"/>
        <v>1.2719191076606477E-4</v>
      </c>
      <c r="M20">
        <f t="shared" si="3"/>
        <v>28.8190259864</v>
      </c>
    </row>
    <row r="21" spans="1:13">
      <c r="A21">
        <v>0.96579999999999999</v>
      </c>
      <c r="B21">
        <v>5.5100000000000003E-2</v>
      </c>
      <c r="C21">
        <v>3.2499999999999999E-3</v>
      </c>
      <c r="D21">
        <v>615.19146000000001</v>
      </c>
      <c r="E21">
        <v>1.2999999999999999E-4</v>
      </c>
      <c r="F21">
        <v>1.2999999999999999E-4</v>
      </c>
      <c r="G21">
        <v>32.358640000000001</v>
      </c>
      <c r="H21">
        <v>1.2999999999999999E-4</v>
      </c>
      <c r="I21">
        <v>32362828.489810001</v>
      </c>
      <c r="J21">
        <f t="shared" si="0"/>
        <v>25.431119999999996</v>
      </c>
      <c r="K21">
        <f t="shared" si="1"/>
        <v>2.1299999999999999E-3</v>
      </c>
      <c r="L21">
        <f t="shared" si="2"/>
        <v>1.2999155073222543E-4</v>
      </c>
      <c r="M21">
        <f t="shared" si="3"/>
        <v>32.362846623199999</v>
      </c>
    </row>
    <row r="22" spans="1:13">
      <c r="A22">
        <v>1</v>
      </c>
      <c r="B22">
        <v>5.892E-2</v>
      </c>
      <c r="C22">
        <v>3.7799999999999999E-3</v>
      </c>
      <c r="D22">
        <v>655.30538999999999</v>
      </c>
      <c r="E22">
        <v>1.4999999999999999E-4</v>
      </c>
      <c r="F22">
        <v>1.4999999999999999E-4</v>
      </c>
      <c r="G22">
        <v>34.468600000000002</v>
      </c>
      <c r="H22">
        <v>1.4999999999999999E-4</v>
      </c>
      <c r="I22">
        <v>34473803.686279997</v>
      </c>
      <c r="J22">
        <f t="shared" si="0"/>
        <v>29.343599999999999</v>
      </c>
      <c r="K22">
        <f t="shared" si="1"/>
        <v>2.15E-3</v>
      </c>
      <c r="L22">
        <f t="shared" si="2"/>
        <v>1.5118857043199292E-4</v>
      </c>
      <c r="M22">
        <f t="shared" si="3"/>
        <v>34.473770290000004</v>
      </c>
    </row>
    <row r="23" spans="1:13">
      <c r="A23">
        <v>1.1000000000000001</v>
      </c>
      <c r="B23">
        <v>6.4019999999999994E-2</v>
      </c>
      <c r="C23">
        <v>3.2100000000000002E-3</v>
      </c>
      <c r="D23">
        <v>783.25271999999995</v>
      </c>
      <c r="E23">
        <v>1.2999999999999999E-4</v>
      </c>
      <c r="F23">
        <v>1.2999999999999999E-4</v>
      </c>
      <c r="G23">
        <v>41.198540000000001</v>
      </c>
      <c r="H23">
        <v>1.2999999999999999E-4</v>
      </c>
      <c r="I23">
        <v>41203823.247029997</v>
      </c>
      <c r="J23">
        <f t="shared" si="0"/>
        <v>25.431119999999996</v>
      </c>
      <c r="K23">
        <f t="shared" si="1"/>
        <v>2.1299999999999999E-3</v>
      </c>
      <c r="L23">
        <f t="shared" si="2"/>
        <v>1.2839175742547431E-4</v>
      </c>
      <c r="M23">
        <f t="shared" si="3"/>
        <v>41.203895810200002</v>
      </c>
    </row>
    <row r="24" spans="1:13">
      <c r="A24">
        <v>1.1708000000000001</v>
      </c>
      <c r="B24">
        <v>7.2440000000000004E-2</v>
      </c>
      <c r="C24">
        <v>3.5200000000000001E-3</v>
      </c>
      <c r="D24">
        <v>860.10694999999998</v>
      </c>
      <c r="E24">
        <v>1.3999999999999999E-4</v>
      </c>
      <c r="F24">
        <v>1.3999999999999999E-4</v>
      </c>
      <c r="G24">
        <v>45.241019999999999</v>
      </c>
      <c r="H24">
        <v>1.3999999999999999E-4</v>
      </c>
      <c r="I24">
        <v>45247379.255740002</v>
      </c>
      <c r="J24">
        <f t="shared" si="0"/>
        <v>27.387359999999997</v>
      </c>
      <c r="K24">
        <f t="shared" si="1"/>
        <v>2.14E-3</v>
      </c>
      <c r="L24">
        <f t="shared" si="2"/>
        <v>1.4079008861039017E-4</v>
      </c>
      <c r="M24">
        <f t="shared" si="3"/>
        <v>45.247353742800001</v>
      </c>
    </row>
    <row r="25" spans="1:13">
      <c r="A25">
        <v>1.2</v>
      </c>
      <c r="B25">
        <v>7.3770000000000002E-2</v>
      </c>
      <c r="C25">
        <v>3.3800000000000002E-3</v>
      </c>
      <c r="D25">
        <v>913.33389</v>
      </c>
      <c r="E25">
        <v>1.2999999999999999E-4</v>
      </c>
      <c r="F25">
        <v>1.2999999999999999E-4</v>
      </c>
      <c r="G25">
        <v>48.04072</v>
      </c>
      <c r="H25">
        <v>1.2999999999999999E-4</v>
      </c>
      <c r="I25">
        <v>48047195.763740003</v>
      </c>
      <c r="J25">
        <f t="shared" si="0"/>
        <v>25.431119999999996</v>
      </c>
      <c r="K25">
        <f t="shared" si="1"/>
        <v>2.1299999999999999E-3</v>
      </c>
      <c r="L25">
        <f t="shared" si="2"/>
        <v>1.3519086130358286E-4</v>
      </c>
      <c r="M25">
        <f t="shared" si="3"/>
        <v>48.046965293599996</v>
      </c>
    </row>
    <row r="26" spans="1:13">
      <c r="A26">
        <v>1.3</v>
      </c>
      <c r="B26">
        <v>8.1470000000000001E-2</v>
      </c>
      <c r="C26">
        <v>4.4000000000000003E-3</v>
      </c>
      <c r="D26">
        <v>1051.50938</v>
      </c>
      <c r="E26">
        <v>1.8000000000000001E-4</v>
      </c>
      <c r="F26">
        <v>1.8000000000000001E-4</v>
      </c>
      <c r="G26">
        <v>55.30865</v>
      </c>
      <c r="H26">
        <v>1.8000000000000001E-4</v>
      </c>
      <c r="I26">
        <v>55318354.549209997</v>
      </c>
      <c r="J26">
        <f t="shared" si="0"/>
        <v>35.212320000000005</v>
      </c>
      <c r="K26">
        <f t="shared" si="1"/>
        <v>2.1800000000000001E-3</v>
      </c>
      <c r="L26">
        <f t="shared" si="2"/>
        <v>1.7598451381697279E-4</v>
      </c>
      <c r="M26">
        <f t="shared" si="3"/>
        <v>55.318605557000005</v>
      </c>
    </row>
    <row r="27" spans="1:13">
      <c r="A27">
        <v>1.3478000000000001</v>
      </c>
      <c r="B27">
        <v>8.5620000000000002E-2</v>
      </c>
      <c r="C27">
        <v>3.7499999999999999E-3</v>
      </c>
      <c r="D27">
        <v>1117.6586199999999</v>
      </c>
      <c r="E27">
        <v>1.4999999999999999E-4</v>
      </c>
      <c r="F27">
        <v>1.4999999999999999E-4</v>
      </c>
      <c r="G27">
        <v>58.788049999999998</v>
      </c>
      <c r="H27">
        <v>1.4999999999999999E-4</v>
      </c>
      <c r="I27">
        <v>58796847.788860001</v>
      </c>
      <c r="J27">
        <f t="shared" si="0"/>
        <v>29.343599999999999</v>
      </c>
      <c r="K27">
        <f t="shared" si="1"/>
        <v>2.15E-3</v>
      </c>
      <c r="L27">
        <f t="shared" si="2"/>
        <v>1.4998875112496793E-4</v>
      </c>
      <c r="M27">
        <f t="shared" si="3"/>
        <v>58.796868207500005</v>
      </c>
    </row>
    <row r="28" spans="1:13">
      <c r="A28">
        <v>1.4</v>
      </c>
      <c r="B28">
        <v>9.0490000000000001E-2</v>
      </c>
      <c r="C28">
        <v>4.2300000000000003E-3</v>
      </c>
      <c r="D28">
        <v>1201.7488499999999</v>
      </c>
      <c r="E28">
        <v>1.7000000000000001E-4</v>
      </c>
      <c r="F28">
        <v>1.7000000000000001E-4</v>
      </c>
      <c r="G28">
        <v>63.21114</v>
      </c>
      <c r="H28">
        <v>1.7000000000000001E-4</v>
      </c>
      <c r="I28">
        <v>63221817.559280001</v>
      </c>
      <c r="J28">
        <f t="shared" si="0"/>
        <v>33.256080000000004</v>
      </c>
      <c r="K28">
        <f t="shared" si="1"/>
        <v>2.1700000000000001E-3</v>
      </c>
      <c r="L28">
        <f t="shared" si="2"/>
        <v>1.691856872944309E-4</v>
      </c>
      <c r="M28">
        <f t="shared" si="3"/>
        <v>63.2218858938</v>
      </c>
    </row>
    <row r="29" spans="1:13">
      <c r="A29">
        <v>1.5</v>
      </c>
      <c r="B29">
        <v>9.8000000000000004E-2</v>
      </c>
      <c r="C29">
        <v>4.13E-3</v>
      </c>
      <c r="D29">
        <v>1367.9504400000001</v>
      </c>
      <c r="E29">
        <v>1.6000000000000001E-4</v>
      </c>
      <c r="F29">
        <v>1.6000000000000001E-4</v>
      </c>
      <c r="G29">
        <v>71.953230000000005</v>
      </c>
      <c r="H29">
        <v>1.6000000000000001E-4</v>
      </c>
      <c r="I29">
        <v>71965076.804299995</v>
      </c>
      <c r="J29">
        <f t="shared" si="0"/>
        <v>31.299840000000003</v>
      </c>
      <c r="K29">
        <f t="shared" si="1"/>
        <v>2.16E-3</v>
      </c>
      <c r="L29">
        <f t="shared" si="2"/>
        <v>1.6518635598272791E-4</v>
      </c>
      <c r="M29">
        <f t="shared" si="3"/>
        <v>71.964742516800001</v>
      </c>
    </row>
    <row r="30" spans="1:13">
      <c r="A30">
        <v>1.5007999999999999</v>
      </c>
      <c r="B30">
        <v>9.7960000000000005E-2</v>
      </c>
      <c r="C30">
        <v>4.4799999999999996E-3</v>
      </c>
      <c r="D30">
        <v>1362.25224</v>
      </c>
      <c r="E30">
        <v>1.8000000000000001E-4</v>
      </c>
      <c r="F30">
        <v>1.8000000000000001E-4</v>
      </c>
      <c r="G30">
        <v>71.653509999999997</v>
      </c>
      <c r="H30">
        <v>1.8000000000000001E-4</v>
      </c>
      <c r="I30">
        <v>71666302.690640002</v>
      </c>
      <c r="J30">
        <f t="shared" si="0"/>
        <v>35.212320000000005</v>
      </c>
      <c r="K30">
        <f t="shared" si="1"/>
        <v>2.1800000000000001E-3</v>
      </c>
      <c r="L30">
        <f t="shared" si="2"/>
        <v>1.7918394559798324E-4</v>
      </c>
      <c r="M30">
        <f t="shared" si="3"/>
        <v>71.666407631799999</v>
      </c>
    </row>
    <row r="31" spans="1:13">
      <c r="A31">
        <v>1.6</v>
      </c>
      <c r="B31">
        <v>0.10503</v>
      </c>
      <c r="C31">
        <v>4.6899999999999997E-3</v>
      </c>
      <c r="D31">
        <v>1537.6806300000001</v>
      </c>
      <c r="E31">
        <v>1.9000000000000001E-4</v>
      </c>
      <c r="F31">
        <v>1.9000000000000001E-4</v>
      </c>
      <c r="G31">
        <v>80.880920000000003</v>
      </c>
      <c r="H31">
        <v>1.9000000000000001E-4</v>
      </c>
      <c r="I31">
        <v>80896052.513589993</v>
      </c>
      <c r="J31">
        <f t="shared" si="0"/>
        <v>37.168559999999999</v>
      </c>
      <c r="K31">
        <f t="shared" si="1"/>
        <v>2.1900000000000001E-3</v>
      </c>
      <c r="L31">
        <f t="shared" si="2"/>
        <v>1.8758240532053901E-4</v>
      </c>
      <c r="M31">
        <f t="shared" si="3"/>
        <v>80.896287374799996</v>
      </c>
    </row>
    <row r="32" spans="1:13">
      <c r="A32">
        <v>1.6457999999999999</v>
      </c>
      <c r="B32">
        <v>0.10915</v>
      </c>
      <c r="C32">
        <v>5.2700000000000004E-3</v>
      </c>
      <c r="D32">
        <v>1609.38501</v>
      </c>
      <c r="E32">
        <v>2.1000000000000001E-4</v>
      </c>
      <c r="F32">
        <v>2.1000000000000001E-4</v>
      </c>
      <c r="G32">
        <v>84.652519999999996</v>
      </c>
      <c r="H32">
        <v>2.1000000000000001E-4</v>
      </c>
      <c r="I32">
        <v>84670301.057329997</v>
      </c>
      <c r="J32">
        <f t="shared" si="0"/>
        <v>41.081040000000002</v>
      </c>
      <c r="K32">
        <f t="shared" si="1"/>
        <v>2.2100000000000002E-3</v>
      </c>
      <c r="L32">
        <f t="shared" si="2"/>
        <v>2.1077778480198747E-4</v>
      </c>
      <c r="M32">
        <f t="shared" si="3"/>
        <v>84.6702970292</v>
      </c>
    </row>
    <row r="33" spans="1:13">
      <c r="A33">
        <v>1.7</v>
      </c>
      <c r="B33">
        <v>0.11178</v>
      </c>
      <c r="C33">
        <v>6.0299999999999998E-3</v>
      </c>
      <c r="D33">
        <v>1714.28919</v>
      </c>
      <c r="E33">
        <v>2.4000000000000001E-4</v>
      </c>
      <c r="F33">
        <v>2.4000000000000001E-4</v>
      </c>
      <c r="G33">
        <v>90.170400000000001</v>
      </c>
      <c r="H33">
        <v>2.4000000000000001E-4</v>
      </c>
      <c r="I33">
        <v>90192101.15997</v>
      </c>
      <c r="J33">
        <f t="shared" si="0"/>
        <v>46.949759999999998</v>
      </c>
      <c r="K33">
        <f t="shared" si="1"/>
        <v>2.2400000000000002E-3</v>
      </c>
      <c r="L33">
        <f t="shared" si="2"/>
        <v>2.4117091595667265E-4</v>
      </c>
      <c r="M33">
        <f t="shared" si="3"/>
        <v>90.192040896000009</v>
      </c>
    </row>
    <row r="34" spans="1:13">
      <c r="A34">
        <v>1.7807999999999999</v>
      </c>
      <c r="B34">
        <v>0.11971999999999999</v>
      </c>
      <c r="C34">
        <v>6.3299999999999997E-3</v>
      </c>
      <c r="D34">
        <v>1865.51809</v>
      </c>
      <c r="E34">
        <v>2.5000000000000001E-4</v>
      </c>
      <c r="F34">
        <v>2.5000000000000001E-4</v>
      </c>
      <c r="G34">
        <v>98.124939999999995</v>
      </c>
      <c r="H34">
        <v>2.5000000000000001E-4</v>
      </c>
      <c r="I34">
        <v>98149709.922250003</v>
      </c>
      <c r="J34">
        <f t="shared" si="0"/>
        <v>48.905999999999999</v>
      </c>
      <c r="K34">
        <f t="shared" si="1"/>
        <v>2.2500000000000003E-3</v>
      </c>
      <c r="L34">
        <f t="shared" si="2"/>
        <v>2.5316795028983038E-4</v>
      </c>
      <c r="M34">
        <f t="shared" si="3"/>
        <v>98.149471235000007</v>
      </c>
    </row>
    <row r="35" spans="1:13">
      <c r="A35">
        <v>1.8</v>
      </c>
      <c r="B35">
        <v>0.12023</v>
      </c>
      <c r="C35">
        <v>6.7499999999999999E-3</v>
      </c>
      <c r="D35">
        <v>1912.117</v>
      </c>
      <c r="E35">
        <v>2.7E-4</v>
      </c>
      <c r="F35">
        <v>2.7E-4</v>
      </c>
      <c r="G35">
        <v>100.57601</v>
      </c>
      <c r="H35">
        <v>2.7E-4</v>
      </c>
      <c r="I35">
        <v>100603090.68111999</v>
      </c>
      <c r="J35">
        <f t="shared" si="0"/>
        <v>52.818480000000001</v>
      </c>
      <c r="K35">
        <f t="shared" si="1"/>
        <v>2.2699999999999999E-3</v>
      </c>
      <c r="L35">
        <f t="shared" si="2"/>
        <v>2.6996355655966415E-4</v>
      </c>
      <c r="M35">
        <f t="shared" si="3"/>
        <v>100.6031655227</v>
      </c>
    </row>
    <row r="36" spans="1:13">
      <c r="A36">
        <v>1.9</v>
      </c>
      <c r="B36">
        <v>0.1273</v>
      </c>
      <c r="C36">
        <v>7.5799999999999999E-3</v>
      </c>
      <c r="D36">
        <v>2117.8603199999998</v>
      </c>
      <c r="E36">
        <v>2.9999999999999997E-4</v>
      </c>
      <c r="F36">
        <v>2.9999999999999997E-4</v>
      </c>
      <c r="G36">
        <v>111.39796</v>
      </c>
      <c r="H36">
        <v>2.9999999999999997E-4</v>
      </c>
      <c r="I36">
        <v>111431666.66796</v>
      </c>
      <c r="J36">
        <f t="shared" si="0"/>
        <v>58.687199999999997</v>
      </c>
      <c r="K36">
        <f t="shared" si="1"/>
        <v>2.3E-3</v>
      </c>
      <c r="L36">
        <f t="shared" si="2"/>
        <v>3.0315404416902958E-4</v>
      </c>
      <c r="M36">
        <f t="shared" si="3"/>
        <v>111.431379388</v>
      </c>
    </row>
    <row r="37" spans="1:13">
      <c r="A37">
        <v>1.9008</v>
      </c>
      <c r="B37">
        <v>0.12934999999999999</v>
      </c>
      <c r="C37">
        <v>6.7600000000000004E-3</v>
      </c>
      <c r="D37">
        <v>2103.3525500000001</v>
      </c>
      <c r="E37">
        <v>2.7E-4</v>
      </c>
      <c r="F37">
        <v>2.7E-4</v>
      </c>
      <c r="G37">
        <v>110.63486</v>
      </c>
      <c r="H37">
        <v>2.7E-4</v>
      </c>
      <c r="I37">
        <v>110664680.45982</v>
      </c>
      <c r="J37">
        <f t="shared" si="0"/>
        <v>52.818480000000001</v>
      </c>
      <c r="K37">
        <f t="shared" si="1"/>
        <v>2.2699999999999999E-3</v>
      </c>
      <c r="L37">
        <f t="shared" si="2"/>
        <v>2.7036344850887097E-4</v>
      </c>
      <c r="M37">
        <f t="shared" si="3"/>
        <v>110.6647314122</v>
      </c>
    </row>
    <row r="38" spans="1:13">
      <c r="A38">
        <v>2</v>
      </c>
      <c r="B38">
        <v>0.13682</v>
      </c>
      <c r="C38">
        <v>8.3800000000000003E-3</v>
      </c>
      <c r="D38">
        <v>2330.6965799999998</v>
      </c>
      <c r="E38">
        <v>3.3E-4</v>
      </c>
      <c r="F38">
        <v>3.3E-4</v>
      </c>
      <c r="G38">
        <v>122.593</v>
      </c>
      <c r="H38">
        <v>3.3E-4</v>
      </c>
      <c r="I38">
        <v>122633976.04535</v>
      </c>
      <c r="J38">
        <f t="shared" si="0"/>
        <v>64.55592</v>
      </c>
      <c r="K38">
        <f t="shared" si="1"/>
        <v>2.33E-3</v>
      </c>
      <c r="L38">
        <f t="shared" si="2"/>
        <v>3.3514383303096375E-4</v>
      </c>
      <c r="M38">
        <f t="shared" si="3"/>
        <v>122.63345568999999</v>
      </c>
    </row>
    <row r="39" spans="1:13">
      <c r="A39">
        <v>2.0207999999999999</v>
      </c>
      <c r="B39">
        <v>0.13603999999999999</v>
      </c>
      <c r="C39">
        <v>8.7500000000000008E-3</v>
      </c>
      <c r="D39">
        <v>2370.8343500000001</v>
      </c>
      <c r="E39">
        <v>3.5E-4</v>
      </c>
      <c r="F39">
        <v>3.5E-4</v>
      </c>
      <c r="G39">
        <v>124.70421</v>
      </c>
      <c r="H39">
        <v>3.5E-4</v>
      </c>
      <c r="I39">
        <v>124747723.73834001</v>
      </c>
      <c r="J39">
        <f t="shared" si="0"/>
        <v>68.468400000000003</v>
      </c>
      <c r="K39">
        <f t="shared" si="1"/>
        <v>2.3500000000000001E-3</v>
      </c>
      <c r="L39">
        <f t="shared" si="2"/>
        <v>3.4993876428798858E-4</v>
      </c>
      <c r="M39">
        <f t="shared" si="3"/>
        <v>124.74785647350001</v>
      </c>
    </row>
    <row r="40" spans="1:13">
      <c r="A40">
        <v>2.1</v>
      </c>
      <c r="B40">
        <v>0.14316000000000001</v>
      </c>
      <c r="C40">
        <v>9.7800000000000005E-3</v>
      </c>
      <c r="D40">
        <v>2559.19695</v>
      </c>
      <c r="E40">
        <v>3.8999999999999999E-4</v>
      </c>
      <c r="F40">
        <v>3.8999999999999999E-4</v>
      </c>
      <c r="G40">
        <v>134.61195000000001</v>
      </c>
      <c r="H40">
        <v>3.8999999999999999E-4</v>
      </c>
      <c r="I40">
        <v>134664465.99684</v>
      </c>
      <c r="J40">
        <f t="shared" si="0"/>
        <v>76.293359999999993</v>
      </c>
      <c r="K40">
        <f t="shared" si="1"/>
        <v>2.3900000000000002E-3</v>
      </c>
      <c r="L40">
        <f t="shared" si="2"/>
        <v>3.9112350123015385E-4</v>
      </c>
      <c r="M40">
        <f t="shared" si="3"/>
        <v>134.6644486605</v>
      </c>
    </row>
    <row r="41" spans="1:13">
      <c r="A41">
        <v>2.1288</v>
      </c>
      <c r="B41">
        <v>0.14559</v>
      </c>
      <c r="C41">
        <v>9.9000000000000008E-3</v>
      </c>
      <c r="D41">
        <v>2612.71</v>
      </c>
      <c r="E41">
        <v>4.0000000000000002E-4</v>
      </c>
      <c r="F41">
        <v>4.0000000000000002E-4</v>
      </c>
      <c r="G41">
        <v>137.42670000000001</v>
      </c>
      <c r="H41">
        <v>4.0000000000000002E-4</v>
      </c>
      <c r="I41">
        <v>137481007.13295001</v>
      </c>
      <c r="J41">
        <f t="shared" si="0"/>
        <v>78.249600000000001</v>
      </c>
      <c r="K41">
        <f t="shared" si="1"/>
        <v>2.4000000000000002E-3</v>
      </c>
      <c r="L41">
        <f t="shared" si="2"/>
        <v>3.9592161269340711E-4</v>
      </c>
      <c r="M41">
        <f t="shared" si="3"/>
        <v>137.48167068000001</v>
      </c>
    </row>
    <row r="42" spans="1:13">
      <c r="A42">
        <v>2.2000000000000002</v>
      </c>
      <c r="B42">
        <v>0.15196999999999999</v>
      </c>
      <c r="C42">
        <v>1.093E-2</v>
      </c>
      <c r="D42">
        <v>2797.9254700000001</v>
      </c>
      <c r="E42">
        <v>4.4000000000000002E-4</v>
      </c>
      <c r="F42">
        <v>4.4000000000000002E-4</v>
      </c>
      <c r="G42">
        <v>147.16891000000001</v>
      </c>
      <c r="H42">
        <v>4.4000000000000002E-4</v>
      </c>
      <c r="I42">
        <v>147233070.46674001</v>
      </c>
      <c r="J42">
        <f t="shared" si="0"/>
        <v>86.074560000000005</v>
      </c>
      <c r="K42">
        <f t="shared" si="1"/>
        <v>2.4399999999999999E-3</v>
      </c>
      <c r="L42">
        <f t="shared" si="2"/>
        <v>4.3710445592681362E-4</v>
      </c>
      <c r="M42">
        <f t="shared" si="3"/>
        <v>147.23366432040001</v>
      </c>
    </row>
    <row r="43" spans="1:13">
      <c r="A43">
        <v>2.2357999999999998</v>
      </c>
      <c r="B43">
        <v>0.15568000000000001</v>
      </c>
      <c r="C43">
        <v>1.1650000000000001E-2</v>
      </c>
      <c r="D43">
        <v>2872.3835899999999</v>
      </c>
      <c r="E43">
        <v>4.6000000000000001E-4</v>
      </c>
      <c r="F43">
        <v>4.6000000000000001E-4</v>
      </c>
      <c r="G43">
        <v>151.08535000000001</v>
      </c>
      <c r="H43">
        <v>4.6000000000000001E-4</v>
      </c>
      <c r="I43">
        <v>151155542.89491999</v>
      </c>
      <c r="J43">
        <f t="shared" si="0"/>
        <v>89.987040000000007</v>
      </c>
      <c r="K43">
        <f t="shared" si="1"/>
        <v>2.4599999999999999E-3</v>
      </c>
      <c r="L43">
        <f t="shared" si="2"/>
        <v>4.6589145571985797E-4</v>
      </c>
      <c r="M43">
        <f t="shared" si="3"/>
        <v>151.15484926099998</v>
      </c>
    </row>
    <row r="44" spans="1:13">
      <c r="A44">
        <v>2.2999999999999998</v>
      </c>
      <c r="B44">
        <v>0.15844</v>
      </c>
      <c r="C44">
        <v>1.272E-2</v>
      </c>
      <c r="D44">
        <v>3031.20613</v>
      </c>
      <c r="E44">
        <v>5.1000000000000004E-4</v>
      </c>
      <c r="F44">
        <v>5.1000000000000004E-4</v>
      </c>
      <c r="G44">
        <v>159.4393</v>
      </c>
      <c r="H44">
        <v>5.1000000000000004E-4</v>
      </c>
      <c r="I44">
        <v>159520230.21331</v>
      </c>
      <c r="J44">
        <f t="shared" si="0"/>
        <v>99.768240000000006</v>
      </c>
      <c r="K44">
        <f t="shared" si="1"/>
        <v>2.5100000000000001E-3</v>
      </c>
      <c r="L44">
        <f t="shared" si="2"/>
        <v>5.0867060516884225E-4</v>
      </c>
      <c r="M44">
        <f t="shared" si="3"/>
        <v>159.52061404299999</v>
      </c>
    </row>
    <row r="45" spans="1:13">
      <c r="A45">
        <v>2.3378000000000001</v>
      </c>
      <c r="B45">
        <v>0.16195000000000001</v>
      </c>
      <c r="C45">
        <v>1.2789999999999999E-2</v>
      </c>
      <c r="D45">
        <v>3123.0688100000002</v>
      </c>
      <c r="E45">
        <v>5.1000000000000004E-4</v>
      </c>
      <c r="F45">
        <v>5.1000000000000004E-4</v>
      </c>
      <c r="G45">
        <v>164.27122</v>
      </c>
      <c r="H45">
        <v>5.1000000000000004E-4</v>
      </c>
      <c r="I45">
        <v>164355004.97018</v>
      </c>
      <c r="J45">
        <f t="shared" si="0"/>
        <v>99.768240000000006</v>
      </c>
      <c r="K45">
        <f t="shared" si="1"/>
        <v>2.5100000000000001E-3</v>
      </c>
      <c r="L45">
        <f t="shared" si="2"/>
        <v>5.1146917733740417E-4</v>
      </c>
      <c r="M45">
        <f t="shared" si="3"/>
        <v>164.3549983222</v>
      </c>
    </row>
    <row r="46" spans="1:13">
      <c r="A46">
        <v>2.4</v>
      </c>
      <c r="B46">
        <v>0.16653000000000001</v>
      </c>
      <c r="C46">
        <v>1.3299999999999999E-2</v>
      </c>
      <c r="D46">
        <v>3293.4546500000001</v>
      </c>
      <c r="E46">
        <v>5.2999999999999998E-4</v>
      </c>
      <c r="F46">
        <v>5.2999999999999998E-4</v>
      </c>
      <c r="G46">
        <v>173.23339000000001</v>
      </c>
      <c r="H46">
        <v>5.2999999999999998E-4</v>
      </c>
      <c r="I46">
        <v>173325304.02849001</v>
      </c>
      <c r="J46">
        <f t="shared" si="0"/>
        <v>103.68071999999999</v>
      </c>
      <c r="K46">
        <f t="shared" si="1"/>
        <v>2.5300000000000001E-3</v>
      </c>
      <c r="L46">
        <f t="shared" si="2"/>
        <v>5.3185853816954914E-4</v>
      </c>
      <c r="M46">
        <f t="shared" si="3"/>
        <v>173.32520369669999</v>
      </c>
    </row>
    <row r="47" spans="1:13">
      <c r="A47">
        <v>2.4308000000000001</v>
      </c>
      <c r="B47">
        <v>0.16944000000000001</v>
      </c>
      <c r="C47">
        <v>1.389E-2</v>
      </c>
      <c r="D47">
        <v>3360.0211100000001</v>
      </c>
      <c r="E47">
        <v>5.5000000000000003E-4</v>
      </c>
      <c r="F47">
        <v>5.5000000000000003E-4</v>
      </c>
      <c r="G47">
        <v>176.73473999999999</v>
      </c>
      <c r="H47">
        <v>5.5000000000000003E-4</v>
      </c>
      <c r="I47">
        <v>176832703.05307001</v>
      </c>
      <c r="J47">
        <f t="shared" si="0"/>
        <v>107.59320000000001</v>
      </c>
      <c r="K47">
        <f t="shared" si="1"/>
        <v>2.5500000000000002E-3</v>
      </c>
      <c r="L47">
        <f t="shared" si="2"/>
        <v>5.5544571146581726E-4</v>
      </c>
      <c r="M47">
        <f t="shared" si="3"/>
        <v>176.831944107</v>
      </c>
    </row>
    <row r="48" spans="1:13">
      <c r="A48">
        <v>2.5</v>
      </c>
      <c r="B48">
        <v>0.17424000000000001</v>
      </c>
      <c r="C48">
        <v>1.4760000000000001E-2</v>
      </c>
      <c r="D48">
        <v>3551.9242300000001</v>
      </c>
      <c r="E48">
        <v>5.9000000000000003E-4</v>
      </c>
      <c r="F48">
        <v>5.9000000000000003E-4</v>
      </c>
      <c r="G48">
        <v>186.82871</v>
      </c>
      <c r="H48">
        <v>5.9000000000000003E-4</v>
      </c>
      <c r="I48">
        <v>186938752.71862</v>
      </c>
      <c r="J48">
        <f t="shared" si="0"/>
        <v>115.41816</v>
      </c>
      <c r="K48">
        <f t="shared" si="1"/>
        <v>2.5900000000000003E-3</v>
      </c>
      <c r="L48">
        <f t="shared" si="2"/>
        <v>5.9022578248851972E-4</v>
      </c>
      <c r="M48">
        <f t="shared" si="3"/>
        <v>186.93893893890001</v>
      </c>
    </row>
    <row r="49" spans="1:13">
      <c r="A49">
        <v>2.5287999999999999</v>
      </c>
      <c r="B49">
        <v>0.17684</v>
      </c>
      <c r="C49">
        <v>1.5810000000000001E-2</v>
      </c>
      <c r="D49">
        <v>3610.76593</v>
      </c>
      <c r="E49">
        <v>6.3000000000000003E-4</v>
      </c>
      <c r="F49">
        <v>6.3000000000000003E-4</v>
      </c>
      <c r="G49">
        <v>189.92374000000001</v>
      </c>
      <c r="H49">
        <v>6.3000000000000003E-4</v>
      </c>
      <c r="I49">
        <v>190043545.15671</v>
      </c>
      <c r="J49">
        <f t="shared" si="0"/>
        <v>123.24312</v>
      </c>
      <c r="K49">
        <f t="shared" si="1"/>
        <v>2.63E-3</v>
      </c>
      <c r="L49">
        <f t="shared" si="2"/>
        <v>6.3220011938520514E-4</v>
      </c>
      <c r="M49">
        <f t="shared" si="3"/>
        <v>190.0433919562</v>
      </c>
    </row>
    <row r="50" spans="1:13">
      <c r="A50">
        <v>2.6</v>
      </c>
      <c r="B50">
        <v>0.18135000000000001</v>
      </c>
      <c r="C50">
        <v>1.6410000000000001E-2</v>
      </c>
      <c r="D50">
        <v>3816.2827499999999</v>
      </c>
      <c r="E50">
        <v>6.4999999999999997E-4</v>
      </c>
      <c r="F50">
        <v>6.4999999999999997E-4</v>
      </c>
      <c r="G50">
        <v>200.73378</v>
      </c>
      <c r="H50">
        <v>6.4999999999999997E-4</v>
      </c>
      <c r="I50">
        <v>200865188.84444001</v>
      </c>
      <c r="J50">
        <f t="shared" si="0"/>
        <v>127.15559999999999</v>
      </c>
      <c r="K50">
        <f t="shared" si="1"/>
        <v>2.65E-3</v>
      </c>
      <c r="L50">
        <f t="shared" si="2"/>
        <v>6.5618466374599358E-4</v>
      </c>
      <c r="M50">
        <f t="shared" si="3"/>
        <v>200.86425695700001</v>
      </c>
    </row>
    <row r="51" spans="1:13">
      <c r="A51">
        <v>2.6257999999999999</v>
      </c>
      <c r="B51">
        <v>0.18296000000000001</v>
      </c>
      <c r="C51">
        <v>1.738E-2</v>
      </c>
      <c r="D51">
        <v>3871.9654099999998</v>
      </c>
      <c r="E51">
        <v>6.8999999999999997E-4</v>
      </c>
      <c r="F51">
        <v>6.8999999999999997E-4</v>
      </c>
      <c r="G51">
        <v>203.66265000000001</v>
      </c>
      <c r="H51">
        <v>6.8999999999999997E-4</v>
      </c>
      <c r="I51">
        <v>203803856.62718001</v>
      </c>
      <c r="J51">
        <f t="shared" si="0"/>
        <v>134.98056</v>
      </c>
      <c r="K51">
        <f t="shared" si="1"/>
        <v>2.6900000000000001E-3</v>
      </c>
      <c r="L51">
        <f t="shared" si="2"/>
        <v>6.949584604190684E-4</v>
      </c>
      <c r="M51">
        <f t="shared" si="3"/>
        <v>203.80317722850003</v>
      </c>
    </row>
    <row r="52" spans="1:13">
      <c r="A52">
        <v>2.7</v>
      </c>
      <c r="B52">
        <v>0.18892999999999999</v>
      </c>
      <c r="C52">
        <v>1.881E-2</v>
      </c>
      <c r="D52">
        <v>4085.8984</v>
      </c>
      <c r="E52">
        <v>7.5000000000000002E-4</v>
      </c>
      <c r="F52">
        <v>7.5000000000000002E-4</v>
      </c>
      <c r="G52">
        <v>214.91537</v>
      </c>
      <c r="H52">
        <v>7.5000000000000002E-4</v>
      </c>
      <c r="I52">
        <v>215076686.51447999</v>
      </c>
      <c r="J52">
        <f t="shared" si="0"/>
        <v>146.71799999999999</v>
      </c>
      <c r="K52">
        <f t="shared" si="1"/>
        <v>2.7499999999999998E-3</v>
      </c>
      <c r="L52">
        <f t="shared" si="2"/>
        <v>7.5211708901912937E-4</v>
      </c>
      <c r="M52">
        <f t="shared" si="3"/>
        <v>215.0765565275</v>
      </c>
    </row>
    <row r="53" spans="1:13">
      <c r="A53">
        <v>2.7158000000000002</v>
      </c>
      <c r="B53">
        <v>0.19137999999999999</v>
      </c>
      <c r="C53">
        <v>1.925E-2</v>
      </c>
      <c r="D53">
        <v>4115.7841699999999</v>
      </c>
      <c r="E53">
        <v>7.6999999999999996E-4</v>
      </c>
      <c r="F53">
        <v>7.6999999999999996E-4</v>
      </c>
      <c r="G53">
        <v>216.48733999999999</v>
      </c>
      <c r="H53">
        <v>7.6999999999999996E-4</v>
      </c>
      <c r="I53">
        <v>216653568.98468</v>
      </c>
      <c r="J53">
        <f t="shared" si="0"/>
        <v>150.63048000000001</v>
      </c>
      <c r="K53">
        <f t="shared" si="1"/>
        <v>2.7699999999999999E-3</v>
      </c>
      <c r="L53">
        <f t="shared" si="2"/>
        <v>7.6970370208977559E-4</v>
      </c>
      <c r="M53">
        <f t="shared" si="3"/>
        <v>216.65403525179997</v>
      </c>
    </row>
    <row r="54" spans="1:13">
      <c r="A54">
        <v>2.8</v>
      </c>
      <c r="B54">
        <v>0.19725999999999999</v>
      </c>
      <c r="C54">
        <v>2.068E-2</v>
      </c>
      <c r="D54">
        <v>4349.8754499999995</v>
      </c>
      <c r="E54">
        <v>8.1999999999999998E-4</v>
      </c>
      <c r="F54">
        <v>8.1999999999999998E-4</v>
      </c>
      <c r="G54">
        <v>228.80037999999999</v>
      </c>
      <c r="H54">
        <v>8.1999999999999998E-4</v>
      </c>
      <c r="I54">
        <v>228989130.76879999</v>
      </c>
      <c r="J54">
        <f t="shared" si="0"/>
        <v>160.41167999999999</v>
      </c>
      <c r="K54">
        <f t="shared" si="1"/>
        <v>2.82E-3</v>
      </c>
      <c r="L54">
        <f t="shared" si="2"/>
        <v>8.2685805863629892E-4</v>
      </c>
      <c r="M54">
        <f t="shared" si="3"/>
        <v>228.9879963116</v>
      </c>
    </row>
    <row r="55" spans="1:13">
      <c r="A55">
        <v>2.8098000000000001</v>
      </c>
      <c r="B55">
        <v>0.19875000000000001</v>
      </c>
      <c r="C55">
        <v>2.035E-2</v>
      </c>
      <c r="D55">
        <v>4374.5994600000004</v>
      </c>
      <c r="E55">
        <v>8.0999999999999996E-4</v>
      </c>
      <c r="F55">
        <v>8.0999999999999996E-4</v>
      </c>
      <c r="G55">
        <v>230.10085000000001</v>
      </c>
      <c r="H55">
        <v>8.0999999999999996E-4</v>
      </c>
      <c r="I55">
        <v>230287673.21274</v>
      </c>
      <c r="J55">
        <f t="shared" si="0"/>
        <v>158.45543999999998</v>
      </c>
      <c r="K55">
        <f t="shared" si="1"/>
        <v>2.81E-3</v>
      </c>
      <c r="L55">
        <f t="shared" si="2"/>
        <v>8.136688816747867E-4</v>
      </c>
      <c r="M55">
        <f t="shared" si="3"/>
        <v>230.28723168850001</v>
      </c>
    </row>
    <row r="56" spans="1:13">
      <c r="A56">
        <v>2.9</v>
      </c>
      <c r="B56">
        <v>0.20435</v>
      </c>
      <c r="C56">
        <v>2.2270000000000002E-2</v>
      </c>
      <c r="D56">
        <v>4622.3998099999999</v>
      </c>
      <c r="E56">
        <v>8.8999999999999995E-4</v>
      </c>
      <c r="F56">
        <v>8.8999999999999995E-4</v>
      </c>
      <c r="G56">
        <v>243.13497000000001</v>
      </c>
      <c r="H56">
        <v>8.8999999999999995E-4</v>
      </c>
      <c r="I56">
        <v>243350938.43432</v>
      </c>
      <c r="J56">
        <f t="shared" si="0"/>
        <v>174.10535999999999</v>
      </c>
      <c r="K56">
        <f t="shared" si="1"/>
        <v>2.8900000000000002E-3</v>
      </c>
      <c r="L56">
        <f t="shared" si="2"/>
        <v>8.9040347314646667E-4</v>
      </c>
      <c r="M56">
        <f t="shared" si="3"/>
        <v>243.35136012330003</v>
      </c>
    </row>
    <row r="57" spans="1:13">
      <c r="A57">
        <v>2.9007999999999998</v>
      </c>
      <c r="B57">
        <v>0.20374</v>
      </c>
      <c r="C57">
        <v>2.2100000000000002E-2</v>
      </c>
      <c r="D57">
        <v>4620.4924600000004</v>
      </c>
      <c r="E57">
        <v>8.8000000000000003E-4</v>
      </c>
      <c r="F57">
        <v>8.8000000000000003E-4</v>
      </c>
      <c r="G57">
        <v>243.03464</v>
      </c>
      <c r="H57">
        <v>8.8000000000000003E-4</v>
      </c>
      <c r="I57">
        <v>243248905.96656001</v>
      </c>
      <c r="J57">
        <f t="shared" si="0"/>
        <v>172.14912000000001</v>
      </c>
      <c r="K57">
        <f t="shared" si="1"/>
        <v>2.8800000000000002E-3</v>
      </c>
      <c r="L57">
        <f t="shared" si="2"/>
        <v>8.8360950211635917E-4</v>
      </c>
      <c r="M57">
        <f t="shared" si="3"/>
        <v>243.24851048319999</v>
      </c>
    </row>
    <row r="58" spans="1:13">
      <c r="A58">
        <v>2.9908000000000001</v>
      </c>
      <c r="B58">
        <v>0.21203</v>
      </c>
      <c r="C58">
        <v>2.3810000000000001E-2</v>
      </c>
      <c r="D58">
        <v>4871.0823099999998</v>
      </c>
      <c r="E58">
        <v>9.5E-4</v>
      </c>
      <c r="F58">
        <v>9.5E-4</v>
      </c>
      <c r="G58">
        <v>256.21548999999999</v>
      </c>
      <c r="H58">
        <v>9.5E-4</v>
      </c>
      <c r="I58">
        <v>256458891.69683</v>
      </c>
      <c r="J58">
        <f t="shared" si="0"/>
        <v>185.84280000000001</v>
      </c>
      <c r="K58">
        <f t="shared" si="1"/>
        <v>2.9499999999999999E-3</v>
      </c>
      <c r="L58">
        <f t="shared" si="2"/>
        <v>9.519467548776831E-4</v>
      </c>
      <c r="M58">
        <f t="shared" si="3"/>
        <v>256.45889471549998</v>
      </c>
    </row>
    <row r="59" spans="1:13">
      <c r="A59">
        <v>3</v>
      </c>
      <c r="B59">
        <v>0.21260000000000001</v>
      </c>
      <c r="C59">
        <v>2.4819999999999998E-2</v>
      </c>
      <c r="D59">
        <v>4906.2728900000002</v>
      </c>
      <c r="E59">
        <v>9.8999999999999999E-4</v>
      </c>
      <c r="F59">
        <v>9.8999999999999999E-4</v>
      </c>
      <c r="G59">
        <v>258.06648999999999</v>
      </c>
      <c r="H59">
        <v>9.8999999999999999E-4</v>
      </c>
      <c r="I59">
        <v>258322036.07444999</v>
      </c>
      <c r="J59">
        <f t="shared" si="0"/>
        <v>193.66775999999999</v>
      </c>
      <c r="K59">
        <f t="shared" si="1"/>
        <v>2.99E-3</v>
      </c>
      <c r="L59">
        <f t="shared" si="2"/>
        <v>9.9230750002226925E-4</v>
      </c>
      <c r="M59">
        <f t="shared" si="3"/>
        <v>258.32197582510003</v>
      </c>
    </row>
    <row r="60" spans="1:13">
      <c r="A60">
        <v>3.0788000000000002</v>
      </c>
      <c r="B60">
        <v>0.21817</v>
      </c>
      <c r="C60">
        <v>2.6030000000000001E-2</v>
      </c>
      <c r="D60">
        <v>5107.5577700000003</v>
      </c>
      <c r="E60">
        <v>1.0399999999999999E-3</v>
      </c>
      <c r="F60">
        <v>1.0399999999999999E-3</v>
      </c>
      <c r="G60">
        <v>268.65393999999998</v>
      </c>
      <c r="H60">
        <v>1.0399999999999999E-3</v>
      </c>
      <c r="I60">
        <v>268932899.37254</v>
      </c>
      <c r="J60">
        <f t="shared" si="0"/>
        <v>203.44895999999997</v>
      </c>
      <c r="K60">
        <f t="shared" si="1"/>
        <v>3.0400000000000002E-3</v>
      </c>
      <c r="L60">
        <f t="shared" si="2"/>
        <v>1.040658327240477E-3</v>
      </c>
      <c r="M60">
        <f t="shared" si="3"/>
        <v>268.93334009759997</v>
      </c>
    </row>
    <row r="61" spans="1:13">
      <c r="A61">
        <v>3.1</v>
      </c>
      <c r="B61">
        <v>0.22039</v>
      </c>
      <c r="C61">
        <v>2.5989999999999999E-2</v>
      </c>
      <c r="D61">
        <v>5175.8885399999999</v>
      </c>
      <c r="E61">
        <v>1.0399999999999999E-3</v>
      </c>
      <c r="F61">
        <v>1.0399999999999999E-3</v>
      </c>
      <c r="G61">
        <v>272.24808999999999</v>
      </c>
      <c r="H61">
        <v>1.0399999999999999E-3</v>
      </c>
      <c r="I61">
        <v>272530376.85900998</v>
      </c>
      <c r="J61">
        <f t="shared" si="0"/>
        <v>203.44895999999997</v>
      </c>
      <c r="K61">
        <f t="shared" si="1"/>
        <v>3.0400000000000002E-3</v>
      </c>
      <c r="L61">
        <f t="shared" si="2"/>
        <v>1.0390599901503393E-3</v>
      </c>
      <c r="M61">
        <f t="shared" si="3"/>
        <v>272.53122801359996</v>
      </c>
    </row>
    <row r="62" spans="1:13">
      <c r="A62">
        <v>3.1657999999999999</v>
      </c>
      <c r="B62">
        <v>0.22423000000000001</v>
      </c>
      <c r="C62">
        <v>2.7300000000000001E-2</v>
      </c>
      <c r="D62">
        <v>5359.0536099999999</v>
      </c>
      <c r="E62">
        <v>1.09E-3</v>
      </c>
      <c r="F62">
        <v>1.09E-3</v>
      </c>
      <c r="G62">
        <v>281.88243999999997</v>
      </c>
      <c r="H62">
        <v>1.09E-3</v>
      </c>
      <c r="I62">
        <v>282189399.62510997</v>
      </c>
      <c r="J62">
        <f t="shared" si="0"/>
        <v>213.23016000000001</v>
      </c>
      <c r="K62">
        <f t="shared" si="1"/>
        <v>3.0899999999999999E-3</v>
      </c>
      <c r="L62">
        <f t="shared" si="2"/>
        <v>1.0914042017018065E-3</v>
      </c>
      <c r="M62">
        <f t="shared" si="3"/>
        <v>282.18969185959998</v>
      </c>
    </row>
    <row r="63" spans="1:13">
      <c r="A63">
        <v>3.2</v>
      </c>
      <c r="B63">
        <v>0.22550000000000001</v>
      </c>
      <c r="C63">
        <v>2.8320000000000001E-2</v>
      </c>
      <c r="D63">
        <v>5468.1658699999998</v>
      </c>
      <c r="E63">
        <v>1.1299999999999999E-3</v>
      </c>
      <c r="F63">
        <v>1.1299999999999999E-3</v>
      </c>
      <c r="G63">
        <v>287.62166999999999</v>
      </c>
      <c r="H63">
        <v>1.1299999999999999E-3</v>
      </c>
      <c r="I63">
        <v>287946607.02648997</v>
      </c>
      <c r="J63">
        <f t="shared" si="0"/>
        <v>221.05511999999999</v>
      </c>
      <c r="K63">
        <f t="shared" si="1"/>
        <v>3.13E-3</v>
      </c>
      <c r="L63">
        <f t="shared" si="2"/>
        <v>1.1321588662184863E-3</v>
      </c>
      <c r="M63">
        <f t="shared" si="3"/>
        <v>287.94668248710002</v>
      </c>
    </row>
    <row r="64" spans="1:13">
      <c r="A64">
        <v>3.2557999999999998</v>
      </c>
      <c r="B64">
        <v>0.23144000000000001</v>
      </c>
      <c r="C64">
        <v>2.8500000000000001E-2</v>
      </c>
      <c r="D64">
        <v>5618.21461</v>
      </c>
      <c r="E64">
        <v>1.14E-3</v>
      </c>
      <c r="F64">
        <v>1.14E-3</v>
      </c>
      <c r="G64">
        <v>295.51413000000002</v>
      </c>
      <c r="H64">
        <v>1.14E-3</v>
      </c>
      <c r="I64">
        <v>295850106.67716002</v>
      </c>
      <c r="J64">
        <f t="shared" si="0"/>
        <v>223.01136</v>
      </c>
      <c r="K64">
        <f t="shared" si="1"/>
        <v>3.14E-3</v>
      </c>
      <c r="L64">
        <f t="shared" si="2"/>
        <v>1.1393506934262855E-3</v>
      </c>
      <c r="M64">
        <f t="shared" si="3"/>
        <v>295.85101610819999</v>
      </c>
    </row>
    <row r="65" spans="1:13">
      <c r="A65">
        <v>3.3</v>
      </c>
      <c r="B65">
        <v>0.23383000000000001</v>
      </c>
      <c r="C65">
        <v>2.9860000000000001E-2</v>
      </c>
      <c r="D65">
        <v>5750.9064699999999</v>
      </c>
      <c r="E65">
        <v>1.1900000000000001E-3</v>
      </c>
      <c r="F65">
        <v>1.1900000000000001E-3</v>
      </c>
      <c r="G65">
        <v>302.49362000000002</v>
      </c>
      <c r="H65">
        <v>1.1900000000000001E-3</v>
      </c>
      <c r="I65">
        <v>302853922.28824002</v>
      </c>
      <c r="J65">
        <f t="shared" si="0"/>
        <v>232.79256000000001</v>
      </c>
      <c r="K65">
        <f t="shared" si="1"/>
        <v>3.1900000000000001E-3</v>
      </c>
      <c r="L65">
        <f t="shared" si="2"/>
        <v>1.1936872717851973E-3</v>
      </c>
      <c r="M65">
        <f t="shared" si="3"/>
        <v>302.85358740780003</v>
      </c>
    </row>
    <row r="66" spans="1:13">
      <c r="A66">
        <v>3.3408000000000002</v>
      </c>
      <c r="B66">
        <v>0.23507</v>
      </c>
      <c r="C66">
        <v>3.007E-2</v>
      </c>
      <c r="D66">
        <v>5865.6096500000003</v>
      </c>
      <c r="E66">
        <v>1.1999999999999999E-3</v>
      </c>
      <c r="F66">
        <v>1.1999999999999999E-3</v>
      </c>
      <c r="G66">
        <v>308.52692999999999</v>
      </c>
      <c r="H66">
        <v>1.1999999999999999E-3</v>
      </c>
      <c r="I66">
        <v>308897092.62241</v>
      </c>
      <c r="J66">
        <f t="shared" si="0"/>
        <v>234.74879999999999</v>
      </c>
      <c r="K66">
        <f t="shared" si="1"/>
        <v>3.1999999999999997E-3</v>
      </c>
      <c r="L66">
        <f t="shared" si="2"/>
        <v>1.2020772155986114E-3</v>
      </c>
      <c r="M66">
        <f t="shared" si="3"/>
        <v>308.89716231600005</v>
      </c>
    </row>
    <row r="67" spans="1:13">
      <c r="A67">
        <v>3.4</v>
      </c>
      <c r="B67">
        <v>0.24199000000000001</v>
      </c>
      <c r="C67">
        <v>3.1300000000000001E-2</v>
      </c>
      <c r="D67">
        <v>6044.0778700000001</v>
      </c>
      <c r="E67">
        <v>1.25E-3</v>
      </c>
      <c r="F67">
        <v>1.25E-3</v>
      </c>
      <c r="G67">
        <v>317.91422999999998</v>
      </c>
      <c r="H67">
        <v>1.25E-3</v>
      </c>
      <c r="I67">
        <v>318311212.24153</v>
      </c>
      <c r="J67">
        <f t="shared" si="0"/>
        <v>244.53</v>
      </c>
      <c r="K67">
        <f t="shared" si="1"/>
        <v>3.2500000000000003E-3</v>
      </c>
      <c r="L67">
        <f t="shared" si="2"/>
        <v>1.2512169015580475E-3</v>
      </c>
      <c r="M67">
        <f t="shared" si="3"/>
        <v>318.31162278749997</v>
      </c>
    </row>
    <row r="68" spans="1:13">
      <c r="A68">
        <v>3.4298000000000002</v>
      </c>
      <c r="B68">
        <v>0.24487999999999999</v>
      </c>
      <c r="C68">
        <v>3.1620000000000002E-2</v>
      </c>
      <c r="D68">
        <v>6130.2304299999996</v>
      </c>
      <c r="E68">
        <v>1.2600000000000001E-3</v>
      </c>
      <c r="F68">
        <v>1.2600000000000001E-3</v>
      </c>
      <c r="G68">
        <v>322.44580000000002</v>
      </c>
      <c r="H68">
        <v>1.2600000000000001E-3</v>
      </c>
      <c r="I68">
        <v>322852613.11987001</v>
      </c>
      <c r="J68">
        <f t="shared" si="0"/>
        <v>246.48624000000001</v>
      </c>
      <c r="K68">
        <f t="shared" si="1"/>
        <v>3.2599999999999999E-3</v>
      </c>
      <c r="L68">
        <f t="shared" si="2"/>
        <v>1.2640008142823737E-3</v>
      </c>
      <c r="M68">
        <f t="shared" si="3"/>
        <v>322.85208170800001</v>
      </c>
    </row>
    <row r="69" spans="1:13">
      <c r="A69">
        <v>3.5</v>
      </c>
      <c r="B69">
        <v>0.25063000000000002</v>
      </c>
      <c r="C69">
        <v>3.3180000000000001E-2</v>
      </c>
      <c r="D69">
        <v>6332.09944</v>
      </c>
      <c r="E69">
        <v>1.32E-3</v>
      </c>
      <c r="F69">
        <v>1.32E-3</v>
      </c>
      <c r="G69">
        <v>333.06396000000001</v>
      </c>
      <c r="H69">
        <v>1.32E-3</v>
      </c>
      <c r="I69">
        <v>333504887.89525002</v>
      </c>
      <c r="J69">
        <f t="shared" si="0"/>
        <v>258.22368</v>
      </c>
      <c r="K69">
        <f t="shared" si="1"/>
        <v>3.32E-3</v>
      </c>
      <c r="L69">
        <f t="shared" si="2"/>
        <v>1.3263200485749435E-3</v>
      </c>
      <c r="M69">
        <f t="shared" si="3"/>
        <v>333.5036044272</v>
      </c>
    </row>
    <row r="70" spans="1:13">
      <c r="A70">
        <v>3.5137999999999998</v>
      </c>
      <c r="B70">
        <v>0.25155</v>
      </c>
      <c r="C70">
        <v>3.3779999999999998E-2</v>
      </c>
      <c r="D70">
        <v>6362.7123799999999</v>
      </c>
      <c r="E70">
        <v>1.3500000000000001E-3</v>
      </c>
      <c r="F70">
        <v>1.3500000000000001E-3</v>
      </c>
      <c r="G70">
        <v>334.67417999999998</v>
      </c>
      <c r="H70">
        <v>1.3500000000000001E-3</v>
      </c>
      <c r="I70">
        <v>335125236.94940001</v>
      </c>
      <c r="J70">
        <f t="shared" si="0"/>
        <v>264.0924</v>
      </c>
      <c r="K70">
        <f t="shared" si="1"/>
        <v>3.3500000000000001E-3</v>
      </c>
      <c r="L70">
        <f t="shared" si="2"/>
        <v>1.3502879507615083E-3</v>
      </c>
      <c r="M70">
        <f t="shared" si="3"/>
        <v>335.12599014299997</v>
      </c>
    </row>
    <row r="71" spans="1:13">
      <c r="A71">
        <v>3.6</v>
      </c>
      <c r="B71">
        <v>0.25813999999999998</v>
      </c>
      <c r="C71">
        <v>3.474E-2</v>
      </c>
      <c r="D71">
        <v>6631.7200700000003</v>
      </c>
      <c r="E71">
        <v>1.39E-3</v>
      </c>
      <c r="F71">
        <v>1.39E-3</v>
      </c>
      <c r="G71">
        <v>348.82380000000001</v>
      </c>
      <c r="H71">
        <v>1.39E-3</v>
      </c>
      <c r="I71">
        <v>349307255.05615997</v>
      </c>
      <c r="J71">
        <f t="shared" si="0"/>
        <v>271.91735999999997</v>
      </c>
      <c r="K71">
        <f t="shared" si="1"/>
        <v>3.3899999999999998E-3</v>
      </c>
      <c r="L71">
        <f t="shared" si="2"/>
        <v>1.3886353994225628E-3</v>
      </c>
      <c r="M71">
        <f t="shared" si="3"/>
        <v>349.308665082</v>
      </c>
    </row>
    <row r="72" spans="1:13">
      <c r="A72">
        <v>3.6008</v>
      </c>
      <c r="B72">
        <v>0.25694</v>
      </c>
      <c r="C72">
        <v>3.4720000000000001E-2</v>
      </c>
      <c r="D72">
        <v>6621.0150700000004</v>
      </c>
      <c r="E72">
        <v>1.39E-3</v>
      </c>
      <c r="F72">
        <v>1.39E-3</v>
      </c>
      <c r="G72">
        <v>348.26071999999999</v>
      </c>
      <c r="H72">
        <v>1.3799999999999999E-3</v>
      </c>
      <c r="I72">
        <v>348743151.07037002</v>
      </c>
      <c r="J72">
        <f t="shared" si="0"/>
        <v>271.91735999999997</v>
      </c>
      <c r="K72">
        <f t="shared" si="1"/>
        <v>3.3899999999999998E-3</v>
      </c>
      <c r="L72">
        <f t="shared" si="2"/>
        <v>1.3878365092407803E-3</v>
      </c>
      <c r="M72">
        <f t="shared" si="3"/>
        <v>348.74480240079998</v>
      </c>
    </row>
    <row r="73" spans="1:13">
      <c r="A73">
        <v>3.6827999999999999</v>
      </c>
      <c r="B73">
        <v>0.26438</v>
      </c>
      <c r="C73">
        <v>3.6979999999999999E-2</v>
      </c>
      <c r="D73">
        <v>6866.64581</v>
      </c>
      <c r="E73">
        <v>1.48E-3</v>
      </c>
      <c r="F73">
        <v>1.48E-3</v>
      </c>
      <c r="G73">
        <v>361.18072999999998</v>
      </c>
      <c r="H73">
        <v>1.47E-3</v>
      </c>
      <c r="I73">
        <v>361713602.83139002</v>
      </c>
      <c r="J73">
        <f t="shared" si="0"/>
        <v>289.52352000000002</v>
      </c>
      <c r="K73">
        <f t="shared" si="1"/>
        <v>3.48E-3</v>
      </c>
      <c r="L73">
        <f t="shared" si="2"/>
        <v>1.4781070613304062E-3</v>
      </c>
      <c r="M73">
        <f t="shared" si="3"/>
        <v>361.71527748039995</v>
      </c>
    </row>
    <row r="74" spans="1:13">
      <c r="A74">
        <v>3.7</v>
      </c>
      <c r="B74">
        <v>0.26469999999999999</v>
      </c>
      <c r="C74">
        <v>3.7150000000000002E-2</v>
      </c>
      <c r="D74">
        <v>6921.3390399999998</v>
      </c>
      <c r="E74">
        <v>1.48E-3</v>
      </c>
      <c r="F74">
        <v>1.48E-3</v>
      </c>
      <c r="G74">
        <v>364.05754999999999</v>
      </c>
      <c r="H74">
        <v>1.48E-3</v>
      </c>
      <c r="I74">
        <v>364597117.71380001</v>
      </c>
      <c r="J74">
        <f t="shared" si="0"/>
        <v>289.52352000000002</v>
      </c>
      <c r="K74">
        <f t="shared" si="1"/>
        <v>3.48E-3</v>
      </c>
      <c r="L74">
        <f t="shared" si="2"/>
        <v>1.4848969945755986E-3</v>
      </c>
      <c r="M74">
        <f t="shared" si="3"/>
        <v>364.59635517399994</v>
      </c>
    </row>
    <row r="75" spans="1:13">
      <c r="A75">
        <v>3.7688000000000001</v>
      </c>
      <c r="B75">
        <v>0.27072000000000002</v>
      </c>
      <c r="C75">
        <v>3.8559999999999997E-2</v>
      </c>
      <c r="D75">
        <v>7120.1562899999999</v>
      </c>
      <c r="E75">
        <v>1.5399999999999999E-3</v>
      </c>
      <c r="F75">
        <v>1.5399999999999999E-3</v>
      </c>
      <c r="G75">
        <v>374.51519999999999</v>
      </c>
      <c r="H75">
        <v>1.5399999999999999E-3</v>
      </c>
      <c r="I75">
        <v>375091259.19387001</v>
      </c>
      <c r="J75">
        <f t="shared" ref="J75:J138" si="4" xml:space="preserve"> 195624*F75</f>
        <v>301.26096000000001</v>
      </c>
      <c r="K75">
        <f t="shared" ref="K75:K138" si="5">F75+0.002</f>
        <v>3.5399999999999997E-3</v>
      </c>
      <c r="L75">
        <f t="shared" ref="L75:L138" si="6">LN((25+C75)/25)</f>
        <v>1.5412117228288283E-3</v>
      </c>
      <c r="M75">
        <f t="shared" ref="M75:M138" si="7">G75*(F75+1)</f>
        <v>375.09195340800005</v>
      </c>
    </row>
    <row r="76" spans="1:13">
      <c r="A76">
        <v>3.8</v>
      </c>
      <c r="B76">
        <v>0.27313999999999999</v>
      </c>
      <c r="C76">
        <v>3.8940000000000002E-2</v>
      </c>
      <c r="D76">
        <v>7217.3118599999998</v>
      </c>
      <c r="E76">
        <v>1.5499999999999999E-3</v>
      </c>
      <c r="F76">
        <v>1.5499999999999999E-3</v>
      </c>
      <c r="G76">
        <v>379.62551000000002</v>
      </c>
      <c r="H76">
        <v>1.5499999999999999E-3</v>
      </c>
      <c r="I76">
        <v>380215279.20743001</v>
      </c>
      <c r="J76">
        <f t="shared" si="4"/>
        <v>303.21719999999999</v>
      </c>
      <c r="K76">
        <f t="shared" si="5"/>
        <v>3.5500000000000002E-3</v>
      </c>
      <c r="L76">
        <f t="shared" si="6"/>
        <v>1.5563881992905974E-3</v>
      </c>
      <c r="M76">
        <f t="shared" si="7"/>
        <v>380.21392954049998</v>
      </c>
    </row>
    <row r="77" spans="1:13">
      <c r="A77">
        <v>3.8508</v>
      </c>
      <c r="B77">
        <v>0.27717999999999998</v>
      </c>
      <c r="C77">
        <v>3.977E-2</v>
      </c>
      <c r="D77">
        <v>7369.3752299999996</v>
      </c>
      <c r="E77">
        <v>1.5900000000000001E-3</v>
      </c>
      <c r="F77">
        <v>1.5900000000000001E-3</v>
      </c>
      <c r="G77">
        <v>387.62394</v>
      </c>
      <c r="H77">
        <v>1.5900000000000001E-3</v>
      </c>
      <c r="I77">
        <v>388238920.19160998</v>
      </c>
      <c r="J77">
        <f t="shared" si="4"/>
        <v>311.04216000000002</v>
      </c>
      <c r="K77">
        <f t="shared" si="5"/>
        <v>3.5900000000000003E-3</v>
      </c>
      <c r="L77">
        <f t="shared" si="6"/>
        <v>1.5895360179974953E-3</v>
      </c>
      <c r="M77">
        <f t="shared" si="7"/>
        <v>388.24026206460002</v>
      </c>
    </row>
    <row r="78" spans="1:13">
      <c r="A78">
        <v>3.9</v>
      </c>
      <c r="B78">
        <v>0.28005999999999998</v>
      </c>
      <c r="C78">
        <v>4.0899999999999999E-2</v>
      </c>
      <c r="D78">
        <v>7521.9988800000001</v>
      </c>
      <c r="E78">
        <v>1.6299999999999999E-3</v>
      </c>
      <c r="F78">
        <v>1.6299999999999999E-3</v>
      </c>
      <c r="G78">
        <v>395.65183999999999</v>
      </c>
      <c r="H78">
        <v>1.6299999999999999E-3</v>
      </c>
      <c r="I78">
        <v>396297405.42242002</v>
      </c>
      <c r="J78">
        <f t="shared" si="4"/>
        <v>318.86712</v>
      </c>
      <c r="K78">
        <f t="shared" si="5"/>
        <v>3.63E-3</v>
      </c>
      <c r="L78">
        <f t="shared" si="6"/>
        <v>1.6346632097938893E-3</v>
      </c>
      <c r="M78">
        <f t="shared" si="7"/>
        <v>396.29675249920001</v>
      </c>
    </row>
    <row r="79" spans="1:13">
      <c r="A79">
        <v>3.9348000000000001</v>
      </c>
      <c r="B79">
        <v>0.28359000000000001</v>
      </c>
      <c r="C79">
        <v>4.2259999999999999E-2</v>
      </c>
      <c r="D79">
        <v>7622.6592099999998</v>
      </c>
      <c r="E79">
        <v>1.6900000000000001E-3</v>
      </c>
      <c r="F79">
        <v>1.6900000000000001E-3</v>
      </c>
      <c r="G79">
        <v>400.94650000000001</v>
      </c>
      <c r="H79">
        <v>1.6800000000000001E-3</v>
      </c>
      <c r="I79">
        <v>401622420.56779999</v>
      </c>
      <c r="J79">
        <f t="shared" si="4"/>
        <v>330.60455999999999</v>
      </c>
      <c r="K79">
        <f t="shared" si="5"/>
        <v>3.6900000000000001E-3</v>
      </c>
      <c r="L79">
        <f t="shared" si="6"/>
        <v>1.688972881960523E-3</v>
      </c>
      <c r="M79">
        <f t="shared" si="7"/>
        <v>401.62409958500001</v>
      </c>
    </row>
    <row r="80" spans="1:13">
      <c r="A80">
        <v>4</v>
      </c>
      <c r="B80">
        <v>0.28727000000000003</v>
      </c>
      <c r="C80">
        <v>4.2939999999999999E-2</v>
      </c>
      <c r="D80">
        <v>7817.3995000000004</v>
      </c>
      <c r="E80">
        <v>1.7099999999999999E-3</v>
      </c>
      <c r="F80">
        <v>1.7099999999999999E-3</v>
      </c>
      <c r="G80">
        <v>411.18970000000002</v>
      </c>
      <c r="H80">
        <v>1.7099999999999999E-3</v>
      </c>
      <c r="I80">
        <v>411894135.29468</v>
      </c>
      <c r="J80">
        <f t="shared" si="4"/>
        <v>334.51704000000001</v>
      </c>
      <c r="K80">
        <f t="shared" si="5"/>
        <v>3.7099999999999998E-3</v>
      </c>
      <c r="L80">
        <f t="shared" si="6"/>
        <v>1.7161266120063123E-3</v>
      </c>
      <c r="M80">
        <f t="shared" si="7"/>
        <v>411.89283438700005</v>
      </c>
    </row>
    <row r="81" spans="1:13">
      <c r="A81">
        <v>4.0198</v>
      </c>
      <c r="B81">
        <v>0.28919</v>
      </c>
      <c r="C81">
        <v>4.3430000000000003E-2</v>
      </c>
      <c r="D81">
        <v>7879.7340400000003</v>
      </c>
      <c r="E81">
        <v>1.73E-3</v>
      </c>
      <c r="F81">
        <v>1.73E-3</v>
      </c>
      <c r="G81">
        <v>414.46845000000002</v>
      </c>
      <c r="H81">
        <v>1.73E-3</v>
      </c>
      <c r="I81">
        <v>415186537.42030001</v>
      </c>
      <c r="J81">
        <f t="shared" si="4"/>
        <v>338.42952000000002</v>
      </c>
      <c r="K81">
        <f t="shared" si="5"/>
        <v>3.7299999999999998E-3</v>
      </c>
      <c r="L81">
        <f t="shared" si="6"/>
        <v>1.7356928133506328E-3</v>
      </c>
      <c r="M81">
        <f t="shared" si="7"/>
        <v>415.18548041850005</v>
      </c>
    </row>
    <row r="82" spans="1:13">
      <c r="A82">
        <v>4.0999999999999996</v>
      </c>
      <c r="B82">
        <v>0.29537999999999998</v>
      </c>
      <c r="C82">
        <v>4.4749999999999998E-2</v>
      </c>
      <c r="D82">
        <v>8114.3498399999999</v>
      </c>
      <c r="E82">
        <v>1.7899999999999999E-3</v>
      </c>
      <c r="F82">
        <v>1.7899999999999999E-3</v>
      </c>
      <c r="G82">
        <v>426.80907999999999</v>
      </c>
      <c r="H82">
        <v>1.7799999999999999E-3</v>
      </c>
      <c r="I82">
        <v>427570973.41188997</v>
      </c>
      <c r="J82">
        <f t="shared" si="4"/>
        <v>350.16695999999996</v>
      </c>
      <c r="K82">
        <f t="shared" si="5"/>
        <v>3.79E-3</v>
      </c>
      <c r="L82">
        <f t="shared" si="6"/>
        <v>1.7883998592167307E-3</v>
      </c>
      <c r="M82">
        <f t="shared" si="7"/>
        <v>427.57306825319995</v>
      </c>
    </row>
    <row r="83" spans="1:13">
      <c r="A83">
        <v>4.1028000000000002</v>
      </c>
      <c r="B83">
        <v>0.29508000000000001</v>
      </c>
      <c r="C83">
        <v>4.5089999999999998E-2</v>
      </c>
      <c r="D83">
        <v>8124.1726900000003</v>
      </c>
      <c r="E83">
        <v>1.8E-3</v>
      </c>
      <c r="F83">
        <v>1.8E-3</v>
      </c>
      <c r="G83">
        <v>427.32575000000003</v>
      </c>
      <c r="H83">
        <v>1.8E-3</v>
      </c>
      <c r="I83">
        <v>428094413.28151</v>
      </c>
      <c r="J83">
        <f t="shared" si="4"/>
        <v>352.1232</v>
      </c>
      <c r="K83">
        <f t="shared" si="5"/>
        <v>3.8E-3</v>
      </c>
      <c r="L83">
        <f t="shared" si="6"/>
        <v>1.8019754665656021E-3</v>
      </c>
      <c r="M83">
        <f t="shared" si="7"/>
        <v>428.09493635000001</v>
      </c>
    </row>
    <row r="84" spans="1:13">
      <c r="A84">
        <v>4.1858000000000004</v>
      </c>
      <c r="B84">
        <v>0.30195</v>
      </c>
      <c r="C84">
        <v>4.7140000000000001E-2</v>
      </c>
      <c r="D84">
        <v>8373.2485799999995</v>
      </c>
      <c r="E84">
        <v>1.8799999999999999E-3</v>
      </c>
      <c r="F84">
        <v>1.8799999999999999E-3</v>
      </c>
      <c r="G84">
        <v>440.42696999999998</v>
      </c>
      <c r="H84">
        <v>1.8799999999999999E-3</v>
      </c>
      <c r="I84">
        <v>441255222.39292997</v>
      </c>
      <c r="J84">
        <f t="shared" si="4"/>
        <v>367.77312000000001</v>
      </c>
      <c r="K84">
        <f t="shared" si="5"/>
        <v>3.8799999999999998E-3</v>
      </c>
      <c r="L84">
        <f t="shared" si="6"/>
        <v>1.883824487906752E-3</v>
      </c>
      <c r="M84">
        <f t="shared" si="7"/>
        <v>441.2549727036</v>
      </c>
    </row>
    <row r="85" spans="1:13">
      <c r="A85">
        <v>4.2</v>
      </c>
      <c r="B85">
        <v>0.30158000000000001</v>
      </c>
      <c r="C85">
        <v>4.6829999999999997E-2</v>
      </c>
      <c r="D85">
        <v>8419.8951699999998</v>
      </c>
      <c r="E85">
        <v>1.8699999999999999E-3</v>
      </c>
      <c r="F85">
        <v>1.8699999999999999E-3</v>
      </c>
      <c r="G85">
        <v>442.88055000000003</v>
      </c>
      <c r="H85">
        <v>1.8699999999999999E-3</v>
      </c>
      <c r="I85">
        <v>443707964.56661999</v>
      </c>
      <c r="J85">
        <f t="shared" si="4"/>
        <v>365.81687999999997</v>
      </c>
      <c r="K85">
        <f t="shared" si="5"/>
        <v>3.8700000000000002E-3</v>
      </c>
      <c r="L85">
        <f t="shared" si="6"/>
        <v>1.8714477487500303E-3</v>
      </c>
      <c r="M85">
        <f t="shared" si="7"/>
        <v>443.70873662850005</v>
      </c>
    </row>
    <row r="86" spans="1:13">
      <c r="A86">
        <v>4.2698</v>
      </c>
      <c r="B86">
        <v>0.30824000000000001</v>
      </c>
      <c r="C86">
        <v>4.9059999999999999E-2</v>
      </c>
      <c r="D86">
        <v>8630.5856700000004</v>
      </c>
      <c r="E86">
        <v>1.9599999999999999E-3</v>
      </c>
      <c r="F86">
        <v>1.9599999999999999E-3</v>
      </c>
      <c r="G86">
        <v>453.96271999999999</v>
      </c>
      <c r="H86">
        <v>1.9599999999999999E-3</v>
      </c>
      <c r="I86">
        <v>454851159.22381997</v>
      </c>
      <c r="J86">
        <f t="shared" si="4"/>
        <v>383.42304000000001</v>
      </c>
      <c r="K86">
        <f t="shared" si="5"/>
        <v>3.96E-3</v>
      </c>
      <c r="L86">
        <f t="shared" si="6"/>
        <v>1.9604770084947327E-3</v>
      </c>
      <c r="M86">
        <f t="shared" si="7"/>
        <v>454.85248693119996</v>
      </c>
    </row>
    <row r="87" spans="1:13">
      <c r="A87">
        <v>4.3</v>
      </c>
      <c r="B87">
        <v>0.31056</v>
      </c>
      <c r="C87">
        <v>4.9200000000000001E-2</v>
      </c>
      <c r="D87">
        <v>8712.5897399999994</v>
      </c>
      <c r="E87">
        <v>1.9599999999999999E-3</v>
      </c>
      <c r="F87">
        <v>1.9599999999999999E-3</v>
      </c>
      <c r="G87">
        <v>458.27607999999998</v>
      </c>
      <c r="H87">
        <v>1.9599999999999999E-3</v>
      </c>
      <c r="I87">
        <v>459175626.91369998</v>
      </c>
      <c r="J87">
        <f t="shared" si="4"/>
        <v>383.42304000000001</v>
      </c>
      <c r="K87">
        <f t="shared" si="5"/>
        <v>3.96E-3</v>
      </c>
      <c r="L87">
        <f t="shared" si="6"/>
        <v>1.9660660249595295E-3</v>
      </c>
      <c r="M87">
        <f t="shared" si="7"/>
        <v>459.17430111679994</v>
      </c>
    </row>
    <row r="88" spans="1:13">
      <c r="A88">
        <v>4.3507999999999996</v>
      </c>
      <c r="B88">
        <v>0.31463000000000002</v>
      </c>
      <c r="C88">
        <v>5.0319999999999997E-2</v>
      </c>
      <c r="D88">
        <v>8867.2280300000002</v>
      </c>
      <c r="E88">
        <v>2.0100000000000001E-3</v>
      </c>
      <c r="F88">
        <v>2.0100000000000001E-3</v>
      </c>
      <c r="G88">
        <v>466.40994000000001</v>
      </c>
      <c r="H88">
        <v>2.0100000000000001E-3</v>
      </c>
      <c r="I88">
        <v>467346308.61562002</v>
      </c>
      <c r="J88">
        <f t="shared" si="4"/>
        <v>393.20424000000003</v>
      </c>
      <c r="K88">
        <f t="shared" si="5"/>
        <v>4.0099999999999997E-3</v>
      </c>
      <c r="L88">
        <f t="shared" si="6"/>
        <v>2.0107770321781807E-3</v>
      </c>
      <c r="M88">
        <f t="shared" si="7"/>
        <v>467.34742397940005</v>
      </c>
    </row>
    <row r="89" spans="1:13">
      <c r="A89">
        <v>4.4000000000000004</v>
      </c>
      <c r="B89">
        <v>0.31907000000000002</v>
      </c>
      <c r="C89">
        <v>5.0869999999999999E-2</v>
      </c>
      <c r="D89">
        <v>9015.7151200000008</v>
      </c>
      <c r="E89">
        <v>2.0300000000000001E-3</v>
      </c>
      <c r="F89">
        <v>2.0300000000000001E-3</v>
      </c>
      <c r="G89">
        <v>474.22026</v>
      </c>
      <c r="H89">
        <v>2.0300000000000001E-3</v>
      </c>
      <c r="I89">
        <v>475182566.56462002</v>
      </c>
      <c r="J89">
        <f t="shared" si="4"/>
        <v>397.11672000000004</v>
      </c>
      <c r="K89">
        <f t="shared" si="5"/>
        <v>4.0300000000000006E-3</v>
      </c>
      <c r="L89">
        <f t="shared" si="6"/>
        <v>2.0327325985039012E-3</v>
      </c>
      <c r="M89">
        <f t="shared" si="7"/>
        <v>475.18292712779999</v>
      </c>
    </row>
    <row r="90" spans="1:13">
      <c r="A90">
        <v>4.4358000000000004</v>
      </c>
      <c r="B90">
        <v>0.32061000000000001</v>
      </c>
      <c r="C90">
        <v>5.2389999999999999E-2</v>
      </c>
      <c r="D90">
        <v>9114.3131300000005</v>
      </c>
      <c r="E90">
        <v>2.0899999999999998E-3</v>
      </c>
      <c r="F90">
        <v>2.0899999999999998E-3</v>
      </c>
      <c r="G90">
        <v>479.40643999999998</v>
      </c>
      <c r="H90">
        <v>2.0899999999999998E-3</v>
      </c>
      <c r="I90">
        <v>480408345.65600002</v>
      </c>
      <c r="J90">
        <f t="shared" si="4"/>
        <v>408.85415999999998</v>
      </c>
      <c r="K90">
        <f t="shared" si="5"/>
        <v>4.0899999999999999E-3</v>
      </c>
      <c r="L90">
        <f t="shared" si="6"/>
        <v>2.0934072931431567E-3</v>
      </c>
      <c r="M90">
        <f t="shared" si="7"/>
        <v>480.40839945959993</v>
      </c>
    </row>
    <row r="91" spans="1:13">
      <c r="A91">
        <v>4.5</v>
      </c>
      <c r="B91">
        <v>0.32472000000000001</v>
      </c>
      <c r="C91">
        <v>5.3170000000000002E-2</v>
      </c>
      <c r="D91">
        <v>9319.8776199999993</v>
      </c>
      <c r="E91">
        <v>2.1199999999999999E-3</v>
      </c>
      <c r="F91">
        <v>2.1199999999999999E-3</v>
      </c>
      <c r="G91">
        <v>490.21899000000002</v>
      </c>
      <c r="H91">
        <v>2.1199999999999999E-3</v>
      </c>
      <c r="I91">
        <v>491258819.17649001</v>
      </c>
      <c r="J91">
        <f t="shared" si="4"/>
        <v>414.72287999999998</v>
      </c>
      <c r="K91">
        <f t="shared" si="5"/>
        <v>4.1200000000000004E-3</v>
      </c>
      <c r="L91">
        <f t="shared" si="6"/>
        <v>2.1245415624764914E-3</v>
      </c>
      <c r="M91">
        <f t="shared" si="7"/>
        <v>491.25825425879998</v>
      </c>
    </row>
    <row r="92" spans="1:13">
      <c r="A92">
        <v>4.5178000000000003</v>
      </c>
      <c r="B92">
        <v>0.32421</v>
      </c>
      <c r="C92">
        <v>5.3670000000000002E-2</v>
      </c>
      <c r="D92">
        <v>9368.2527499999997</v>
      </c>
      <c r="E92">
        <v>2.14E-3</v>
      </c>
      <c r="F92">
        <v>2.14E-3</v>
      </c>
      <c r="G92">
        <v>492.76348999999999</v>
      </c>
      <c r="H92">
        <v>2.14E-3</v>
      </c>
      <c r="I92">
        <v>493818615.40476</v>
      </c>
      <c r="J92">
        <f t="shared" si="4"/>
        <v>418.63535999999999</v>
      </c>
      <c r="K92">
        <f t="shared" si="5"/>
        <v>4.1399999999999996E-3</v>
      </c>
      <c r="L92">
        <f t="shared" si="6"/>
        <v>2.1444989176006347E-3</v>
      </c>
      <c r="M92">
        <f t="shared" si="7"/>
        <v>493.81800386859999</v>
      </c>
    </row>
    <row r="93" spans="1:13">
      <c r="A93">
        <v>4.5999999999999996</v>
      </c>
      <c r="B93">
        <v>0.33245999999999998</v>
      </c>
      <c r="C93">
        <v>5.5390000000000002E-2</v>
      </c>
      <c r="D93">
        <v>9627.4495100000004</v>
      </c>
      <c r="E93">
        <v>2.2100000000000002E-3</v>
      </c>
      <c r="F93">
        <v>2.2100000000000002E-3</v>
      </c>
      <c r="G93">
        <v>506.39704999999998</v>
      </c>
      <c r="H93">
        <v>2.2100000000000002E-3</v>
      </c>
      <c r="I93">
        <v>507516054.87323999</v>
      </c>
      <c r="J93">
        <f t="shared" si="4"/>
        <v>432.32904000000002</v>
      </c>
      <c r="K93">
        <f t="shared" si="5"/>
        <v>4.2100000000000002E-3</v>
      </c>
      <c r="L93">
        <f t="shared" si="6"/>
        <v>2.2131491776803494E-3</v>
      </c>
      <c r="M93">
        <f t="shared" si="7"/>
        <v>507.51618748049998</v>
      </c>
    </row>
    <row r="94" spans="1:13">
      <c r="A94">
        <v>4.6007999999999996</v>
      </c>
      <c r="B94">
        <v>0.33356999999999998</v>
      </c>
      <c r="C94">
        <v>5.4989999999999997E-2</v>
      </c>
      <c r="D94">
        <v>9618.1154299999998</v>
      </c>
      <c r="E94">
        <v>2.1900000000000001E-3</v>
      </c>
      <c r="F94">
        <v>2.1900000000000001E-3</v>
      </c>
      <c r="G94">
        <v>505.90609000000001</v>
      </c>
      <c r="H94">
        <v>2.1900000000000001E-3</v>
      </c>
      <c r="I94">
        <v>507015913.39464998</v>
      </c>
      <c r="J94">
        <f t="shared" si="4"/>
        <v>428.41656</v>
      </c>
      <c r="K94">
        <f t="shared" si="5"/>
        <v>4.1900000000000001E-3</v>
      </c>
      <c r="L94">
        <f t="shared" si="6"/>
        <v>2.1971844214757909E-3</v>
      </c>
      <c r="M94">
        <f t="shared" si="7"/>
        <v>507.01402433709995</v>
      </c>
    </row>
    <row r="95" spans="1:13">
      <c r="A95">
        <v>4.6807999999999996</v>
      </c>
      <c r="B95">
        <v>0.33867999999999998</v>
      </c>
      <c r="C95">
        <v>5.6890000000000003E-2</v>
      </c>
      <c r="D95">
        <v>9863.4243000000006</v>
      </c>
      <c r="E95">
        <v>2.2699999999999999E-3</v>
      </c>
      <c r="F95">
        <v>2.2699999999999999E-3</v>
      </c>
      <c r="G95">
        <v>518.80916000000002</v>
      </c>
      <c r="H95">
        <v>2.2699999999999999E-3</v>
      </c>
      <c r="I95">
        <v>519986740.16355997</v>
      </c>
      <c r="J95">
        <f t="shared" si="4"/>
        <v>444.06647999999996</v>
      </c>
      <c r="K95">
        <f t="shared" si="5"/>
        <v>4.2699999999999995E-3</v>
      </c>
      <c r="L95">
        <f t="shared" si="6"/>
        <v>2.273014743583426E-3</v>
      </c>
      <c r="M95">
        <f t="shared" si="7"/>
        <v>519.98685679319999</v>
      </c>
    </row>
    <row r="96" spans="1:13">
      <c r="A96">
        <v>4.7</v>
      </c>
      <c r="B96">
        <v>0.34086</v>
      </c>
      <c r="C96">
        <v>5.7829999999999999E-2</v>
      </c>
      <c r="D96">
        <v>9930.7894699999997</v>
      </c>
      <c r="E96">
        <v>2.31E-3</v>
      </c>
      <c r="F96">
        <v>2.31E-3</v>
      </c>
      <c r="G96">
        <v>522.35252000000003</v>
      </c>
      <c r="H96">
        <v>2.3E-3</v>
      </c>
      <c r="I96">
        <v>523557675.31062001</v>
      </c>
      <c r="J96">
        <f t="shared" si="4"/>
        <v>451.89143999999999</v>
      </c>
      <c r="K96">
        <f t="shared" si="5"/>
        <v>4.3099999999999996E-3</v>
      </c>
      <c r="L96">
        <f t="shared" si="6"/>
        <v>2.3105286716312932E-3</v>
      </c>
      <c r="M96">
        <f t="shared" si="7"/>
        <v>523.55915432120003</v>
      </c>
    </row>
    <row r="97" spans="1:13">
      <c r="A97">
        <v>4.7657999999999996</v>
      </c>
      <c r="B97">
        <v>0.34620000000000001</v>
      </c>
      <c r="C97">
        <v>5.808E-2</v>
      </c>
      <c r="D97">
        <v>10115.933419999999</v>
      </c>
      <c r="E97">
        <v>2.32E-3</v>
      </c>
      <c r="F97">
        <v>2.32E-3</v>
      </c>
      <c r="G97">
        <v>532.09096</v>
      </c>
      <c r="H97">
        <v>2.31E-3</v>
      </c>
      <c r="I97">
        <v>533323898.66705</v>
      </c>
      <c r="J97">
        <f t="shared" si="4"/>
        <v>453.84768000000003</v>
      </c>
      <c r="K97">
        <f t="shared" si="5"/>
        <v>4.3200000000000001E-3</v>
      </c>
      <c r="L97">
        <f t="shared" si="6"/>
        <v>2.3205055432476609E-3</v>
      </c>
      <c r="M97">
        <f t="shared" si="7"/>
        <v>533.32541102720006</v>
      </c>
    </row>
    <row r="98" spans="1:13">
      <c r="A98">
        <v>4.8</v>
      </c>
      <c r="B98">
        <v>0.34941</v>
      </c>
      <c r="C98">
        <v>5.9389999999999998E-2</v>
      </c>
      <c r="D98">
        <v>10231.28033</v>
      </c>
      <c r="E98">
        <v>2.3700000000000001E-3</v>
      </c>
      <c r="F98">
        <v>2.3700000000000001E-3</v>
      </c>
      <c r="G98">
        <v>538.15813000000003</v>
      </c>
      <c r="H98">
        <v>2.3700000000000001E-3</v>
      </c>
      <c r="I98">
        <v>539433244.45042002</v>
      </c>
      <c r="J98">
        <f t="shared" si="4"/>
        <v>463.62888000000004</v>
      </c>
      <c r="K98">
        <f t="shared" si="5"/>
        <v>4.3700000000000006E-3</v>
      </c>
      <c r="L98">
        <f t="shared" si="6"/>
        <v>2.3727827232528425E-3</v>
      </c>
      <c r="M98">
        <f t="shared" si="7"/>
        <v>539.43356476810004</v>
      </c>
    </row>
    <row r="99" spans="1:13">
      <c r="A99">
        <v>4.8487999999999998</v>
      </c>
      <c r="B99">
        <v>0.35191</v>
      </c>
      <c r="C99">
        <v>6.0639999999999999E-2</v>
      </c>
      <c r="D99">
        <v>10362.195970000001</v>
      </c>
      <c r="E99">
        <v>2.4199999999999998E-3</v>
      </c>
      <c r="F99">
        <v>2.4199999999999998E-3</v>
      </c>
      <c r="G99">
        <v>545.04420000000005</v>
      </c>
      <c r="H99">
        <v>2.4199999999999998E-3</v>
      </c>
      <c r="I99">
        <v>546362848.13957</v>
      </c>
      <c r="J99">
        <f t="shared" si="4"/>
        <v>473.41007999999999</v>
      </c>
      <c r="K99">
        <f t="shared" si="5"/>
        <v>4.4200000000000003E-3</v>
      </c>
      <c r="L99">
        <f t="shared" si="6"/>
        <v>2.422662980717246E-3</v>
      </c>
      <c r="M99">
        <f t="shared" si="7"/>
        <v>546.36320696400014</v>
      </c>
    </row>
    <row r="100" spans="1:13">
      <c r="A100">
        <v>4.9000000000000004</v>
      </c>
      <c r="B100">
        <v>0.35583999999999999</v>
      </c>
      <c r="C100">
        <v>6.1289999999999997E-2</v>
      </c>
      <c r="D100">
        <v>10524.58286</v>
      </c>
      <c r="E100">
        <v>2.4499999999999999E-3</v>
      </c>
      <c r="F100">
        <v>2.4499999999999999E-3</v>
      </c>
      <c r="G100">
        <v>553.58564000000001</v>
      </c>
      <c r="H100">
        <v>2.4399999999999999E-3</v>
      </c>
      <c r="I100">
        <v>554939231.58192003</v>
      </c>
      <c r="J100">
        <f t="shared" si="4"/>
        <v>479.27879999999999</v>
      </c>
      <c r="K100">
        <f t="shared" si="5"/>
        <v>4.45E-3</v>
      </c>
      <c r="L100">
        <f t="shared" si="6"/>
        <v>2.4485997313584496E-3</v>
      </c>
      <c r="M100">
        <f t="shared" si="7"/>
        <v>554.94192481800007</v>
      </c>
    </row>
    <row r="101" spans="1:13">
      <c r="A101">
        <v>4.9307999999999996</v>
      </c>
      <c r="B101">
        <v>0.3579</v>
      </c>
      <c r="C101">
        <v>6.2179999999999999E-2</v>
      </c>
      <c r="D101">
        <v>10612.142089999999</v>
      </c>
      <c r="E101">
        <v>2.48E-3</v>
      </c>
      <c r="F101">
        <v>2.48E-3</v>
      </c>
      <c r="G101">
        <v>558.19119000000001</v>
      </c>
      <c r="H101">
        <v>2.48E-3</v>
      </c>
      <c r="I101">
        <v>559575757.01309001</v>
      </c>
      <c r="J101">
        <f t="shared" si="4"/>
        <v>485.14751999999999</v>
      </c>
      <c r="K101">
        <f t="shared" si="5"/>
        <v>4.4799999999999996E-3</v>
      </c>
      <c r="L101">
        <f t="shared" si="6"/>
        <v>2.484112037274098E-3</v>
      </c>
      <c r="M101">
        <f t="shared" si="7"/>
        <v>559.57550415119999</v>
      </c>
    </row>
    <row r="102" spans="1:13">
      <c r="A102">
        <v>5</v>
      </c>
      <c r="B102">
        <v>0.36264999999999997</v>
      </c>
      <c r="C102">
        <v>6.3130000000000006E-2</v>
      </c>
      <c r="D102">
        <v>10826.134679999999</v>
      </c>
      <c r="E102">
        <v>2.5200000000000001E-3</v>
      </c>
      <c r="F102">
        <v>2.5200000000000001E-3</v>
      </c>
      <c r="G102">
        <v>569.44704999999999</v>
      </c>
      <c r="H102">
        <v>2.5200000000000001E-3</v>
      </c>
      <c r="I102">
        <v>570881167.89995003</v>
      </c>
      <c r="J102">
        <f t="shared" si="4"/>
        <v>492.97248000000002</v>
      </c>
      <c r="K102">
        <f t="shared" si="5"/>
        <v>4.5199999999999997E-3</v>
      </c>
      <c r="L102">
        <f t="shared" si="6"/>
        <v>2.522017039761397E-3</v>
      </c>
      <c r="M102">
        <f t="shared" si="7"/>
        <v>570.88205656600007</v>
      </c>
    </row>
    <row r="103" spans="1:13">
      <c r="A103">
        <v>5.0157999999999996</v>
      </c>
      <c r="B103">
        <v>0.36602000000000001</v>
      </c>
      <c r="C103">
        <v>6.3280000000000003E-2</v>
      </c>
      <c r="D103">
        <v>10868.74008</v>
      </c>
      <c r="E103">
        <v>2.5200000000000001E-3</v>
      </c>
      <c r="F103">
        <v>2.5200000000000001E-3</v>
      </c>
      <c r="G103">
        <v>571.68805999999995</v>
      </c>
      <c r="H103">
        <v>2.5200000000000001E-3</v>
      </c>
      <c r="I103">
        <v>573131360.25486004</v>
      </c>
      <c r="J103">
        <f t="shared" si="4"/>
        <v>492.97248000000002</v>
      </c>
      <c r="K103">
        <f t="shared" si="5"/>
        <v>4.5199999999999997E-3</v>
      </c>
      <c r="L103">
        <f t="shared" si="6"/>
        <v>2.5280019088154229E-3</v>
      </c>
      <c r="M103">
        <f t="shared" si="7"/>
        <v>573.12871391119995</v>
      </c>
    </row>
    <row r="104" spans="1:13">
      <c r="A104">
        <v>5.0999999999999996</v>
      </c>
      <c r="B104">
        <v>0.37111</v>
      </c>
      <c r="C104">
        <v>6.5250000000000002E-2</v>
      </c>
      <c r="D104">
        <v>11126.971240000001</v>
      </c>
      <c r="E104">
        <v>2.5999999999999999E-3</v>
      </c>
      <c r="F104">
        <v>2.5999999999999999E-3</v>
      </c>
      <c r="G104">
        <v>585.27084000000002</v>
      </c>
      <c r="H104">
        <v>2.5999999999999999E-3</v>
      </c>
      <c r="I104">
        <v>586794459.85978997</v>
      </c>
      <c r="J104">
        <f t="shared" si="4"/>
        <v>508.62239999999997</v>
      </c>
      <c r="K104">
        <f t="shared" si="5"/>
        <v>4.5999999999999999E-3</v>
      </c>
      <c r="L104">
        <f t="shared" si="6"/>
        <v>2.6065998649499951E-3</v>
      </c>
      <c r="M104">
        <f t="shared" si="7"/>
        <v>586.79254418400001</v>
      </c>
    </row>
    <row r="105" spans="1:13">
      <c r="A105">
        <v>5.1007999999999996</v>
      </c>
      <c r="B105">
        <v>0.36969000000000002</v>
      </c>
      <c r="C105">
        <v>6.5540000000000001E-2</v>
      </c>
      <c r="D105">
        <v>11111.450199999999</v>
      </c>
      <c r="E105">
        <v>2.6099999999999999E-3</v>
      </c>
      <c r="F105">
        <v>2.6099999999999999E-3</v>
      </c>
      <c r="G105">
        <v>584.45443999999998</v>
      </c>
      <c r="H105">
        <v>2.6099999999999999E-3</v>
      </c>
      <c r="I105">
        <v>585982574.49478996</v>
      </c>
      <c r="J105">
        <f t="shared" si="4"/>
        <v>510.57864000000001</v>
      </c>
      <c r="K105">
        <f t="shared" si="5"/>
        <v>4.6099999999999995E-3</v>
      </c>
      <c r="L105">
        <f t="shared" si="6"/>
        <v>2.6181696008348867E-3</v>
      </c>
      <c r="M105">
        <f t="shared" si="7"/>
        <v>585.97986608839994</v>
      </c>
    </row>
    <row r="106" spans="1:13">
      <c r="A106">
        <v>5.1837999999999997</v>
      </c>
      <c r="B106">
        <v>0.37554999999999999</v>
      </c>
      <c r="C106">
        <v>6.701E-2</v>
      </c>
      <c r="D106">
        <v>11367.905140000001</v>
      </c>
      <c r="E106">
        <v>2.6700000000000001E-3</v>
      </c>
      <c r="F106">
        <v>2.6700000000000001E-3</v>
      </c>
      <c r="G106">
        <v>597.94379000000004</v>
      </c>
      <c r="H106">
        <v>2.6700000000000001E-3</v>
      </c>
      <c r="I106">
        <v>599542384.25937998</v>
      </c>
      <c r="J106">
        <f t="shared" si="4"/>
        <v>522.31608000000006</v>
      </c>
      <c r="K106">
        <f t="shared" si="5"/>
        <v>4.6700000000000005E-3</v>
      </c>
      <c r="L106">
        <f t="shared" si="6"/>
        <v>2.6768141341939403E-3</v>
      </c>
      <c r="M106">
        <f t="shared" si="7"/>
        <v>599.54029991929997</v>
      </c>
    </row>
    <row r="107" spans="1:13">
      <c r="A107">
        <v>5.2</v>
      </c>
      <c r="B107">
        <v>0.37948999999999999</v>
      </c>
      <c r="C107">
        <v>6.7570000000000005E-2</v>
      </c>
      <c r="D107">
        <v>11422.586439999999</v>
      </c>
      <c r="E107">
        <v>2.7000000000000001E-3</v>
      </c>
      <c r="F107">
        <v>2.7000000000000001E-3</v>
      </c>
      <c r="G107">
        <v>600.81998999999996</v>
      </c>
      <c r="H107">
        <v>2.6900000000000001E-3</v>
      </c>
      <c r="I107">
        <v>602439594.17183995</v>
      </c>
      <c r="J107">
        <f t="shared" si="4"/>
        <v>528.1848</v>
      </c>
      <c r="K107">
        <f t="shared" si="5"/>
        <v>4.7000000000000002E-3</v>
      </c>
      <c r="L107">
        <f t="shared" si="6"/>
        <v>2.6991540042007396E-3</v>
      </c>
      <c r="M107">
        <f t="shared" si="7"/>
        <v>602.44220397299989</v>
      </c>
    </row>
    <row r="108" spans="1:13">
      <c r="A108">
        <v>5.2657999999999996</v>
      </c>
      <c r="B108">
        <v>0.38285000000000002</v>
      </c>
      <c r="C108">
        <v>6.8699999999999997E-2</v>
      </c>
      <c r="D108">
        <v>11619.651320000001</v>
      </c>
      <c r="E108">
        <v>2.7399999999999998E-3</v>
      </c>
      <c r="F108">
        <v>2.7399999999999998E-3</v>
      </c>
      <c r="G108">
        <v>611.18546000000003</v>
      </c>
      <c r="H108">
        <v>2.7399999999999998E-3</v>
      </c>
      <c r="I108">
        <v>612860659.28332996</v>
      </c>
      <c r="J108">
        <f t="shared" si="4"/>
        <v>536.00975999999991</v>
      </c>
      <c r="K108">
        <f t="shared" si="5"/>
        <v>4.7399999999999994E-3</v>
      </c>
      <c r="L108">
        <f t="shared" si="6"/>
        <v>2.744231150952603E-3</v>
      </c>
      <c r="M108">
        <f t="shared" si="7"/>
        <v>612.86010816040005</v>
      </c>
    </row>
    <row r="109" spans="1:13">
      <c r="A109">
        <v>5.3</v>
      </c>
      <c r="B109">
        <v>0.38628000000000001</v>
      </c>
      <c r="C109">
        <v>6.966E-2</v>
      </c>
      <c r="D109">
        <v>11723.887919999999</v>
      </c>
      <c r="E109">
        <v>2.7799999999999999E-3</v>
      </c>
      <c r="F109">
        <v>2.7799999999999999E-3</v>
      </c>
      <c r="G109">
        <v>616.66823999999997</v>
      </c>
      <c r="H109">
        <v>2.7799999999999999E-3</v>
      </c>
      <c r="I109">
        <v>618381920.86142004</v>
      </c>
      <c r="J109">
        <f t="shared" si="4"/>
        <v>543.83471999999995</v>
      </c>
      <c r="K109">
        <f t="shared" si="5"/>
        <v>4.7799999999999995E-3</v>
      </c>
      <c r="L109">
        <f t="shared" si="6"/>
        <v>2.7825251837098439E-3</v>
      </c>
      <c r="M109">
        <f t="shared" si="7"/>
        <v>618.38257770719997</v>
      </c>
    </row>
    <row r="110" spans="1:13">
      <c r="A110">
        <v>5.3487999999999998</v>
      </c>
      <c r="B110">
        <v>0.38880999999999999</v>
      </c>
      <c r="C110">
        <v>7.0739999999999997E-2</v>
      </c>
      <c r="D110">
        <v>11869.81201</v>
      </c>
      <c r="E110">
        <v>2.82E-3</v>
      </c>
      <c r="F110">
        <v>2.82E-3</v>
      </c>
      <c r="G110">
        <v>624.34374000000003</v>
      </c>
      <c r="H110">
        <v>2.82E-3</v>
      </c>
      <c r="I110">
        <v>626105812.34433997</v>
      </c>
      <c r="J110">
        <f t="shared" si="4"/>
        <v>551.65967999999998</v>
      </c>
      <c r="K110">
        <f t="shared" si="5"/>
        <v>4.8199999999999996E-3</v>
      </c>
      <c r="L110">
        <f t="shared" si="6"/>
        <v>2.8256042177889624E-3</v>
      </c>
      <c r="M110">
        <f t="shared" si="7"/>
        <v>626.10438934680008</v>
      </c>
    </row>
    <row r="111" spans="1:13">
      <c r="A111">
        <v>5.4</v>
      </c>
      <c r="B111">
        <v>0.39413999999999999</v>
      </c>
      <c r="C111">
        <v>7.1129999999999999E-2</v>
      </c>
      <c r="D111">
        <v>12035.71558</v>
      </c>
      <c r="E111">
        <v>2.8400000000000001E-3</v>
      </c>
      <c r="F111">
        <v>2.8400000000000001E-3</v>
      </c>
      <c r="G111">
        <v>633.07015000000001</v>
      </c>
      <c r="H111">
        <v>2.8300000000000001E-3</v>
      </c>
      <c r="I111">
        <v>634866598.74295998</v>
      </c>
      <c r="J111">
        <f t="shared" si="4"/>
        <v>555.57216000000005</v>
      </c>
      <c r="K111">
        <f t="shared" si="5"/>
        <v>4.8400000000000006E-3</v>
      </c>
      <c r="L111">
        <f t="shared" si="6"/>
        <v>2.8411600795870159E-3</v>
      </c>
      <c r="M111">
        <f t="shared" si="7"/>
        <v>634.86806922599999</v>
      </c>
    </row>
    <row r="112" spans="1:13">
      <c r="A112">
        <v>5.4307999999999996</v>
      </c>
      <c r="B112">
        <v>0.39652999999999999</v>
      </c>
      <c r="C112">
        <v>7.2040000000000007E-2</v>
      </c>
      <c r="D112">
        <v>12119.090560000001</v>
      </c>
      <c r="E112">
        <v>2.8700000000000002E-3</v>
      </c>
      <c r="F112">
        <v>2.8700000000000002E-3</v>
      </c>
      <c r="G112">
        <v>637.45561999999995</v>
      </c>
      <c r="H112">
        <v>2.8700000000000002E-3</v>
      </c>
      <c r="I112">
        <v>639287586.48478997</v>
      </c>
      <c r="J112">
        <f t="shared" si="4"/>
        <v>561.44087999999999</v>
      </c>
      <c r="K112">
        <f t="shared" si="5"/>
        <v>4.8700000000000002E-3</v>
      </c>
      <c r="L112">
        <f t="shared" si="6"/>
        <v>2.8774561494245756E-3</v>
      </c>
      <c r="M112">
        <f t="shared" si="7"/>
        <v>639.28511762939991</v>
      </c>
    </row>
    <row r="113" spans="1:13">
      <c r="A113">
        <v>5.5</v>
      </c>
      <c r="B113">
        <v>0.40067000000000003</v>
      </c>
      <c r="C113">
        <v>7.3359999999999995E-2</v>
      </c>
      <c r="D113">
        <v>12333.369259999999</v>
      </c>
      <c r="E113">
        <v>2.9299999999999999E-3</v>
      </c>
      <c r="F113">
        <v>2.9299999999999999E-3</v>
      </c>
      <c r="G113">
        <v>648.72652000000005</v>
      </c>
      <c r="H113">
        <v>2.9199999999999999E-3</v>
      </c>
      <c r="I113">
        <v>650625054.96007001</v>
      </c>
      <c r="J113">
        <f t="shared" si="4"/>
        <v>573.17831999999999</v>
      </c>
      <c r="K113">
        <f t="shared" si="5"/>
        <v>4.9300000000000004E-3</v>
      </c>
      <c r="L113">
        <f t="shared" si="6"/>
        <v>2.930103052243338E-3</v>
      </c>
      <c r="M113">
        <f t="shared" si="7"/>
        <v>650.62728870360013</v>
      </c>
    </row>
    <row r="114" spans="1:13">
      <c r="A114">
        <v>5.5148000000000001</v>
      </c>
      <c r="B114">
        <v>0.40371000000000001</v>
      </c>
      <c r="C114">
        <v>7.3849999999999999E-2</v>
      </c>
      <c r="D114">
        <v>12374.019619999999</v>
      </c>
      <c r="E114">
        <v>2.9499999999999999E-3</v>
      </c>
      <c r="F114">
        <v>2.9499999999999999E-3</v>
      </c>
      <c r="G114">
        <v>650.86469999999997</v>
      </c>
      <c r="H114">
        <v>2.9399999999999999E-3</v>
      </c>
      <c r="I114">
        <v>652782184.23699999</v>
      </c>
      <c r="J114">
        <f t="shared" si="4"/>
        <v>577.09079999999994</v>
      </c>
      <c r="K114">
        <f t="shared" si="5"/>
        <v>4.9499999999999995E-3</v>
      </c>
      <c r="L114">
        <f t="shared" si="6"/>
        <v>2.9496455153240572E-3</v>
      </c>
      <c r="M114">
        <f t="shared" si="7"/>
        <v>652.78475086499998</v>
      </c>
    </row>
    <row r="115" spans="1:13">
      <c r="A115">
        <v>5.5998000000000001</v>
      </c>
      <c r="B115">
        <v>0.40895999999999999</v>
      </c>
      <c r="C115">
        <v>7.5639999999999999E-2</v>
      </c>
      <c r="D115">
        <v>12628.054620000001</v>
      </c>
      <c r="E115">
        <v>3.0200000000000001E-3</v>
      </c>
      <c r="F115">
        <v>3.0200000000000001E-3</v>
      </c>
      <c r="G115">
        <v>664.22676999999999</v>
      </c>
      <c r="H115">
        <v>3.0100000000000001E-3</v>
      </c>
      <c r="I115">
        <v>666231271.66352999</v>
      </c>
      <c r="J115">
        <f t="shared" si="4"/>
        <v>590.78448000000003</v>
      </c>
      <c r="K115">
        <f t="shared" si="5"/>
        <v>5.0200000000000002E-3</v>
      </c>
      <c r="L115">
        <f t="shared" si="6"/>
        <v>3.0210320837921181E-3</v>
      </c>
      <c r="M115">
        <f t="shared" si="7"/>
        <v>666.23273484540005</v>
      </c>
    </row>
    <row r="116" spans="1:13">
      <c r="A116">
        <v>5.6</v>
      </c>
      <c r="B116">
        <v>0.40891</v>
      </c>
      <c r="C116">
        <v>7.5999999999999998E-2</v>
      </c>
      <c r="D116">
        <v>12627.44665</v>
      </c>
      <c r="E116">
        <v>3.0300000000000001E-3</v>
      </c>
      <c r="F116">
        <v>3.0300000000000001E-3</v>
      </c>
      <c r="G116">
        <v>664.19479000000001</v>
      </c>
      <c r="H116">
        <v>3.0300000000000001E-3</v>
      </c>
      <c r="I116">
        <v>666208593.89851999</v>
      </c>
      <c r="J116">
        <f t="shared" si="4"/>
        <v>592.74072000000001</v>
      </c>
      <c r="K116">
        <f t="shared" si="5"/>
        <v>5.0299999999999997E-3</v>
      </c>
      <c r="L116">
        <f t="shared" si="6"/>
        <v>3.0353885435212688E-3</v>
      </c>
      <c r="M116">
        <f t="shared" si="7"/>
        <v>666.20730021370002</v>
      </c>
    </row>
    <row r="117" spans="1:13">
      <c r="A117">
        <v>5.6858000000000004</v>
      </c>
      <c r="B117">
        <v>0.41554999999999997</v>
      </c>
      <c r="C117">
        <v>7.7380000000000004E-2</v>
      </c>
      <c r="D117">
        <v>12877.690790000001</v>
      </c>
      <c r="E117">
        <v>3.0899999999999999E-3</v>
      </c>
      <c r="F117">
        <v>3.0899999999999999E-3</v>
      </c>
      <c r="G117">
        <v>677.35744999999997</v>
      </c>
      <c r="H117">
        <v>3.0799999999999998E-3</v>
      </c>
      <c r="I117">
        <v>679448576.12046003</v>
      </c>
      <c r="J117">
        <f t="shared" si="4"/>
        <v>604.47816</v>
      </c>
      <c r="K117">
        <f t="shared" si="5"/>
        <v>5.0899999999999999E-3</v>
      </c>
      <c r="L117">
        <f t="shared" si="6"/>
        <v>3.0904197298679955E-3</v>
      </c>
      <c r="M117">
        <f t="shared" si="7"/>
        <v>679.45048452050003</v>
      </c>
    </row>
    <row r="118" spans="1:13">
      <c r="A118">
        <v>5.7</v>
      </c>
      <c r="B118">
        <v>0.41659000000000002</v>
      </c>
      <c r="C118">
        <v>7.8240000000000004E-2</v>
      </c>
      <c r="D118">
        <v>12924.718860000001</v>
      </c>
      <c r="E118">
        <v>3.1199999999999999E-3</v>
      </c>
      <c r="F118">
        <v>3.1199999999999999E-3</v>
      </c>
      <c r="G118">
        <v>679.83109999999999</v>
      </c>
      <c r="H118">
        <v>3.1199999999999999E-3</v>
      </c>
      <c r="I118">
        <v>681953094.01145995</v>
      </c>
      <c r="J118">
        <f t="shared" si="4"/>
        <v>610.34687999999994</v>
      </c>
      <c r="K118">
        <f t="shared" si="5"/>
        <v>5.1199999999999996E-3</v>
      </c>
      <c r="L118">
        <f t="shared" si="6"/>
        <v>3.1247129955114788E-3</v>
      </c>
      <c r="M118">
        <f t="shared" si="7"/>
        <v>681.95217303200002</v>
      </c>
    </row>
    <row r="119" spans="1:13">
      <c r="A119">
        <v>5.7708000000000004</v>
      </c>
      <c r="B119">
        <v>0.42063</v>
      </c>
      <c r="C119">
        <v>7.8899999999999998E-2</v>
      </c>
      <c r="D119">
        <v>13120.96119</v>
      </c>
      <c r="E119">
        <v>3.15E-3</v>
      </c>
      <c r="F119">
        <v>3.15E-3</v>
      </c>
      <c r="G119">
        <v>690.15329999999994</v>
      </c>
      <c r="H119">
        <v>3.14E-3</v>
      </c>
      <c r="I119">
        <v>692325820.12352002</v>
      </c>
      <c r="J119">
        <f t="shared" si="4"/>
        <v>616.21559999999999</v>
      </c>
      <c r="K119">
        <f t="shared" si="5"/>
        <v>5.1500000000000001E-3</v>
      </c>
      <c r="L119">
        <f t="shared" si="6"/>
        <v>3.1510302855337915E-3</v>
      </c>
      <c r="M119">
        <f t="shared" si="7"/>
        <v>692.32728289499994</v>
      </c>
    </row>
    <row r="120" spans="1:13">
      <c r="A120">
        <v>5.8</v>
      </c>
      <c r="B120">
        <v>0.42379</v>
      </c>
      <c r="C120">
        <v>8.0110000000000001E-2</v>
      </c>
      <c r="D120">
        <v>13215.339180000001</v>
      </c>
      <c r="E120">
        <v>3.2000000000000002E-3</v>
      </c>
      <c r="F120">
        <v>3.2000000000000002E-3</v>
      </c>
      <c r="G120">
        <v>695.11752000000001</v>
      </c>
      <c r="H120">
        <v>3.1900000000000001E-3</v>
      </c>
      <c r="I120">
        <v>697339093.21928</v>
      </c>
      <c r="J120">
        <f t="shared" si="4"/>
        <v>625.99680000000001</v>
      </c>
      <c r="K120">
        <f t="shared" si="5"/>
        <v>5.1999999999999998E-3</v>
      </c>
      <c r="L120">
        <f t="shared" si="6"/>
        <v>3.1992768518131578E-3</v>
      </c>
      <c r="M120">
        <f t="shared" si="7"/>
        <v>697.34189606400003</v>
      </c>
    </row>
    <row r="121" spans="1:13">
      <c r="A121">
        <v>5.8558000000000003</v>
      </c>
      <c r="B121">
        <v>0.42825000000000002</v>
      </c>
      <c r="C121">
        <v>8.1189999999999998E-2</v>
      </c>
      <c r="D121">
        <v>13373.363020000001</v>
      </c>
      <c r="E121">
        <v>3.2399999999999998E-3</v>
      </c>
      <c r="F121">
        <v>3.2399999999999998E-3</v>
      </c>
      <c r="G121">
        <v>703.42945999999995</v>
      </c>
      <c r="H121">
        <v>3.2299999999999998E-3</v>
      </c>
      <c r="I121">
        <v>705708001.29440999</v>
      </c>
      <c r="J121">
        <f t="shared" si="4"/>
        <v>633.82175999999993</v>
      </c>
      <c r="K121">
        <f t="shared" si="5"/>
        <v>5.2399999999999999E-3</v>
      </c>
      <c r="L121">
        <f t="shared" si="6"/>
        <v>3.2423379367597055E-3</v>
      </c>
      <c r="M121">
        <f t="shared" si="7"/>
        <v>705.70857145039986</v>
      </c>
    </row>
    <row r="122" spans="1:13">
      <c r="A122">
        <v>5.9</v>
      </c>
      <c r="B122">
        <v>0.42936999999999997</v>
      </c>
      <c r="C122">
        <v>8.1490000000000007E-2</v>
      </c>
      <c r="D122">
        <v>13512.4445</v>
      </c>
      <c r="E122">
        <v>3.2499999999999999E-3</v>
      </c>
      <c r="F122">
        <v>3.2499999999999999E-3</v>
      </c>
      <c r="G122">
        <v>710.74504999999999</v>
      </c>
      <c r="H122">
        <v>3.2499999999999999E-3</v>
      </c>
      <c r="I122">
        <v>713055566.92107999</v>
      </c>
      <c r="J122">
        <f t="shared" si="4"/>
        <v>635.77800000000002</v>
      </c>
      <c r="K122">
        <f t="shared" si="5"/>
        <v>5.2499999999999995E-3</v>
      </c>
      <c r="L122">
        <f t="shared" si="6"/>
        <v>3.2542990201789588E-3</v>
      </c>
      <c r="M122">
        <f t="shared" si="7"/>
        <v>713.05497141249998</v>
      </c>
    </row>
    <row r="123" spans="1:13">
      <c r="A123">
        <v>5.9358000000000004</v>
      </c>
      <c r="B123">
        <v>0.43247000000000002</v>
      </c>
      <c r="C123">
        <v>8.2659999999999997E-2</v>
      </c>
      <c r="D123">
        <v>13615.345950000001</v>
      </c>
      <c r="E123">
        <v>3.3E-3</v>
      </c>
      <c r="F123">
        <v>3.3E-3</v>
      </c>
      <c r="G123">
        <v>716.15759000000003</v>
      </c>
      <c r="H123">
        <v>3.29E-3</v>
      </c>
      <c r="I123">
        <v>718519126.90732002</v>
      </c>
      <c r="J123">
        <f t="shared" si="4"/>
        <v>645.55920000000003</v>
      </c>
      <c r="K123">
        <f t="shared" si="5"/>
        <v>5.3E-3</v>
      </c>
      <c r="L123">
        <f t="shared" si="6"/>
        <v>3.3009458785514217E-3</v>
      </c>
      <c r="M123">
        <f t="shared" si="7"/>
        <v>718.52091004700003</v>
      </c>
    </row>
    <row r="124" spans="1:13">
      <c r="A124">
        <v>6</v>
      </c>
      <c r="B124">
        <v>0.43806</v>
      </c>
      <c r="C124">
        <v>8.3659999999999998E-2</v>
      </c>
      <c r="D124">
        <v>13817.453380000001</v>
      </c>
      <c r="E124">
        <v>3.3400000000000001E-3</v>
      </c>
      <c r="F124">
        <v>3.3400000000000001E-3</v>
      </c>
      <c r="G124">
        <v>726.78830000000005</v>
      </c>
      <c r="H124">
        <v>3.3300000000000001E-3</v>
      </c>
      <c r="I124">
        <v>729213881.11260998</v>
      </c>
      <c r="J124">
        <f t="shared" si="4"/>
        <v>653.38416000000007</v>
      </c>
      <c r="K124">
        <f t="shared" si="5"/>
        <v>5.3400000000000001E-3</v>
      </c>
      <c r="L124">
        <f t="shared" si="6"/>
        <v>3.340813263686624E-3</v>
      </c>
      <c r="M124">
        <f t="shared" si="7"/>
        <v>729.21577292199993</v>
      </c>
    </row>
    <row r="125" spans="1:13">
      <c r="A125">
        <v>6.0208000000000004</v>
      </c>
      <c r="B125">
        <v>0.44102999999999998</v>
      </c>
      <c r="C125">
        <v>8.4190000000000001E-2</v>
      </c>
      <c r="D125">
        <v>13870.47768</v>
      </c>
      <c r="E125">
        <v>3.3600000000000001E-3</v>
      </c>
      <c r="F125">
        <v>3.3600000000000001E-3</v>
      </c>
      <c r="G125">
        <v>729.57734000000005</v>
      </c>
      <c r="H125">
        <v>3.3500000000000001E-3</v>
      </c>
      <c r="I125">
        <v>732027843.40967</v>
      </c>
      <c r="J125">
        <f t="shared" si="4"/>
        <v>657.29664000000002</v>
      </c>
      <c r="K125">
        <f t="shared" si="5"/>
        <v>5.3600000000000002E-3</v>
      </c>
      <c r="L125">
        <f t="shared" si="6"/>
        <v>3.3619423334005486E-3</v>
      </c>
      <c r="M125">
        <f t="shared" si="7"/>
        <v>732.02871986240007</v>
      </c>
    </row>
    <row r="126" spans="1:13">
      <c r="A126">
        <v>6.1</v>
      </c>
      <c r="B126">
        <v>0.44413999999999998</v>
      </c>
      <c r="C126">
        <v>8.6110000000000006E-2</v>
      </c>
      <c r="D126">
        <v>14113.259319999999</v>
      </c>
      <c r="E126">
        <v>3.4399999999999999E-3</v>
      </c>
      <c r="F126">
        <v>3.4399999999999999E-3</v>
      </c>
      <c r="G126">
        <v>742.34748999999999</v>
      </c>
      <c r="H126">
        <v>3.4299999999999999E-3</v>
      </c>
      <c r="I126">
        <v>744897807.48126996</v>
      </c>
      <c r="J126">
        <f t="shared" si="4"/>
        <v>672.94655999999998</v>
      </c>
      <c r="K126">
        <f t="shared" si="5"/>
        <v>5.4400000000000004E-3</v>
      </c>
      <c r="L126">
        <f t="shared" si="6"/>
        <v>3.4384816405578517E-3</v>
      </c>
      <c r="M126">
        <f t="shared" si="7"/>
        <v>744.90116536560004</v>
      </c>
    </row>
    <row r="127" spans="1:13">
      <c r="A127">
        <v>6.1048</v>
      </c>
      <c r="B127">
        <v>0.44639000000000001</v>
      </c>
      <c r="C127">
        <v>8.591E-2</v>
      </c>
      <c r="D127">
        <v>14127.111430000001</v>
      </c>
      <c r="E127">
        <v>3.4299999999999999E-3</v>
      </c>
      <c r="F127">
        <v>3.4299999999999999E-3</v>
      </c>
      <c r="G127">
        <v>743.0761</v>
      </c>
      <c r="H127">
        <v>3.4199999999999999E-3</v>
      </c>
      <c r="I127">
        <v>745622782.11747003</v>
      </c>
      <c r="J127">
        <f t="shared" si="4"/>
        <v>670.99032</v>
      </c>
      <c r="K127">
        <f t="shared" si="5"/>
        <v>5.4299999999999999E-3</v>
      </c>
      <c r="L127">
        <f t="shared" si="6"/>
        <v>3.4305090693916417E-3</v>
      </c>
      <c r="M127">
        <f t="shared" si="7"/>
        <v>745.62485102300002</v>
      </c>
    </row>
    <row r="128" spans="1:13">
      <c r="A128">
        <v>6.1858000000000004</v>
      </c>
      <c r="B128">
        <v>0.45273000000000002</v>
      </c>
      <c r="C128">
        <v>8.7959999999999997E-2</v>
      </c>
      <c r="D128">
        <v>14367.270469999999</v>
      </c>
      <c r="E128">
        <v>3.5100000000000001E-3</v>
      </c>
      <c r="F128">
        <v>3.5100000000000001E-3</v>
      </c>
      <c r="G128">
        <v>755.70829000000003</v>
      </c>
      <c r="H128">
        <v>3.5000000000000001E-3</v>
      </c>
      <c r="I128">
        <v>758360088.23004997</v>
      </c>
      <c r="J128">
        <f t="shared" si="4"/>
        <v>686.64024000000006</v>
      </c>
      <c r="K128">
        <f t="shared" si="5"/>
        <v>5.5100000000000001E-3</v>
      </c>
      <c r="L128">
        <f t="shared" si="6"/>
        <v>3.5122249107703762E-3</v>
      </c>
      <c r="M128">
        <f t="shared" si="7"/>
        <v>758.36082609789992</v>
      </c>
    </row>
    <row r="129" spans="1:13">
      <c r="A129">
        <v>6.2</v>
      </c>
      <c r="B129">
        <v>0.45344000000000001</v>
      </c>
      <c r="C129">
        <v>8.8120000000000004E-2</v>
      </c>
      <c r="D129">
        <v>14413.022989999999</v>
      </c>
      <c r="E129">
        <v>3.5200000000000001E-3</v>
      </c>
      <c r="F129">
        <v>3.5200000000000001E-3</v>
      </c>
      <c r="G129">
        <v>758.11483999999996</v>
      </c>
      <c r="H129">
        <v>3.5100000000000001E-3</v>
      </c>
      <c r="I129">
        <v>760779860.65256</v>
      </c>
      <c r="J129">
        <f t="shared" si="4"/>
        <v>688.59648000000004</v>
      </c>
      <c r="K129">
        <f t="shared" si="5"/>
        <v>5.5200000000000006E-3</v>
      </c>
      <c r="L129">
        <f t="shared" si="6"/>
        <v>3.5186024516227162E-3</v>
      </c>
      <c r="M129">
        <f t="shared" si="7"/>
        <v>760.78340423679992</v>
      </c>
    </row>
    <row r="130" spans="1:13">
      <c r="A130">
        <v>6.2708000000000004</v>
      </c>
      <c r="B130">
        <v>0.45787</v>
      </c>
      <c r="C130">
        <v>8.9399999999999993E-2</v>
      </c>
      <c r="D130">
        <v>14618.07489</v>
      </c>
      <c r="E130">
        <v>3.5699999999999998E-3</v>
      </c>
      <c r="F130">
        <v>3.5699999999999998E-3</v>
      </c>
      <c r="G130">
        <v>768.90043000000003</v>
      </c>
      <c r="H130">
        <v>3.5599999999999998E-3</v>
      </c>
      <c r="I130">
        <v>771642853.59437001</v>
      </c>
      <c r="J130">
        <f t="shared" si="4"/>
        <v>698.37767999999994</v>
      </c>
      <c r="K130">
        <f t="shared" si="5"/>
        <v>5.5700000000000003E-3</v>
      </c>
      <c r="L130">
        <f t="shared" si="6"/>
        <v>3.5696213142638188E-3</v>
      </c>
      <c r="M130">
        <f t="shared" si="7"/>
        <v>771.64540453510006</v>
      </c>
    </row>
    <row r="131" spans="1:13">
      <c r="A131">
        <v>6.3</v>
      </c>
      <c r="B131">
        <v>0.45934000000000003</v>
      </c>
      <c r="C131">
        <v>9.0270000000000003E-2</v>
      </c>
      <c r="D131">
        <v>14715.6477</v>
      </c>
      <c r="E131">
        <v>3.5999999999999999E-3</v>
      </c>
      <c r="F131">
        <v>3.5999999999999999E-3</v>
      </c>
      <c r="G131">
        <v>774.03269</v>
      </c>
      <c r="H131">
        <v>3.5899999999999999E-3</v>
      </c>
      <c r="I131">
        <v>776820107.77873003</v>
      </c>
      <c r="J131">
        <f t="shared" si="4"/>
        <v>704.24639999999999</v>
      </c>
      <c r="K131">
        <f t="shared" si="5"/>
        <v>5.5999999999999999E-3</v>
      </c>
      <c r="L131">
        <f t="shared" si="6"/>
        <v>3.6042967116940703E-3</v>
      </c>
      <c r="M131">
        <f t="shared" si="7"/>
        <v>776.81920768400005</v>
      </c>
    </row>
    <row r="132" spans="1:13">
      <c r="A132">
        <v>6.3537999999999997</v>
      </c>
      <c r="B132">
        <v>0.46461999999999998</v>
      </c>
      <c r="C132">
        <v>9.1340000000000005E-2</v>
      </c>
      <c r="D132">
        <v>14867.806430000001</v>
      </c>
      <c r="E132">
        <v>3.64E-3</v>
      </c>
      <c r="F132">
        <v>3.64E-3</v>
      </c>
      <c r="G132">
        <v>782.03612999999996</v>
      </c>
      <c r="H132">
        <v>3.64E-3</v>
      </c>
      <c r="I132">
        <v>784885937.69880998</v>
      </c>
      <c r="J132">
        <f t="shared" si="4"/>
        <v>712.07136000000003</v>
      </c>
      <c r="K132">
        <f t="shared" si="5"/>
        <v>5.64E-3</v>
      </c>
      <c r="L132">
        <f t="shared" si="6"/>
        <v>3.6469418161522642E-3</v>
      </c>
      <c r="M132">
        <f t="shared" si="7"/>
        <v>784.88274151320002</v>
      </c>
    </row>
    <row r="133" spans="1:13">
      <c r="A133">
        <v>6.4</v>
      </c>
      <c r="B133">
        <v>0.46982000000000002</v>
      </c>
      <c r="C133">
        <v>9.2950000000000005E-2</v>
      </c>
      <c r="D133">
        <v>15012.50267</v>
      </c>
      <c r="E133">
        <v>3.7100000000000002E-3</v>
      </c>
      <c r="F133">
        <v>3.7100000000000002E-3</v>
      </c>
      <c r="G133">
        <v>789.64705000000004</v>
      </c>
      <c r="H133">
        <v>3.7000000000000002E-3</v>
      </c>
      <c r="I133">
        <v>792575196.70799994</v>
      </c>
      <c r="J133">
        <f t="shared" si="4"/>
        <v>725.76504</v>
      </c>
      <c r="K133">
        <f t="shared" si="5"/>
        <v>5.7099999999999998E-3</v>
      </c>
      <c r="L133">
        <f t="shared" si="6"/>
        <v>3.7111053223231674E-3</v>
      </c>
      <c r="M133">
        <f t="shared" si="7"/>
        <v>792.57664055550015</v>
      </c>
    </row>
    <row r="134" spans="1:13">
      <c r="A134">
        <v>6.4387999999999996</v>
      </c>
      <c r="B134">
        <v>0.47183000000000003</v>
      </c>
      <c r="C134">
        <v>9.3520000000000006E-2</v>
      </c>
      <c r="D134">
        <v>15108.3827</v>
      </c>
      <c r="E134">
        <v>3.7299999999999998E-3</v>
      </c>
      <c r="F134">
        <v>3.7299999999999998E-3</v>
      </c>
      <c r="G134">
        <v>794.69027000000006</v>
      </c>
      <c r="H134">
        <v>3.7200000000000002E-3</v>
      </c>
      <c r="I134">
        <v>797655072.01842999</v>
      </c>
      <c r="J134">
        <f t="shared" si="4"/>
        <v>729.67751999999996</v>
      </c>
      <c r="K134">
        <f t="shared" si="5"/>
        <v>5.7299999999999999E-3</v>
      </c>
      <c r="L134">
        <f t="shared" si="6"/>
        <v>3.7338206079381864E-3</v>
      </c>
      <c r="M134">
        <f t="shared" si="7"/>
        <v>797.65446470710003</v>
      </c>
    </row>
    <row r="135" spans="1:13">
      <c r="A135">
        <v>6.5</v>
      </c>
      <c r="B135">
        <v>0.47688000000000003</v>
      </c>
      <c r="C135">
        <v>9.4520000000000007E-2</v>
      </c>
      <c r="D135">
        <v>15297.639370000001</v>
      </c>
      <c r="E135">
        <v>3.7699999999999999E-3</v>
      </c>
      <c r="F135">
        <v>3.7699999999999999E-3</v>
      </c>
      <c r="G135">
        <v>804.64503999999999</v>
      </c>
      <c r="H135">
        <v>3.7599999999999999E-3</v>
      </c>
      <c r="I135">
        <v>807679314.10100996</v>
      </c>
      <c r="J135">
        <f t="shared" si="4"/>
        <v>737.50247999999999</v>
      </c>
      <c r="K135">
        <f t="shared" si="5"/>
        <v>5.77E-3</v>
      </c>
      <c r="L135">
        <f t="shared" si="6"/>
        <v>3.7736707395682636E-3</v>
      </c>
      <c r="M135">
        <f t="shared" si="7"/>
        <v>807.67855180080005</v>
      </c>
    </row>
    <row r="136" spans="1:13">
      <c r="A136">
        <v>6.5258000000000003</v>
      </c>
      <c r="B136">
        <v>0.47789999999999999</v>
      </c>
      <c r="C136">
        <v>9.5549999999999996E-2</v>
      </c>
      <c r="D136">
        <v>15374.95852</v>
      </c>
      <c r="E136">
        <v>3.81E-3</v>
      </c>
      <c r="F136">
        <v>3.81E-3</v>
      </c>
      <c r="G136">
        <v>808.71196999999995</v>
      </c>
      <c r="H136">
        <v>3.8E-3</v>
      </c>
      <c r="I136">
        <v>811794803.35089004</v>
      </c>
      <c r="J136">
        <f t="shared" si="4"/>
        <v>745.32744000000002</v>
      </c>
      <c r="K136">
        <f t="shared" si="5"/>
        <v>5.8100000000000001E-3</v>
      </c>
      <c r="L136">
        <f t="shared" si="6"/>
        <v>3.8147147150058933E-3</v>
      </c>
      <c r="M136">
        <f t="shared" si="7"/>
        <v>811.79316260569999</v>
      </c>
    </row>
    <row r="137" spans="1:13">
      <c r="A137">
        <v>6.6</v>
      </c>
      <c r="B137">
        <v>0.48338999999999999</v>
      </c>
      <c r="C137">
        <v>9.7229999999999997E-2</v>
      </c>
      <c r="D137">
        <v>15600.00181</v>
      </c>
      <c r="E137">
        <v>3.8800000000000002E-3</v>
      </c>
      <c r="F137">
        <v>3.8800000000000002E-3</v>
      </c>
      <c r="G137">
        <v>820.54908999999998</v>
      </c>
      <c r="H137">
        <v>3.8700000000000002E-3</v>
      </c>
      <c r="I137">
        <v>823731922.64944994</v>
      </c>
      <c r="J137">
        <f t="shared" si="4"/>
        <v>759.02112</v>
      </c>
      <c r="K137">
        <f t="shared" si="5"/>
        <v>5.8799999999999998E-3</v>
      </c>
      <c r="L137">
        <f t="shared" si="6"/>
        <v>3.8816566138457553E-3</v>
      </c>
      <c r="M137">
        <f t="shared" si="7"/>
        <v>823.73282046920008</v>
      </c>
    </row>
    <row r="138" spans="1:13">
      <c r="A138">
        <v>6.6108000000000002</v>
      </c>
      <c r="B138">
        <v>0.48446</v>
      </c>
      <c r="C138">
        <v>9.7299999999999998E-2</v>
      </c>
      <c r="D138">
        <v>15628.45707</v>
      </c>
      <c r="E138">
        <v>3.8800000000000002E-3</v>
      </c>
      <c r="F138">
        <v>3.8800000000000002E-3</v>
      </c>
      <c r="G138">
        <v>822.04582000000005</v>
      </c>
      <c r="H138">
        <v>3.8700000000000002E-3</v>
      </c>
      <c r="I138">
        <v>825236751.60686004</v>
      </c>
      <c r="J138">
        <f t="shared" si="4"/>
        <v>759.02112</v>
      </c>
      <c r="K138">
        <f t="shared" si="5"/>
        <v>5.8799999999999998E-3</v>
      </c>
      <c r="L138">
        <f t="shared" si="6"/>
        <v>3.8844457623845325E-3</v>
      </c>
      <c r="M138">
        <f t="shared" si="7"/>
        <v>825.2353577816001</v>
      </c>
    </row>
    <row r="139" spans="1:13">
      <c r="A139">
        <v>6.6908000000000003</v>
      </c>
      <c r="B139">
        <v>0.49159000000000003</v>
      </c>
      <c r="C139">
        <v>9.9239999999999995E-2</v>
      </c>
      <c r="D139">
        <v>15857.66077</v>
      </c>
      <c r="E139">
        <v>3.96E-3</v>
      </c>
      <c r="F139">
        <v>3.96E-3</v>
      </c>
      <c r="G139">
        <v>834.10176999999999</v>
      </c>
      <c r="H139">
        <v>3.9500000000000004E-3</v>
      </c>
      <c r="I139">
        <v>837404062.41201997</v>
      </c>
      <c r="J139">
        <f t="shared" ref="J139:J202" si="8" xml:space="preserve"> 195624*F139</f>
        <v>774.67103999999995</v>
      </c>
      <c r="K139">
        <f t="shared" ref="K139:K202" si="9">F139+0.002</f>
        <v>5.96E-3</v>
      </c>
      <c r="L139">
        <f t="shared" ref="L139:L202" si="10">LN((25+C139)/25)</f>
        <v>3.9617419266606436E-3</v>
      </c>
      <c r="M139">
        <f t="shared" ref="M139:M202" si="11">G139*(F139+1)</f>
        <v>837.40481300919998</v>
      </c>
    </row>
    <row r="140" spans="1:13">
      <c r="A140">
        <v>6.7</v>
      </c>
      <c r="B140">
        <v>0.49107000000000001</v>
      </c>
      <c r="C140">
        <v>9.9040000000000003E-2</v>
      </c>
      <c r="D140">
        <v>15899.80125</v>
      </c>
      <c r="E140">
        <v>3.9500000000000004E-3</v>
      </c>
      <c r="F140">
        <v>3.9500000000000004E-3</v>
      </c>
      <c r="G140">
        <v>836.31832999999995</v>
      </c>
      <c r="H140">
        <v>3.9399999999999999E-3</v>
      </c>
      <c r="I140">
        <v>839622785.32921004</v>
      </c>
      <c r="J140">
        <f t="shared" si="8"/>
        <v>772.71480000000008</v>
      </c>
      <c r="K140">
        <f t="shared" si="9"/>
        <v>5.9500000000000004E-3</v>
      </c>
      <c r="L140">
        <f t="shared" si="10"/>
        <v>3.9537735261496593E-3</v>
      </c>
      <c r="M140">
        <f t="shared" si="11"/>
        <v>839.62178740349987</v>
      </c>
    </row>
    <row r="141" spans="1:13">
      <c r="A141">
        <v>6.7778</v>
      </c>
      <c r="B141">
        <v>0.49703000000000003</v>
      </c>
      <c r="C141">
        <v>0.10111000000000001</v>
      </c>
      <c r="D141">
        <v>16117.33437</v>
      </c>
      <c r="E141">
        <v>4.0299999999999997E-3</v>
      </c>
      <c r="F141">
        <v>4.0299999999999997E-3</v>
      </c>
      <c r="G141">
        <v>847.76041999999995</v>
      </c>
      <c r="H141">
        <v>4.0299999999999997E-3</v>
      </c>
      <c r="I141">
        <v>851180186.24584997</v>
      </c>
      <c r="J141">
        <f t="shared" si="8"/>
        <v>788.36471999999992</v>
      </c>
      <c r="K141">
        <f t="shared" si="9"/>
        <v>6.0299999999999998E-3</v>
      </c>
      <c r="L141">
        <f t="shared" si="10"/>
        <v>4.0362433992943286E-3</v>
      </c>
      <c r="M141">
        <f t="shared" si="11"/>
        <v>851.1768944925999</v>
      </c>
    </row>
    <row r="142" spans="1:13">
      <c r="A142">
        <v>6.8</v>
      </c>
      <c r="B142">
        <v>0.49842999999999998</v>
      </c>
      <c r="C142">
        <v>0.10142</v>
      </c>
      <c r="D142">
        <v>16183.614729999999</v>
      </c>
      <c r="E142">
        <v>4.0499999999999998E-3</v>
      </c>
      <c r="F142">
        <v>4.0499999999999998E-3</v>
      </c>
      <c r="G142">
        <v>851.24671999999998</v>
      </c>
      <c r="H142">
        <v>4.0400000000000002E-3</v>
      </c>
      <c r="I142">
        <v>854691126.39867997</v>
      </c>
      <c r="J142">
        <f t="shared" si="8"/>
        <v>792.27719999999999</v>
      </c>
      <c r="K142">
        <f t="shared" si="9"/>
        <v>6.0499999999999998E-3</v>
      </c>
      <c r="L142">
        <f t="shared" si="10"/>
        <v>4.0485933744851127E-3</v>
      </c>
      <c r="M142">
        <f t="shared" si="11"/>
        <v>854.69426921600007</v>
      </c>
    </row>
    <row r="143" spans="1:13">
      <c r="A143">
        <v>6.8608000000000002</v>
      </c>
      <c r="B143">
        <v>0.50375999999999999</v>
      </c>
      <c r="C143">
        <v>0.10294</v>
      </c>
      <c r="D143">
        <v>16369.354719999999</v>
      </c>
      <c r="E143">
        <v>4.1099999999999999E-3</v>
      </c>
      <c r="F143">
        <v>4.1099999999999999E-3</v>
      </c>
      <c r="G143">
        <v>861.01651000000004</v>
      </c>
      <c r="H143">
        <v>4.1000000000000003E-3</v>
      </c>
      <c r="I143">
        <v>864552455.08902001</v>
      </c>
      <c r="J143">
        <f t="shared" si="8"/>
        <v>804.01463999999999</v>
      </c>
      <c r="K143">
        <f t="shared" si="9"/>
        <v>6.11E-3</v>
      </c>
      <c r="L143">
        <f t="shared" si="10"/>
        <v>4.1091458842856055E-3</v>
      </c>
      <c r="M143">
        <f t="shared" si="11"/>
        <v>864.55528785610011</v>
      </c>
    </row>
    <row r="144" spans="1:13">
      <c r="A144">
        <v>6.9</v>
      </c>
      <c r="B144">
        <v>0.50548000000000004</v>
      </c>
      <c r="C144">
        <v>0.10359</v>
      </c>
      <c r="D144">
        <v>16484.796999999999</v>
      </c>
      <c r="E144">
        <v>4.13E-3</v>
      </c>
      <c r="F144">
        <v>4.13E-3</v>
      </c>
      <c r="G144">
        <v>867.08869000000004</v>
      </c>
      <c r="H144">
        <v>4.1200000000000004E-3</v>
      </c>
      <c r="I144">
        <v>870672202.93761003</v>
      </c>
      <c r="J144">
        <f t="shared" si="8"/>
        <v>807.92711999999995</v>
      </c>
      <c r="K144">
        <f t="shared" si="9"/>
        <v>6.13E-3</v>
      </c>
      <c r="L144">
        <f t="shared" si="10"/>
        <v>4.1350389304703472E-3</v>
      </c>
      <c r="M144">
        <f t="shared" si="11"/>
        <v>870.66976628969996</v>
      </c>
    </row>
    <row r="145" spans="1:13">
      <c r="A145">
        <v>6.9458000000000002</v>
      </c>
      <c r="B145">
        <v>0.51071</v>
      </c>
      <c r="C145">
        <v>0.10425</v>
      </c>
      <c r="D145">
        <v>16613.80529</v>
      </c>
      <c r="E145">
        <v>4.1599999999999996E-3</v>
      </c>
      <c r="F145">
        <v>4.1599999999999996E-3</v>
      </c>
      <c r="G145">
        <v>873.87444000000005</v>
      </c>
      <c r="H145">
        <v>4.15E-3</v>
      </c>
      <c r="I145">
        <v>877509058.04523003</v>
      </c>
      <c r="J145">
        <f t="shared" si="8"/>
        <v>813.79583999999988</v>
      </c>
      <c r="K145">
        <f t="shared" si="9"/>
        <v>6.1599999999999997E-3</v>
      </c>
      <c r="L145">
        <f t="shared" si="10"/>
        <v>4.1613296452288531E-3</v>
      </c>
      <c r="M145">
        <f t="shared" si="11"/>
        <v>877.50975767039995</v>
      </c>
    </row>
    <row r="146" spans="1:13">
      <c r="A146">
        <v>7</v>
      </c>
      <c r="B146">
        <v>0.51297999999999999</v>
      </c>
      <c r="C146">
        <v>0.106</v>
      </c>
      <c r="D146">
        <v>16778.7075</v>
      </c>
      <c r="E146">
        <v>4.2300000000000003E-3</v>
      </c>
      <c r="F146">
        <v>4.2300000000000003E-3</v>
      </c>
      <c r="G146">
        <v>882.54818</v>
      </c>
      <c r="H146">
        <v>4.2199999999999998E-3</v>
      </c>
      <c r="I146">
        <v>886280205.93060005</v>
      </c>
      <c r="J146">
        <f t="shared" si="8"/>
        <v>827.48952000000008</v>
      </c>
      <c r="K146">
        <f t="shared" si="9"/>
        <v>6.2300000000000003E-3</v>
      </c>
      <c r="L146">
        <f t="shared" si="10"/>
        <v>4.231036527815933E-3</v>
      </c>
      <c r="M146">
        <f t="shared" si="11"/>
        <v>886.28135880139996</v>
      </c>
    </row>
    <row r="147" spans="1:13">
      <c r="A147">
        <v>7.0327999999999999</v>
      </c>
      <c r="B147">
        <v>0.51529000000000003</v>
      </c>
      <c r="C147">
        <v>0.10629</v>
      </c>
      <c r="D147">
        <v>16862.404350000001</v>
      </c>
      <c r="E147">
        <v>4.2399999999999998E-3</v>
      </c>
      <c r="F147">
        <v>4.2399999999999998E-3</v>
      </c>
      <c r="G147">
        <v>886.95057999999995</v>
      </c>
      <c r="H147">
        <v>4.2300000000000003E-3</v>
      </c>
      <c r="I147">
        <v>890711446.24649</v>
      </c>
      <c r="J147">
        <f t="shared" si="8"/>
        <v>829.44575999999995</v>
      </c>
      <c r="K147">
        <f t="shared" si="9"/>
        <v>6.2399999999999999E-3</v>
      </c>
      <c r="L147">
        <f t="shared" si="10"/>
        <v>4.242587484763167E-3</v>
      </c>
      <c r="M147">
        <f t="shared" si="11"/>
        <v>890.71125045919996</v>
      </c>
    </row>
    <row r="148" spans="1:13">
      <c r="A148">
        <v>7.1</v>
      </c>
      <c r="B148">
        <v>0.52125999999999995</v>
      </c>
      <c r="C148">
        <v>0.10756</v>
      </c>
      <c r="D148">
        <v>17060.494419999999</v>
      </c>
      <c r="E148">
        <v>4.2900000000000004E-3</v>
      </c>
      <c r="F148">
        <v>4.2900000000000004E-3</v>
      </c>
      <c r="G148">
        <v>897.36996999999997</v>
      </c>
      <c r="H148">
        <v>4.28E-3</v>
      </c>
      <c r="I148">
        <v>901220636.48534</v>
      </c>
      <c r="J148">
        <f t="shared" si="8"/>
        <v>839.22696000000008</v>
      </c>
      <c r="K148">
        <f t="shared" si="9"/>
        <v>6.2900000000000005E-3</v>
      </c>
      <c r="L148">
        <f t="shared" si="10"/>
        <v>4.2931711384869287E-3</v>
      </c>
      <c r="M148">
        <f t="shared" si="11"/>
        <v>901.21968717129982</v>
      </c>
    </row>
    <row r="149" spans="1:13">
      <c r="A149">
        <v>7.1208</v>
      </c>
      <c r="B149">
        <v>0.52217999999999998</v>
      </c>
      <c r="C149">
        <v>0.10807</v>
      </c>
      <c r="D149">
        <v>17119.324209999999</v>
      </c>
      <c r="E149">
        <v>4.3099999999999996E-3</v>
      </c>
      <c r="F149">
        <v>4.3099999999999996E-3</v>
      </c>
      <c r="G149">
        <v>900.46438000000001</v>
      </c>
      <c r="H149">
        <v>4.3E-3</v>
      </c>
      <c r="I149">
        <v>904346520.29350996</v>
      </c>
      <c r="J149">
        <f t="shared" si="8"/>
        <v>843.13943999999992</v>
      </c>
      <c r="K149">
        <f t="shared" si="9"/>
        <v>6.3099999999999996E-3</v>
      </c>
      <c r="L149">
        <f t="shared" si="10"/>
        <v>4.3134835392281143E-3</v>
      </c>
      <c r="M149">
        <f t="shared" si="11"/>
        <v>904.34538147780006</v>
      </c>
    </row>
    <row r="150" spans="1:13">
      <c r="A150">
        <v>7.2</v>
      </c>
      <c r="B150">
        <v>0.52769999999999995</v>
      </c>
      <c r="C150">
        <v>0.10974</v>
      </c>
      <c r="D150">
        <v>17363.119129999999</v>
      </c>
      <c r="E150">
        <v>4.3800000000000002E-3</v>
      </c>
      <c r="F150">
        <v>4.3800000000000002E-3</v>
      </c>
      <c r="G150">
        <v>913.28782000000001</v>
      </c>
      <c r="H150">
        <v>4.3699999999999998E-3</v>
      </c>
      <c r="I150">
        <v>917286108.59619999</v>
      </c>
      <c r="J150">
        <f t="shared" si="8"/>
        <v>856.83312000000001</v>
      </c>
      <c r="K150">
        <f t="shared" si="9"/>
        <v>6.3800000000000003E-3</v>
      </c>
      <c r="L150">
        <f t="shared" si="10"/>
        <v>4.379993807223221E-3</v>
      </c>
      <c r="M150">
        <f t="shared" si="11"/>
        <v>917.28802065160005</v>
      </c>
    </row>
    <row r="151" spans="1:13">
      <c r="A151">
        <v>7.2058</v>
      </c>
      <c r="B151">
        <v>0.52900000000000003</v>
      </c>
      <c r="C151">
        <v>0.11058999999999999</v>
      </c>
      <c r="D151">
        <v>17374.205590000001</v>
      </c>
      <c r="E151">
        <v>4.4099999999999999E-3</v>
      </c>
      <c r="F151">
        <v>4.4099999999999999E-3</v>
      </c>
      <c r="G151">
        <v>913.87095999999997</v>
      </c>
      <c r="H151">
        <v>4.4000000000000003E-3</v>
      </c>
      <c r="I151">
        <v>917903094.37014997</v>
      </c>
      <c r="J151">
        <f t="shared" si="8"/>
        <v>862.70183999999995</v>
      </c>
      <c r="K151">
        <f t="shared" si="9"/>
        <v>6.4099999999999999E-3</v>
      </c>
      <c r="L151">
        <f t="shared" si="10"/>
        <v>4.4138446401461992E-3</v>
      </c>
      <c r="M151">
        <f t="shared" si="11"/>
        <v>917.90113093360003</v>
      </c>
    </row>
    <row r="152" spans="1:13">
      <c r="A152">
        <v>7.2907999999999999</v>
      </c>
      <c r="B152">
        <v>0.53522999999999998</v>
      </c>
      <c r="C152">
        <v>0.1119</v>
      </c>
      <c r="D152">
        <v>17623.85368</v>
      </c>
      <c r="E152">
        <v>4.4600000000000004E-3</v>
      </c>
      <c r="F152">
        <v>4.4600000000000004E-3</v>
      </c>
      <c r="G152">
        <v>927.00226999999995</v>
      </c>
      <c r="H152">
        <v>4.45E-3</v>
      </c>
      <c r="I152">
        <v>931140620.09834003</v>
      </c>
      <c r="J152">
        <f t="shared" si="8"/>
        <v>872.48304000000007</v>
      </c>
      <c r="K152">
        <f t="shared" si="9"/>
        <v>6.4600000000000005E-3</v>
      </c>
      <c r="L152">
        <f t="shared" si="10"/>
        <v>4.4660125035992423E-3</v>
      </c>
      <c r="M152">
        <f t="shared" si="11"/>
        <v>931.13670012419982</v>
      </c>
    </row>
    <row r="153" spans="1:13">
      <c r="A153">
        <v>7.3</v>
      </c>
      <c r="B153">
        <v>0.53547999999999996</v>
      </c>
      <c r="C153">
        <v>0.11207</v>
      </c>
      <c r="D153">
        <v>17658.19788</v>
      </c>
      <c r="E153">
        <v>4.47E-3</v>
      </c>
      <c r="F153">
        <v>4.47E-3</v>
      </c>
      <c r="G153">
        <v>928.80875000000003</v>
      </c>
      <c r="H153">
        <v>4.4600000000000004E-3</v>
      </c>
      <c r="I153">
        <v>932961294.06246996</v>
      </c>
      <c r="J153">
        <f t="shared" si="8"/>
        <v>874.43928000000005</v>
      </c>
      <c r="K153">
        <f t="shared" si="9"/>
        <v>6.4700000000000001E-3</v>
      </c>
      <c r="L153">
        <f t="shared" si="10"/>
        <v>4.4727821795129538E-3</v>
      </c>
      <c r="M153">
        <f t="shared" si="11"/>
        <v>932.96052511250002</v>
      </c>
    </row>
    <row r="154" spans="1:13">
      <c r="A154">
        <v>7.3757999999999999</v>
      </c>
      <c r="B154">
        <v>0.54188000000000003</v>
      </c>
      <c r="C154">
        <v>0.11446000000000001</v>
      </c>
      <c r="D154">
        <v>17862.236499999999</v>
      </c>
      <c r="E154">
        <v>4.5700000000000003E-3</v>
      </c>
      <c r="F154">
        <v>4.5700000000000003E-3</v>
      </c>
      <c r="G154">
        <v>939.54103999999995</v>
      </c>
      <c r="H154">
        <v>4.5599999999999998E-3</v>
      </c>
      <c r="I154">
        <v>943831152.83407998</v>
      </c>
      <c r="J154">
        <f t="shared" si="8"/>
        <v>894.00168000000008</v>
      </c>
      <c r="K154">
        <f t="shared" si="9"/>
        <v>6.5700000000000003E-3</v>
      </c>
      <c r="L154">
        <f t="shared" si="10"/>
        <v>4.5679510076922442E-3</v>
      </c>
      <c r="M154">
        <f t="shared" si="11"/>
        <v>943.83474255279987</v>
      </c>
    </row>
    <row r="155" spans="1:13">
      <c r="A155">
        <v>7.4</v>
      </c>
      <c r="B155">
        <v>0.54418999999999995</v>
      </c>
      <c r="C155">
        <v>0.11439000000000001</v>
      </c>
      <c r="D155">
        <v>17935.383320000001</v>
      </c>
      <c r="E155">
        <v>4.5599999999999998E-3</v>
      </c>
      <c r="F155">
        <v>4.5599999999999998E-3</v>
      </c>
      <c r="G155">
        <v>943.38851</v>
      </c>
      <c r="H155">
        <v>4.5500000000000002E-3</v>
      </c>
      <c r="I155">
        <v>947693556.34827006</v>
      </c>
      <c r="J155">
        <f t="shared" si="8"/>
        <v>892.04543999999999</v>
      </c>
      <c r="K155">
        <f t="shared" si="9"/>
        <v>6.5599999999999999E-3</v>
      </c>
      <c r="L155">
        <f t="shared" si="10"/>
        <v>4.5651637649024111E-3</v>
      </c>
      <c r="M155">
        <f t="shared" si="11"/>
        <v>947.69036160559995</v>
      </c>
    </row>
    <row r="156" spans="1:13">
      <c r="A156">
        <v>7.4627999999999997</v>
      </c>
      <c r="B156">
        <v>0.54791999999999996</v>
      </c>
      <c r="C156">
        <v>0.11618000000000001</v>
      </c>
      <c r="D156">
        <v>18116.796020000002</v>
      </c>
      <c r="E156">
        <v>4.64E-3</v>
      </c>
      <c r="F156">
        <v>4.64E-3</v>
      </c>
      <c r="G156">
        <v>952.93069000000003</v>
      </c>
      <c r="H156">
        <v>4.62E-3</v>
      </c>
      <c r="I156">
        <v>957347543.57518005</v>
      </c>
      <c r="J156">
        <f t="shared" si="8"/>
        <v>907.69536000000005</v>
      </c>
      <c r="K156">
        <f t="shared" si="9"/>
        <v>6.6400000000000001E-3</v>
      </c>
      <c r="L156">
        <f t="shared" si="10"/>
        <v>4.6364351042783815E-3</v>
      </c>
      <c r="M156">
        <f t="shared" si="11"/>
        <v>957.35228840160005</v>
      </c>
    </row>
    <row r="157" spans="1:13">
      <c r="A157">
        <v>7.5</v>
      </c>
      <c r="B157">
        <v>0.55030000000000001</v>
      </c>
      <c r="C157">
        <v>0.11673</v>
      </c>
      <c r="D157">
        <v>18236.16028</v>
      </c>
      <c r="E157">
        <v>4.6600000000000001E-3</v>
      </c>
      <c r="F157">
        <v>4.6600000000000001E-3</v>
      </c>
      <c r="G157">
        <v>959.20916999999997</v>
      </c>
      <c r="H157">
        <v>4.6499999999999996E-3</v>
      </c>
      <c r="I157">
        <v>963675933.71363997</v>
      </c>
      <c r="J157">
        <f t="shared" si="8"/>
        <v>911.60784000000001</v>
      </c>
      <c r="K157">
        <f t="shared" si="9"/>
        <v>6.6600000000000001E-3</v>
      </c>
      <c r="L157">
        <f t="shared" si="10"/>
        <v>4.6583330990400277E-3</v>
      </c>
      <c r="M157">
        <f t="shared" si="11"/>
        <v>963.67908473220007</v>
      </c>
    </row>
    <row r="158" spans="1:13">
      <c r="A158">
        <v>7.5488</v>
      </c>
      <c r="B158">
        <v>0.55483000000000005</v>
      </c>
      <c r="C158">
        <v>0.11848</v>
      </c>
      <c r="D158">
        <v>18365.919590000001</v>
      </c>
      <c r="E158">
        <v>4.7299999999999998E-3</v>
      </c>
      <c r="F158">
        <v>4.7299999999999998E-3</v>
      </c>
      <c r="G158">
        <v>966.03441999999995</v>
      </c>
      <c r="H158">
        <v>4.7200000000000002E-3</v>
      </c>
      <c r="I158">
        <v>970600673.46820998</v>
      </c>
      <c r="J158">
        <f t="shared" si="8"/>
        <v>925.30151999999998</v>
      </c>
      <c r="K158">
        <f t="shared" si="9"/>
        <v>6.7299999999999999E-3</v>
      </c>
      <c r="L158">
        <f t="shared" si="10"/>
        <v>4.7280053468802905E-3</v>
      </c>
      <c r="M158">
        <f t="shared" si="11"/>
        <v>970.60376280659989</v>
      </c>
    </row>
    <row r="159" spans="1:13">
      <c r="A159">
        <v>7.6</v>
      </c>
      <c r="B159">
        <v>0.55871000000000004</v>
      </c>
      <c r="C159">
        <v>0.11824</v>
      </c>
      <c r="D159">
        <v>18522.536749999999</v>
      </c>
      <c r="E159">
        <v>4.7200000000000002E-3</v>
      </c>
      <c r="F159">
        <v>4.7200000000000002E-3</v>
      </c>
      <c r="G159">
        <v>974.27237000000002</v>
      </c>
      <c r="H159">
        <v>4.7099999999999998E-3</v>
      </c>
      <c r="I159">
        <v>978868298.14021003</v>
      </c>
      <c r="J159">
        <f t="shared" si="8"/>
        <v>923.34528</v>
      </c>
      <c r="K159">
        <f t="shared" si="9"/>
        <v>6.7200000000000003E-3</v>
      </c>
      <c r="L159">
        <f t="shared" si="10"/>
        <v>4.7184505829544936E-3</v>
      </c>
      <c r="M159">
        <f t="shared" si="11"/>
        <v>978.87093558640004</v>
      </c>
    </row>
    <row r="160" spans="1:13">
      <c r="A160">
        <v>7.6357999999999997</v>
      </c>
      <c r="B160">
        <v>0.56072</v>
      </c>
      <c r="C160">
        <v>0.11955</v>
      </c>
      <c r="D160">
        <v>18619.096280000002</v>
      </c>
      <c r="E160">
        <v>4.7699999999999999E-3</v>
      </c>
      <c r="F160">
        <v>4.7699999999999999E-3</v>
      </c>
      <c r="G160">
        <v>979.35132999999996</v>
      </c>
      <c r="H160">
        <v>4.7600000000000003E-3</v>
      </c>
      <c r="I160">
        <v>984022220.87094998</v>
      </c>
      <c r="J160">
        <f t="shared" si="8"/>
        <v>933.12648000000002</v>
      </c>
      <c r="K160">
        <f t="shared" si="9"/>
        <v>6.77E-3</v>
      </c>
      <c r="L160">
        <f t="shared" si="10"/>
        <v>4.7706025586005457E-3</v>
      </c>
      <c r="M160">
        <f t="shared" si="11"/>
        <v>984.02283584409986</v>
      </c>
    </row>
    <row r="161" spans="1:13">
      <c r="A161">
        <v>7.7</v>
      </c>
      <c r="B161">
        <v>0.56645999999999996</v>
      </c>
      <c r="C161">
        <v>0.12167</v>
      </c>
      <c r="D161">
        <v>18816.900249999999</v>
      </c>
      <c r="E161">
        <v>4.8500000000000001E-3</v>
      </c>
      <c r="F161">
        <v>4.8500000000000001E-3</v>
      </c>
      <c r="G161">
        <v>989.75567999999998</v>
      </c>
      <c r="H161">
        <v>4.8399999999999997E-3</v>
      </c>
      <c r="I161">
        <v>994559920.06399</v>
      </c>
      <c r="J161">
        <f t="shared" si="8"/>
        <v>948.77640000000008</v>
      </c>
      <c r="K161">
        <f t="shared" si="9"/>
        <v>6.8500000000000002E-3</v>
      </c>
      <c r="L161">
        <f t="shared" si="10"/>
        <v>4.8549954137604382E-3</v>
      </c>
      <c r="M161">
        <f t="shared" si="11"/>
        <v>994.555995048</v>
      </c>
    </row>
    <row r="162" spans="1:13">
      <c r="A162">
        <v>7.7207999999999997</v>
      </c>
      <c r="B162">
        <v>0.56698000000000004</v>
      </c>
      <c r="C162">
        <v>0.12252</v>
      </c>
      <c r="D162">
        <v>18867.039680000002</v>
      </c>
      <c r="E162">
        <v>4.8900000000000002E-3</v>
      </c>
      <c r="F162">
        <v>4.8900000000000002E-3</v>
      </c>
      <c r="G162">
        <v>992.39297999999997</v>
      </c>
      <c r="H162">
        <v>4.8799999999999998E-3</v>
      </c>
      <c r="I162">
        <v>997243883.32993996</v>
      </c>
      <c r="J162">
        <f t="shared" si="8"/>
        <v>956.60136</v>
      </c>
      <c r="K162">
        <f t="shared" si="9"/>
        <v>6.8900000000000003E-3</v>
      </c>
      <c r="L162">
        <f t="shared" si="10"/>
        <v>4.8888301715735638E-3</v>
      </c>
      <c r="M162">
        <f t="shared" si="11"/>
        <v>997.2457816722</v>
      </c>
    </row>
    <row r="163" spans="1:13">
      <c r="A163">
        <v>7.8</v>
      </c>
      <c r="B163">
        <v>0.57504</v>
      </c>
      <c r="C163">
        <v>0.12381</v>
      </c>
      <c r="D163">
        <v>19107.592110000001</v>
      </c>
      <c r="E163">
        <v>4.9399999999999999E-3</v>
      </c>
      <c r="F163">
        <v>4.9399999999999999E-3</v>
      </c>
      <c r="G163">
        <v>1005.04587</v>
      </c>
      <c r="H163">
        <v>4.9300000000000004E-3</v>
      </c>
      <c r="I163">
        <v>1010010122.14903</v>
      </c>
      <c r="J163">
        <f t="shared" si="8"/>
        <v>966.38256000000001</v>
      </c>
      <c r="K163">
        <f t="shared" si="9"/>
        <v>6.94E-3</v>
      </c>
      <c r="L163">
        <f t="shared" si="10"/>
        <v>4.9401772052883085E-3</v>
      </c>
      <c r="M163">
        <f t="shared" si="11"/>
        <v>1010.0107965978</v>
      </c>
    </row>
    <row r="164" spans="1:13">
      <c r="A164">
        <v>7.8057999999999996</v>
      </c>
      <c r="B164">
        <v>0.5756</v>
      </c>
      <c r="C164">
        <v>0.12385</v>
      </c>
      <c r="D164">
        <v>19113.957880000002</v>
      </c>
      <c r="E164">
        <v>4.9399999999999999E-3</v>
      </c>
      <c r="F164">
        <v>4.9399999999999999E-3</v>
      </c>
      <c r="G164">
        <v>1005.3807</v>
      </c>
      <c r="H164">
        <v>4.9300000000000004E-3</v>
      </c>
      <c r="I164">
        <v>1010348165.29948</v>
      </c>
      <c r="J164">
        <f t="shared" si="8"/>
        <v>966.38256000000001</v>
      </c>
      <c r="K164">
        <f t="shared" si="9"/>
        <v>6.94E-3</v>
      </c>
      <c r="L164">
        <f t="shared" si="10"/>
        <v>4.9417693192298018E-3</v>
      </c>
      <c r="M164">
        <f t="shared" si="11"/>
        <v>1010.347280658</v>
      </c>
    </row>
    <row r="165" spans="1:13">
      <c r="A165">
        <v>7.8958000000000004</v>
      </c>
      <c r="B165">
        <v>0.58069999999999999</v>
      </c>
      <c r="C165">
        <v>0.12617999999999999</v>
      </c>
      <c r="D165">
        <v>19371.831419999999</v>
      </c>
      <c r="E165">
        <v>5.0299999999999997E-3</v>
      </c>
      <c r="F165">
        <v>5.0299999999999997E-3</v>
      </c>
      <c r="G165">
        <v>1018.94467</v>
      </c>
      <c r="H165">
        <v>5.0200000000000002E-3</v>
      </c>
      <c r="I165">
        <v>1024073886.86244</v>
      </c>
      <c r="J165">
        <f t="shared" si="8"/>
        <v>983.98871999999994</v>
      </c>
      <c r="K165">
        <f t="shared" si="9"/>
        <v>7.0299999999999998E-3</v>
      </c>
      <c r="L165">
        <f t="shared" si="10"/>
        <v>5.034505582339306E-3</v>
      </c>
      <c r="M165">
        <f t="shared" si="11"/>
        <v>1024.0699616901002</v>
      </c>
    </row>
    <row r="166" spans="1:13">
      <c r="A166">
        <v>7.9</v>
      </c>
      <c r="B166">
        <v>0.58140000000000003</v>
      </c>
      <c r="C166">
        <v>0.12581999999999999</v>
      </c>
      <c r="D166">
        <v>19387.233260000001</v>
      </c>
      <c r="E166">
        <v>5.0200000000000002E-3</v>
      </c>
      <c r="F166">
        <v>5.0200000000000002E-3</v>
      </c>
      <c r="G166">
        <v>1019.75479</v>
      </c>
      <c r="H166">
        <v>5.0099999999999997E-3</v>
      </c>
      <c r="I166">
        <v>1024873359.68343</v>
      </c>
      <c r="J166">
        <f t="shared" si="8"/>
        <v>982.03248000000008</v>
      </c>
      <c r="K166">
        <f t="shared" si="9"/>
        <v>7.0200000000000002E-3</v>
      </c>
      <c r="L166">
        <f t="shared" si="10"/>
        <v>5.0201777943901307E-3</v>
      </c>
      <c r="M166">
        <f t="shared" si="11"/>
        <v>1024.8739590457999</v>
      </c>
    </row>
    <row r="167" spans="1:13">
      <c r="A167">
        <v>7.9808000000000003</v>
      </c>
      <c r="B167">
        <v>0.58706000000000003</v>
      </c>
      <c r="C167">
        <v>0.12758</v>
      </c>
      <c r="D167">
        <v>19611.97853</v>
      </c>
      <c r="E167">
        <v>5.0899999999999999E-3</v>
      </c>
      <c r="F167">
        <v>5.0899999999999999E-3</v>
      </c>
      <c r="G167">
        <v>1031.5762400000001</v>
      </c>
      <c r="H167">
        <v>5.0800000000000003E-3</v>
      </c>
      <c r="I167">
        <v>1036826747.8012</v>
      </c>
      <c r="J167">
        <f t="shared" si="8"/>
        <v>995.72615999999994</v>
      </c>
      <c r="K167">
        <f t="shared" si="9"/>
        <v>7.0899999999999999E-3</v>
      </c>
      <c r="L167">
        <f t="shared" si="10"/>
        <v>5.0902228062985888E-3</v>
      </c>
      <c r="M167">
        <f t="shared" si="11"/>
        <v>1036.8269630616001</v>
      </c>
    </row>
    <row r="168" spans="1:13">
      <c r="A168">
        <v>8</v>
      </c>
      <c r="B168">
        <v>0.58757000000000004</v>
      </c>
      <c r="C168">
        <v>0.12834999999999999</v>
      </c>
      <c r="D168">
        <v>19674.599170000001</v>
      </c>
      <c r="E168">
        <v>5.1200000000000004E-3</v>
      </c>
      <c r="F168">
        <v>5.1200000000000004E-3</v>
      </c>
      <c r="G168">
        <v>1034.87004</v>
      </c>
      <c r="H168">
        <v>5.11E-3</v>
      </c>
      <c r="I168">
        <v>1040169120.23057</v>
      </c>
      <c r="J168">
        <f t="shared" si="8"/>
        <v>1001.5948800000001</v>
      </c>
      <c r="K168">
        <f t="shared" si="9"/>
        <v>7.1200000000000005E-3</v>
      </c>
      <c r="L168">
        <f t="shared" si="10"/>
        <v>5.1208659562735348E-3</v>
      </c>
      <c r="M168">
        <f t="shared" si="11"/>
        <v>1040.1685746048001</v>
      </c>
    </row>
    <row r="169" spans="1:13">
      <c r="A169">
        <v>8.0687999999999995</v>
      </c>
      <c r="B169">
        <v>0.59509999999999996</v>
      </c>
      <c r="C169">
        <v>0.13009999999999999</v>
      </c>
      <c r="D169">
        <v>19862.93793</v>
      </c>
      <c r="E169">
        <v>5.1900000000000002E-3</v>
      </c>
      <c r="F169">
        <v>5.1900000000000002E-3</v>
      </c>
      <c r="G169">
        <v>1044.7765300000001</v>
      </c>
      <c r="H169">
        <v>5.1799999999999997E-3</v>
      </c>
      <c r="I169">
        <v>1050199311.16098</v>
      </c>
      <c r="J169">
        <f t="shared" si="8"/>
        <v>1015.2885600000001</v>
      </c>
      <c r="K169">
        <f t="shared" si="9"/>
        <v>7.1900000000000002E-3</v>
      </c>
      <c r="L169">
        <f t="shared" si="10"/>
        <v>5.1905059869831018E-3</v>
      </c>
      <c r="M169">
        <f t="shared" si="11"/>
        <v>1050.1989201907002</v>
      </c>
    </row>
    <row r="170" spans="1:13">
      <c r="A170">
        <v>8.1</v>
      </c>
      <c r="B170">
        <v>0.59660000000000002</v>
      </c>
      <c r="C170">
        <v>0.13119</v>
      </c>
      <c r="D170">
        <v>19960.987570000001</v>
      </c>
      <c r="E170">
        <v>5.2300000000000003E-3</v>
      </c>
      <c r="F170">
        <v>5.2300000000000003E-3</v>
      </c>
      <c r="G170">
        <v>1049.9338700000001</v>
      </c>
      <c r="H170">
        <v>5.2199999999999998E-3</v>
      </c>
      <c r="I170">
        <v>1055429172.7047499</v>
      </c>
      <c r="J170">
        <f t="shared" si="8"/>
        <v>1023.1135200000001</v>
      </c>
      <c r="K170">
        <f t="shared" si="9"/>
        <v>7.2300000000000003E-3</v>
      </c>
      <c r="L170">
        <f t="shared" si="10"/>
        <v>5.2338793265917314E-3</v>
      </c>
      <c r="M170">
        <f t="shared" si="11"/>
        <v>1055.4250241401</v>
      </c>
    </row>
    <row r="171" spans="1:13">
      <c r="A171">
        <v>8.1557999999999993</v>
      </c>
      <c r="B171">
        <v>0.59996000000000005</v>
      </c>
      <c r="C171">
        <v>0.13199</v>
      </c>
      <c r="D171">
        <v>20111.47738</v>
      </c>
      <c r="E171">
        <v>5.2700000000000004E-3</v>
      </c>
      <c r="F171">
        <v>5.2700000000000004E-3</v>
      </c>
      <c r="G171">
        <v>1057.84952</v>
      </c>
      <c r="H171">
        <v>5.2500000000000003E-3</v>
      </c>
      <c r="I171">
        <v>1063419842.1154799</v>
      </c>
      <c r="J171">
        <f t="shared" si="8"/>
        <v>1030.93848</v>
      </c>
      <c r="K171">
        <f t="shared" si="9"/>
        <v>7.2700000000000004E-3</v>
      </c>
      <c r="L171">
        <f t="shared" si="10"/>
        <v>5.2657117733278256E-3</v>
      </c>
      <c r="M171">
        <f t="shared" si="11"/>
        <v>1063.4243869704001</v>
      </c>
    </row>
    <row r="172" spans="1:13">
      <c r="A172">
        <v>8.1999999999999993</v>
      </c>
      <c r="B172">
        <v>0.60385</v>
      </c>
      <c r="C172">
        <v>0.13333999999999999</v>
      </c>
      <c r="D172">
        <v>20243.53743</v>
      </c>
      <c r="E172">
        <v>5.3200000000000001E-3</v>
      </c>
      <c r="F172">
        <v>5.3200000000000001E-3</v>
      </c>
      <c r="G172">
        <v>1064.7957899999999</v>
      </c>
      <c r="H172">
        <v>5.3099999999999996E-3</v>
      </c>
      <c r="I172">
        <v>1070459844.19253</v>
      </c>
      <c r="J172">
        <f t="shared" si="8"/>
        <v>1040.7196799999999</v>
      </c>
      <c r="K172">
        <f t="shared" si="9"/>
        <v>7.3200000000000001E-3</v>
      </c>
      <c r="L172">
        <f t="shared" si="10"/>
        <v>5.3194267295540972E-3</v>
      </c>
      <c r="M172">
        <f t="shared" si="11"/>
        <v>1070.4605036027999</v>
      </c>
    </row>
    <row r="173" spans="1:13">
      <c r="A173">
        <v>8.2457999999999991</v>
      </c>
      <c r="B173">
        <v>0.60806000000000004</v>
      </c>
      <c r="C173">
        <v>0.13405</v>
      </c>
      <c r="D173">
        <v>20366.31107</v>
      </c>
      <c r="E173">
        <v>5.3499999999999997E-3</v>
      </c>
      <c r="F173">
        <v>5.3499999999999997E-3</v>
      </c>
      <c r="G173">
        <v>1071.2536</v>
      </c>
      <c r="H173">
        <v>5.3299999999999997E-3</v>
      </c>
      <c r="I173">
        <v>1076982571.0908899</v>
      </c>
      <c r="J173">
        <f t="shared" si="8"/>
        <v>1046.5883999999999</v>
      </c>
      <c r="K173">
        <f t="shared" si="9"/>
        <v>7.3499999999999998E-3</v>
      </c>
      <c r="L173">
        <f t="shared" si="10"/>
        <v>5.3476756599260709E-3</v>
      </c>
      <c r="M173">
        <f t="shared" si="11"/>
        <v>1076.9848067599999</v>
      </c>
    </row>
    <row r="174" spans="1:13">
      <c r="A174">
        <v>8.3000000000000007</v>
      </c>
      <c r="B174">
        <v>0.61170000000000002</v>
      </c>
      <c r="C174">
        <v>0.13544</v>
      </c>
      <c r="D174">
        <v>20519.900320000001</v>
      </c>
      <c r="E174">
        <v>5.4000000000000003E-3</v>
      </c>
      <c r="F174">
        <v>5.4000000000000003E-3</v>
      </c>
      <c r="G174">
        <v>1079.3322800000001</v>
      </c>
      <c r="H174">
        <v>5.3899999999999998E-3</v>
      </c>
      <c r="I174">
        <v>1085164197.8910401</v>
      </c>
      <c r="J174">
        <f t="shared" si="8"/>
        <v>1056.3696</v>
      </c>
      <c r="K174">
        <f t="shared" si="9"/>
        <v>7.4000000000000003E-3</v>
      </c>
      <c r="L174">
        <f t="shared" si="10"/>
        <v>5.402977593578287E-3</v>
      </c>
      <c r="M174">
        <f t="shared" si="11"/>
        <v>1085.1606743120001</v>
      </c>
    </row>
    <row r="175" spans="1:13">
      <c r="A175">
        <v>8.3347999999999995</v>
      </c>
      <c r="B175">
        <v>0.61377999999999999</v>
      </c>
      <c r="C175">
        <v>0.1363</v>
      </c>
      <c r="D175">
        <v>20626.103879999999</v>
      </c>
      <c r="E175">
        <v>5.4400000000000004E-3</v>
      </c>
      <c r="F175">
        <v>5.4400000000000004E-3</v>
      </c>
      <c r="G175">
        <v>1084.9185199999999</v>
      </c>
      <c r="H175">
        <v>5.4200000000000003E-3</v>
      </c>
      <c r="I175">
        <v>1090817892.5413001</v>
      </c>
      <c r="J175">
        <f t="shared" si="8"/>
        <v>1064.1945600000001</v>
      </c>
      <c r="K175">
        <f t="shared" si="9"/>
        <v>7.4400000000000004E-3</v>
      </c>
      <c r="L175">
        <f t="shared" si="10"/>
        <v>5.4371916470439688E-3</v>
      </c>
      <c r="M175">
        <f t="shared" si="11"/>
        <v>1090.8204767488</v>
      </c>
    </row>
    <row r="176" spans="1:13">
      <c r="A176">
        <v>8.4</v>
      </c>
      <c r="B176">
        <v>0.61861999999999995</v>
      </c>
      <c r="C176">
        <v>0.13789999999999999</v>
      </c>
      <c r="D176">
        <v>20808.947090000001</v>
      </c>
      <c r="E176">
        <v>5.4999999999999997E-3</v>
      </c>
      <c r="F176">
        <v>5.4999999999999997E-3</v>
      </c>
      <c r="G176">
        <v>1094.53594</v>
      </c>
      <c r="H176">
        <v>5.4900000000000001E-3</v>
      </c>
      <c r="I176">
        <v>1100557364.76773</v>
      </c>
      <c r="J176">
        <f t="shared" si="8"/>
        <v>1075.932</v>
      </c>
      <c r="K176">
        <f t="shared" si="9"/>
        <v>7.4999999999999997E-3</v>
      </c>
      <c r="L176">
        <f t="shared" si="10"/>
        <v>5.5008425853199129E-3</v>
      </c>
      <c r="M176">
        <f t="shared" si="11"/>
        <v>1100.5558876699999</v>
      </c>
    </row>
    <row r="177" spans="1:13">
      <c r="A177">
        <v>8.4228000000000005</v>
      </c>
      <c r="B177">
        <v>0.62021999999999999</v>
      </c>
      <c r="C177">
        <v>0.13877</v>
      </c>
      <c r="D177">
        <v>20871.949199999999</v>
      </c>
      <c r="E177">
        <v>5.5399999999999998E-3</v>
      </c>
      <c r="F177">
        <v>5.5399999999999998E-3</v>
      </c>
      <c r="G177">
        <v>1097.8498099999999</v>
      </c>
      <c r="H177">
        <v>5.5199999999999997E-3</v>
      </c>
      <c r="I177">
        <v>1103927902.9098101</v>
      </c>
      <c r="J177">
        <f t="shared" si="8"/>
        <v>1083.7569599999999</v>
      </c>
      <c r="K177">
        <f t="shared" si="9"/>
        <v>7.5399999999999998E-3</v>
      </c>
      <c r="L177">
        <f t="shared" si="10"/>
        <v>5.5354510826642932E-3</v>
      </c>
      <c r="M177">
        <f t="shared" si="11"/>
        <v>1103.9318979474001</v>
      </c>
    </row>
    <row r="178" spans="1:13">
      <c r="A178">
        <v>8.5</v>
      </c>
      <c r="B178">
        <v>0.62587999999999999</v>
      </c>
      <c r="C178">
        <v>0.14036999999999999</v>
      </c>
      <c r="D178">
        <v>21088.480950000001</v>
      </c>
      <c r="E178">
        <v>5.5999999999999999E-3</v>
      </c>
      <c r="F178">
        <v>5.5999999999999999E-3</v>
      </c>
      <c r="G178">
        <v>1109.2392199999999</v>
      </c>
      <c r="H178">
        <v>5.5799999999999999E-3</v>
      </c>
      <c r="I178">
        <v>1115450999.9749801</v>
      </c>
      <c r="J178">
        <f t="shared" si="8"/>
        <v>1095.4944</v>
      </c>
      <c r="K178">
        <f t="shared" si="9"/>
        <v>7.6E-3</v>
      </c>
      <c r="L178">
        <f t="shared" si="10"/>
        <v>5.5990957671414616E-3</v>
      </c>
      <c r="M178">
        <f t="shared" si="11"/>
        <v>1115.4509596319999</v>
      </c>
    </row>
    <row r="179" spans="1:13">
      <c r="A179">
        <v>8.5107999999999997</v>
      </c>
      <c r="B179">
        <v>0.62688999999999995</v>
      </c>
      <c r="C179">
        <v>0.14074</v>
      </c>
      <c r="D179">
        <v>21113.991740000001</v>
      </c>
      <c r="E179">
        <v>5.6100000000000004E-3</v>
      </c>
      <c r="F179">
        <v>5.6100000000000004E-3</v>
      </c>
      <c r="G179">
        <v>1110.58107</v>
      </c>
      <c r="H179">
        <v>5.5999999999999999E-3</v>
      </c>
      <c r="I179">
        <v>1116816803.18189</v>
      </c>
      <c r="J179">
        <f t="shared" si="8"/>
        <v>1097.45064</v>
      </c>
      <c r="K179">
        <f t="shared" si="9"/>
        <v>7.6100000000000004E-3</v>
      </c>
      <c r="L179">
        <f t="shared" si="10"/>
        <v>5.6138130237814296E-3</v>
      </c>
      <c r="M179">
        <f t="shared" si="11"/>
        <v>1116.8114298026999</v>
      </c>
    </row>
    <row r="180" spans="1:13">
      <c r="A180">
        <v>8.6</v>
      </c>
      <c r="B180">
        <v>0.63424000000000003</v>
      </c>
      <c r="C180">
        <v>0.14233999999999999</v>
      </c>
      <c r="D180">
        <v>21373.701099999998</v>
      </c>
      <c r="E180">
        <v>5.6800000000000002E-3</v>
      </c>
      <c r="F180">
        <v>5.6800000000000002E-3</v>
      </c>
      <c r="G180">
        <v>1124.2416000000001</v>
      </c>
      <c r="H180">
        <v>5.6600000000000001E-3</v>
      </c>
      <c r="I180">
        <v>1130625612.6338999</v>
      </c>
      <c r="J180">
        <f t="shared" si="8"/>
        <v>1111.1443200000001</v>
      </c>
      <c r="K180">
        <f t="shared" si="9"/>
        <v>7.6800000000000002E-3</v>
      </c>
      <c r="L180">
        <f t="shared" si="10"/>
        <v>5.6774527212916691E-3</v>
      </c>
      <c r="M180">
        <f t="shared" si="11"/>
        <v>1130.627292288</v>
      </c>
    </row>
    <row r="181" spans="1:13">
      <c r="A181">
        <v>8.6007999999999996</v>
      </c>
      <c r="B181">
        <v>0.63382000000000005</v>
      </c>
      <c r="C181">
        <v>0.14246</v>
      </c>
      <c r="D181">
        <v>21371.82951</v>
      </c>
      <c r="E181">
        <v>5.6800000000000002E-3</v>
      </c>
      <c r="F181">
        <v>5.6800000000000002E-3</v>
      </c>
      <c r="G181">
        <v>1124.1431600000001</v>
      </c>
      <c r="H181">
        <v>5.6699999999999997E-3</v>
      </c>
      <c r="I181">
        <v>1130532223.0525701</v>
      </c>
      <c r="J181">
        <f t="shared" si="8"/>
        <v>1111.1443200000001</v>
      </c>
      <c r="K181">
        <f t="shared" si="9"/>
        <v>7.6800000000000002E-3</v>
      </c>
      <c r="L181">
        <f t="shared" si="10"/>
        <v>5.6822255353427597E-3</v>
      </c>
      <c r="M181">
        <f t="shared" si="11"/>
        <v>1130.5282931488</v>
      </c>
    </row>
    <row r="182" spans="1:13">
      <c r="A182">
        <v>8.6907999999999994</v>
      </c>
      <c r="B182">
        <v>0.64183000000000001</v>
      </c>
      <c r="C182">
        <v>0.14513999999999999</v>
      </c>
      <c r="D182">
        <v>21617.257600000001</v>
      </c>
      <c r="E182">
        <v>5.79E-3</v>
      </c>
      <c r="F182">
        <v>5.79E-3</v>
      </c>
      <c r="G182">
        <v>1137.0525</v>
      </c>
      <c r="H182">
        <v>5.77E-3</v>
      </c>
      <c r="I182">
        <v>1143636203.1783099</v>
      </c>
      <c r="J182">
        <f t="shared" si="8"/>
        <v>1132.6629600000001</v>
      </c>
      <c r="K182">
        <f t="shared" si="9"/>
        <v>7.79E-3</v>
      </c>
      <c r="L182">
        <f t="shared" si="10"/>
        <v>5.7888124475253483E-3</v>
      </c>
      <c r="M182">
        <f t="shared" si="11"/>
        <v>1143.6360339749999</v>
      </c>
    </row>
    <row r="183" spans="1:13">
      <c r="A183">
        <v>8.6999999999999993</v>
      </c>
      <c r="B183">
        <v>0.64149</v>
      </c>
      <c r="C183">
        <v>0.14537</v>
      </c>
      <c r="D183">
        <v>21657.25231</v>
      </c>
      <c r="E183">
        <v>5.7999999999999996E-3</v>
      </c>
      <c r="F183">
        <v>5.7999999999999996E-3</v>
      </c>
      <c r="G183">
        <v>1139.1561999999999</v>
      </c>
      <c r="H183">
        <v>5.7800000000000004E-3</v>
      </c>
      <c r="I183">
        <v>1145762506.6747701</v>
      </c>
      <c r="J183">
        <f t="shared" si="8"/>
        <v>1134.6191999999999</v>
      </c>
      <c r="K183">
        <f t="shared" si="9"/>
        <v>7.7999999999999996E-3</v>
      </c>
      <c r="L183">
        <f t="shared" si="10"/>
        <v>5.7979593024688626E-3</v>
      </c>
      <c r="M183">
        <f t="shared" si="11"/>
        <v>1145.76330596</v>
      </c>
    </row>
    <row r="184" spans="1:13">
      <c r="A184">
        <v>8.7797999999999998</v>
      </c>
      <c r="B184">
        <v>0.64825999999999995</v>
      </c>
      <c r="C184">
        <v>0.14735000000000001</v>
      </c>
      <c r="D184">
        <v>21877.014640000001</v>
      </c>
      <c r="E184">
        <v>5.8799999999999998E-3</v>
      </c>
      <c r="F184">
        <v>5.8799999999999998E-3</v>
      </c>
      <c r="G184">
        <v>1150.7155399999999</v>
      </c>
      <c r="H184">
        <v>5.8599999999999998E-3</v>
      </c>
      <c r="I184">
        <v>1157480209.9747601</v>
      </c>
      <c r="J184">
        <f t="shared" si="8"/>
        <v>1150.2691199999999</v>
      </c>
      <c r="K184">
        <f t="shared" si="9"/>
        <v>7.8799999999999999E-3</v>
      </c>
      <c r="L184">
        <f t="shared" si="10"/>
        <v>5.8766983327310715E-3</v>
      </c>
      <c r="M184">
        <f t="shared" si="11"/>
        <v>1157.4817473752</v>
      </c>
    </row>
    <row r="185" spans="1:13">
      <c r="A185">
        <v>8.8000000000000007</v>
      </c>
      <c r="B185">
        <v>0.64961999999999998</v>
      </c>
      <c r="C185">
        <v>0.14781</v>
      </c>
      <c r="D185">
        <v>21932.017800000001</v>
      </c>
      <c r="E185">
        <v>5.8999999999999999E-3</v>
      </c>
      <c r="F185">
        <v>5.8999999999999999E-3</v>
      </c>
      <c r="G185">
        <v>1153.6086700000001</v>
      </c>
      <c r="H185">
        <v>5.8799999999999998E-3</v>
      </c>
      <c r="I185">
        <v>1160411467.89977</v>
      </c>
      <c r="J185">
        <f t="shared" si="8"/>
        <v>1154.1815999999999</v>
      </c>
      <c r="K185">
        <f t="shared" si="9"/>
        <v>7.9000000000000008E-3</v>
      </c>
      <c r="L185">
        <f t="shared" si="10"/>
        <v>5.8949903512875053E-3</v>
      </c>
      <c r="M185">
        <f t="shared" si="11"/>
        <v>1160.4149611530001</v>
      </c>
    </row>
    <row r="186" spans="1:13">
      <c r="A186">
        <v>8.8658000000000001</v>
      </c>
      <c r="B186">
        <v>0.65517000000000003</v>
      </c>
      <c r="C186">
        <v>0.14974000000000001</v>
      </c>
      <c r="D186">
        <v>22114.169600000001</v>
      </c>
      <c r="E186">
        <v>5.9699999999999996E-3</v>
      </c>
      <c r="F186">
        <v>5.9699999999999996E-3</v>
      </c>
      <c r="G186">
        <v>1163.1897200000001</v>
      </c>
      <c r="H186">
        <v>5.96E-3</v>
      </c>
      <c r="I186">
        <v>1170138363.5049801</v>
      </c>
      <c r="J186">
        <f t="shared" si="8"/>
        <v>1167.87528</v>
      </c>
      <c r="K186">
        <f t="shared" si="9"/>
        <v>7.9699999999999997E-3</v>
      </c>
      <c r="L186">
        <f t="shared" si="10"/>
        <v>5.9717336519434124E-3</v>
      </c>
      <c r="M186">
        <f t="shared" si="11"/>
        <v>1170.1339626284</v>
      </c>
    </row>
    <row r="187" spans="1:13">
      <c r="A187">
        <v>8.9</v>
      </c>
      <c r="B187">
        <v>0.65720999999999996</v>
      </c>
      <c r="C187">
        <v>0.15040999999999999</v>
      </c>
      <c r="D187">
        <v>22214.210029999998</v>
      </c>
      <c r="E187">
        <v>6.0000000000000001E-3</v>
      </c>
      <c r="F187">
        <v>6.0000000000000001E-3</v>
      </c>
      <c r="G187">
        <v>1168.4517800000001</v>
      </c>
      <c r="H187">
        <v>5.9800000000000001E-3</v>
      </c>
      <c r="I187">
        <v>1175463250.9598401</v>
      </c>
      <c r="J187">
        <f t="shared" si="8"/>
        <v>1173.7439999999999</v>
      </c>
      <c r="K187">
        <f t="shared" si="9"/>
        <v>8.0000000000000002E-3</v>
      </c>
      <c r="L187">
        <f t="shared" si="10"/>
        <v>5.9983737315470196E-3</v>
      </c>
      <c r="M187">
        <f t="shared" si="11"/>
        <v>1175.4624906800002</v>
      </c>
    </row>
    <row r="188" spans="1:13">
      <c r="A188">
        <v>8.9578000000000007</v>
      </c>
      <c r="B188">
        <v>0.66276000000000002</v>
      </c>
      <c r="C188">
        <v>0.15232000000000001</v>
      </c>
      <c r="D188">
        <v>22372.472290000002</v>
      </c>
      <c r="E188">
        <v>6.0800000000000003E-3</v>
      </c>
      <c r="F188">
        <v>6.0800000000000003E-3</v>
      </c>
      <c r="G188">
        <v>1176.7762600000001</v>
      </c>
      <c r="H188">
        <v>6.0600000000000003E-3</v>
      </c>
      <c r="I188">
        <v>1183927300.61271</v>
      </c>
      <c r="J188">
        <f t="shared" si="8"/>
        <v>1189.39392</v>
      </c>
      <c r="K188">
        <f t="shared" si="9"/>
        <v>8.0800000000000004E-3</v>
      </c>
      <c r="L188">
        <f t="shared" si="10"/>
        <v>6.0743139439735543E-3</v>
      </c>
      <c r="M188">
        <f t="shared" si="11"/>
        <v>1183.9310596608002</v>
      </c>
    </row>
    <row r="189" spans="1:13">
      <c r="A189">
        <v>9</v>
      </c>
      <c r="B189">
        <v>0.66454000000000002</v>
      </c>
      <c r="C189">
        <v>0.15235000000000001</v>
      </c>
      <c r="D189">
        <v>22500.288489999999</v>
      </c>
      <c r="E189">
        <v>6.0800000000000003E-3</v>
      </c>
      <c r="F189">
        <v>6.0800000000000003E-3</v>
      </c>
      <c r="G189">
        <v>1183.4992999999999</v>
      </c>
      <c r="H189">
        <v>6.0600000000000003E-3</v>
      </c>
      <c r="I189">
        <v>1190692674.68255</v>
      </c>
      <c r="J189">
        <f t="shared" si="8"/>
        <v>1189.39392</v>
      </c>
      <c r="K189">
        <f t="shared" si="9"/>
        <v>8.0800000000000004E-3</v>
      </c>
      <c r="L189">
        <f t="shared" si="10"/>
        <v>6.0755066761791678E-3</v>
      </c>
      <c r="M189">
        <f t="shared" si="11"/>
        <v>1190.694975744</v>
      </c>
    </row>
    <row r="190" spans="1:13">
      <c r="A190">
        <v>9.0457999999999998</v>
      </c>
      <c r="B190">
        <v>0.66864999999999997</v>
      </c>
      <c r="C190">
        <v>0.15365000000000001</v>
      </c>
      <c r="D190">
        <v>22613.823410000001</v>
      </c>
      <c r="E190">
        <v>6.13E-3</v>
      </c>
      <c r="F190">
        <v>6.13E-3</v>
      </c>
      <c r="G190">
        <v>1189.4711600000001</v>
      </c>
      <c r="H190">
        <v>6.11E-3</v>
      </c>
      <c r="I190">
        <v>1196762347.8975</v>
      </c>
      <c r="J190">
        <f t="shared" si="8"/>
        <v>1199.1751200000001</v>
      </c>
      <c r="K190">
        <f t="shared" si="9"/>
        <v>8.1300000000000001E-3</v>
      </c>
      <c r="L190">
        <f t="shared" si="10"/>
        <v>6.1271903719724288E-3</v>
      </c>
      <c r="M190">
        <f t="shared" si="11"/>
        <v>1196.7626182107999</v>
      </c>
    </row>
    <row r="191" spans="1:13">
      <c r="A191">
        <v>9.1</v>
      </c>
      <c r="B191">
        <v>0.67247000000000001</v>
      </c>
      <c r="C191">
        <v>0.15559999999999999</v>
      </c>
      <c r="D191">
        <v>22774.600979999999</v>
      </c>
      <c r="E191">
        <v>6.2100000000000002E-3</v>
      </c>
      <c r="F191">
        <v>6.2100000000000002E-3</v>
      </c>
      <c r="G191">
        <v>1197.92795</v>
      </c>
      <c r="H191">
        <v>6.1900000000000002E-3</v>
      </c>
      <c r="I191">
        <v>1205364263.2132199</v>
      </c>
      <c r="J191">
        <f t="shared" si="8"/>
        <v>1214.8250399999999</v>
      </c>
      <c r="K191">
        <f t="shared" si="9"/>
        <v>8.2100000000000003E-3</v>
      </c>
      <c r="L191">
        <f t="shared" si="10"/>
        <v>6.2047109074992793E-3</v>
      </c>
      <c r="M191">
        <f t="shared" si="11"/>
        <v>1205.3670825695001</v>
      </c>
    </row>
    <row r="192" spans="1:13">
      <c r="A192">
        <v>9.1378000000000004</v>
      </c>
      <c r="B192">
        <v>0.67557</v>
      </c>
      <c r="C192">
        <v>0.15634999999999999</v>
      </c>
      <c r="D192">
        <v>22873.651979999999</v>
      </c>
      <c r="E192">
        <v>6.2399999999999999E-3</v>
      </c>
      <c r="F192">
        <v>6.2399999999999999E-3</v>
      </c>
      <c r="G192">
        <v>1203.13796</v>
      </c>
      <c r="H192">
        <v>6.2199999999999998E-3</v>
      </c>
      <c r="I192">
        <v>1210642379.7002499</v>
      </c>
      <c r="J192">
        <f t="shared" si="8"/>
        <v>1220.6937599999999</v>
      </c>
      <c r="K192">
        <f t="shared" si="9"/>
        <v>8.2400000000000008E-3</v>
      </c>
      <c r="L192">
        <f t="shared" si="10"/>
        <v>6.2345248980146505E-3</v>
      </c>
      <c r="M192">
        <f t="shared" si="11"/>
        <v>1210.6455408704001</v>
      </c>
    </row>
    <row r="193" spans="1:13">
      <c r="A193">
        <v>9.1999999999999993</v>
      </c>
      <c r="B193">
        <v>0.68083000000000005</v>
      </c>
      <c r="C193">
        <v>0.15762000000000001</v>
      </c>
      <c r="D193">
        <v>23052.072530000001</v>
      </c>
      <c r="E193">
        <v>6.2899999999999996E-3</v>
      </c>
      <c r="F193">
        <v>6.2899999999999996E-3</v>
      </c>
      <c r="G193">
        <v>1212.5227600000001</v>
      </c>
      <c r="H193">
        <v>6.2700000000000004E-3</v>
      </c>
      <c r="I193">
        <v>1220147196.59201</v>
      </c>
      <c r="J193">
        <f t="shared" si="8"/>
        <v>1230.47496</v>
      </c>
      <c r="K193">
        <f t="shared" si="9"/>
        <v>8.2899999999999988E-3</v>
      </c>
      <c r="L193">
        <f t="shared" si="10"/>
        <v>6.2850078950937097E-3</v>
      </c>
      <c r="M193">
        <f t="shared" si="11"/>
        <v>1220.1495281604</v>
      </c>
    </row>
    <row r="194" spans="1:13">
      <c r="A194">
        <v>9.2257999999999996</v>
      </c>
      <c r="B194">
        <v>0.68149999999999999</v>
      </c>
      <c r="C194">
        <v>0.15826000000000001</v>
      </c>
      <c r="D194">
        <v>23112.34474</v>
      </c>
      <c r="E194">
        <v>6.3099999999999996E-3</v>
      </c>
      <c r="F194">
        <v>6.3099999999999996E-3</v>
      </c>
      <c r="G194">
        <v>1215.6930299999999</v>
      </c>
      <c r="H194">
        <v>6.2899999999999996E-3</v>
      </c>
      <c r="I194">
        <v>1223368483.8045001</v>
      </c>
      <c r="J194">
        <f t="shared" si="8"/>
        <v>1234.38744</v>
      </c>
      <c r="K194">
        <f t="shared" si="9"/>
        <v>8.3099999999999997E-3</v>
      </c>
      <c r="L194">
        <f t="shared" si="10"/>
        <v>6.3104471798694391E-3</v>
      </c>
      <c r="M194">
        <f t="shared" si="11"/>
        <v>1223.3640530192999</v>
      </c>
    </row>
    <row r="195" spans="1:13">
      <c r="A195">
        <v>9.3000000000000007</v>
      </c>
      <c r="B195">
        <v>0.68667999999999996</v>
      </c>
      <c r="C195">
        <v>0.16026000000000001</v>
      </c>
      <c r="D195">
        <v>23326.587680000001</v>
      </c>
      <c r="E195">
        <v>6.3899999999999998E-3</v>
      </c>
      <c r="F195">
        <v>6.3899999999999998E-3</v>
      </c>
      <c r="G195">
        <v>1226.9620600000001</v>
      </c>
      <c r="H195">
        <v>6.3699999999999998E-3</v>
      </c>
      <c r="I195">
        <v>1234806472.34534</v>
      </c>
      <c r="J195">
        <f t="shared" si="8"/>
        <v>1250.03736</v>
      </c>
      <c r="K195">
        <f t="shared" si="9"/>
        <v>8.3899999999999999E-3</v>
      </c>
      <c r="L195">
        <f t="shared" si="10"/>
        <v>6.389940773920107E-3</v>
      </c>
      <c r="M195">
        <f t="shared" si="11"/>
        <v>1234.8023475634</v>
      </c>
    </row>
    <row r="196" spans="1:13">
      <c r="A196">
        <v>9.3157999999999994</v>
      </c>
      <c r="B196">
        <v>0.68759999999999999</v>
      </c>
      <c r="C196">
        <v>0.16055</v>
      </c>
      <c r="D196">
        <v>23359.107970000001</v>
      </c>
      <c r="E196">
        <v>6.4099999999999999E-3</v>
      </c>
      <c r="F196">
        <v>6.4099999999999999E-3</v>
      </c>
      <c r="G196">
        <v>1228.6726000000001</v>
      </c>
      <c r="H196">
        <v>6.3800000000000003E-3</v>
      </c>
      <c r="I196">
        <v>1236542269.19976</v>
      </c>
      <c r="J196">
        <f t="shared" si="8"/>
        <v>1253.94984</v>
      </c>
      <c r="K196">
        <f t="shared" si="9"/>
        <v>8.4100000000000008E-3</v>
      </c>
      <c r="L196">
        <f t="shared" si="10"/>
        <v>6.4014668205000583E-3</v>
      </c>
      <c r="M196">
        <f t="shared" si="11"/>
        <v>1236.548391366</v>
      </c>
    </row>
    <row r="197" spans="1:13">
      <c r="A197">
        <v>9.4</v>
      </c>
      <c r="B197">
        <v>0.69484000000000001</v>
      </c>
      <c r="C197">
        <v>0.16311</v>
      </c>
      <c r="D197">
        <v>23599.100109999999</v>
      </c>
      <c r="E197">
        <v>6.5100000000000002E-3</v>
      </c>
      <c r="F197">
        <v>6.5100000000000002E-3</v>
      </c>
      <c r="G197">
        <v>1241.29602</v>
      </c>
      <c r="H197">
        <v>6.4900000000000001E-3</v>
      </c>
      <c r="I197">
        <v>1249373536.12462</v>
      </c>
      <c r="J197">
        <f t="shared" si="8"/>
        <v>1273.51224</v>
      </c>
      <c r="K197">
        <f t="shared" si="9"/>
        <v>8.5100000000000002E-3</v>
      </c>
      <c r="L197">
        <f t="shared" si="10"/>
        <v>6.503208228108715E-3</v>
      </c>
      <c r="M197">
        <f t="shared" si="11"/>
        <v>1249.3768570902</v>
      </c>
    </row>
    <row r="198" spans="1:13">
      <c r="A198">
        <v>9.4087999999999994</v>
      </c>
      <c r="B198">
        <v>0.69416</v>
      </c>
      <c r="C198">
        <v>0.16339999999999999</v>
      </c>
      <c r="D198">
        <v>23618.710040000002</v>
      </c>
      <c r="E198">
        <v>6.5199999999999998E-3</v>
      </c>
      <c r="F198">
        <v>6.5199999999999998E-3</v>
      </c>
      <c r="G198">
        <v>1242.3274899999999</v>
      </c>
      <c r="H198">
        <v>6.4999999999999997E-3</v>
      </c>
      <c r="I198">
        <v>1250426118.0475299</v>
      </c>
      <c r="J198">
        <f t="shared" si="8"/>
        <v>1275.46848</v>
      </c>
      <c r="K198">
        <f t="shared" si="9"/>
        <v>8.5199999999999998E-3</v>
      </c>
      <c r="L198">
        <f t="shared" si="10"/>
        <v>6.5147329692441707E-3</v>
      </c>
      <c r="M198">
        <f t="shared" si="11"/>
        <v>1250.4274652347999</v>
      </c>
    </row>
    <row r="199" spans="1:13">
      <c r="A199">
        <v>9.4977999999999998</v>
      </c>
      <c r="B199">
        <v>0.70286999999999999</v>
      </c>
      <c r="C199">
        <v>0.16536000000000001</v>
      </c>
      <c r="D199">
        <v>23863.23214</v>
      </c>
      <c r="E199">
        <v>6.6E-3</v>
      </c>
      <c r="F199">
        <v>6.6E-3</v>
      </c>
      <c r="G199">
        <v>1255.1891800000001</v>
      </c>
      <c r="H199">
        <v>6.5799999999999999E-3</v>
      </c>
      <c r="I199">
        <v>1263469849.4782701</v>
      </c>
      <c r="J199">
        <f t="shared" si="8"/>
        <v>1291.1184000000001</v>
      </c>
      <c r="K199">
        <f t="shared" si="9"/>
        <v>8.6E-3</v>
      </c>
      <c r="L199">
        <f t="shared" si="10"/>
        <v>6.5926208409497998E-3</v>
      </c>
      <c r="M199">
        <f t="shared" si="11"/>
        <v>1263.4734285879999</v>
      </c>
    </row>
    <row r="200" spans="1:13">
      <c r="A200">
        <v>9.5</v>
      </c>
      <c r="B200">
        <v>0.70291999999999999</v>
      </c>
      <c r="C200">
        <v>0.16552</v>
      </c>
      <c r="D200">
        <v>23869.013790000001</v>
      </c>
      <c r="E200">
        <v>6.6E-3</v>
      </c>
      <c r="F200">
        <v>6.6E-3</v>
      </c>
      <c r="G200">
        <v>1255.4932899999999</v>
      </c>
      <c r="H200">
        <v>6.5799999999999999E-3</v>
      </c>
      <c r="I200">
        <v>1263783728.64696</v>
      </c>
      <c r="J200">
        <f t="shared" si="8"/>
        <v>1291.1184000000001</v>
      </c>
      <c r="K200">
        <f t="shared" si="9"/>
        <v>8.6E-3</v>
      </c>
      <c r="L200">
        <f t="shared" si="10"/>
        <v>6.5989787667402947E-3</v>
      </c>
      <c r="M200">
        <f t="shared" si="11"/>
        <v>1263.7795457139998</v>
      </c>
    </row>
    <row r="201" spans="1:13">
      <c r="A201">
        <v>9.5928000000000004</v>
      </c>
      <c r="B201">
        <v>0.70799999999999996</v>
      </c>
      <c r="C201">
        <v>0.16767000000000001</v>
      </c>
      <c r="D201">
        <v>24120.056629999999</v>
      </c>
      <c r="E201">
        <v>6.6899999999999998E-3</v>
      </c>
      <c r="F201">
        <v>6.6899999999999998E-3</v>
      </c>
      <c r="G201">
        <v>1268.6979699999999</v>
      </c>
      <c r="H201">
        <v>6.6699999999999997E-3</v>
      </c>
      <c r="I201">
        <v>1277184432.7402699</v>
      </c>
      <c r="J201">
        <f t="shared" si="8"/>
        <v>1308.7245599999999</v>
      </c>
      <c r="K201">
        <f t="shared" si="9"/>
        <v>8.6899999999999998E-3</v>
      </c>
      <c r="L201">
        <f t="shared" si="10"/>
        <v>6.6844094736479391E-3</v>
      </c>
      <c r="M201">
        <f t="shared" si="11"/>
        <v>1277.1855594193</v>
      </c>
    </row>
    <row r="202" spans="1:13">
      <c r="A202">
        <v>9.6</v>
      </c>
      <c r="B202">
        <v>0.70957999999999999</v>
      </c>
      <c r="C202">
        <v>0.16747000000000001</v>
      </c>
      <c r="D202">
        <v>24147.176739999999</v>
      </c>
      <c r="E202">
        <v>6.6800000000000002E-3</v>
      </c>
      <c r="F202">
        <v>6.6800000000000002E-3</v>
      </c>
      <c r="G202">
        <v>1270.12446</v>
      </c>
      <c r="H202">
        <v>6.6600000000000001E-3</v>
      </c>
      <c r="I202">
        <v>1278610355.7881501</v>
      </c>
      <c r="J202">
        <f t="shared" si="8"/>
        <v>1306.7683200000001</v>
      </c>
      <c r="K202">
        <f t="shared" si="9"/>
        <v>8.6800000000000002E-3</v>
      </c>
      <c r="L202">
        <f t="shared" si="10"/>
        <v>6.6764627390207484E-3</v>
      </c>
      <c r="M202">
        <f t="shared" si="11"/>
        <v>1278.6088913927999</v>
      </c>
    </row>
    <row r="203" spans="1:13">
      <c r="A203">
        <v>9.6898</v>
      </c>
      <c r="B203">
        <v>0.71811000000000003</v>
      </c>
      <c r="C203">
        <v>0.17011999999999999</v>
      </c>
      <c r="D203">
        <v>24387.609960000002</v>
      </c>
      <c r="E203">
        <v>6.79E-3</v>
      </c>
      <c r="F203">
        <v>6.79E-3</v>
      </c>
      <c r="G203">
        <v>1282.77108</v>
      </c>
      <c r="H203">
        <v>6.7600000000000004E-3</v>
      </c>
      <c r="I203">
        <v>1291477053.6670301</v>
      </c>
      <c r="J203">
        <f t="shared" ref="J203:J266" si="12" xml:space="preserve"> 195624*F203</f>
        <v>1328.2869599999999</v>
      </c>
      <c r="K203">
        <f t="shared" ref="K203:K266" si="13">F203+0.002</f>
        <v>8.7899999999999992E-3</v>
      </c>
      <c r="L203">
        <f t="shared" ref="L203:L266" si="14">LN((25+C203)/25)</f>
        <v>6.7817518481118506E-3</v>
      </c>
      <c r="M203">
        <f t="shared" ref="M203:M266" si="15">G203*(F203+1)</f>
        <v>1291.4810956332001</v>
      </c>
    </row>
    <row r="204" spans="1:13">
      <c r="A204">
        <v>9.6999999999999993</v>
      </c>
      <c r="B204">
        <v>0.71731</v>
      </c>
      <c r="C204">
        <v>0.17061999999999999</v>
      </c>
      <c r="D204">
        <v>24408.602709999999</v>
      </c>
      <c r="E204">
        <v>6.8100000000000001E-3</v>
      </c>
      <c r="F204">
        <v>6.8100000000000001E-3</v>
      </c>
      <c r="G204">
        <v>1283.8752899999999</v>
      </c>
      <c r="H204">
        <v>6.7799999999999996E-3</v>
      </c>
      <c r="I204">
        <v>1292614243.91293</v>
      </c>
      <c r="J204">
        <f t="shared" si="12"/>
        <v>1332.1994400000001</v>
      </c>
      <c r="K204">
        <f t="shared" si="13"/>
        <v>8.8100000000000001E-3</v>
      </c>
      <c r="L204">
        <f t="shared" si="14"/>
        <v>6.8016164746554485E-3</v>
      </c>
      <c r="M204">
        <f t="shared" si="15"/>
        <v>1292.6184807248999</v>
      </c>
    </row>
    <row r="205" spans="1:13">
      <c r="A205">
        <v>9.7807999999999993</v>
      </c>
      <c r="B205">
        <v>0.72248999999999997</v>
      </c>
      <c r="C205">
        <v>0.17263999999999999</v>
      </c>
      <c r="D205">
        <v>24618.983270000001</v>
      </c>
      <c r="E205">
        <v>6.8900000000000003E-3</v>
      </c>
      <c r="F205">
        <v>6.8900000000000003E-3</v>
      </c>
      <c r="G205">
        <v>1294.9411600000001</v>
      </c>
      <c r="H205">
        <v>6.8599999999999998E-3</v>
      </c>
      <c r="I205">
        <v>1303860129.2920799</v>
      </c>
      <c r="J205">
        <f t="shared" si="12"/>
        <v>1347.8493600000002</v>
      </c>
      <c r="K205">
        <f t="shared" si="13"/>
        <v>8.8900000000000003E-3</v>
      </c>
      <c r="L205">
        <f t="shared" si="14"/>
        <v>6.8818655487554023E-3</v>
      </c>
      <c r="M205">
        <f t="shared" si="15"/>
        <v>1303.8633045924003</v>
      </c>
    </row>
    <row r="206" spans="1:13">
      <c r="A206">
        <v>9.8000000000000007</v>
      </c>
      <c r="B206">
        <v>0.72516999999999998</v>
      </c>
      <c r="C206">
        <v>0.17272999999999999</v>
      </c>
      <c r="D206">
        <v>24668.705460000001</v>
      </c>
      <c r="E206">
        <v>6.8900000000000003E-3</v>
      </c>
      <c r="F206">
        <v>6.8900000000000003E-3</v>
      </c>
      <c r="G206">
        <v>1297.5565099999999</v>
      </c>
      <c r="H206">
        <v>6.8700000000000002E-3</v>
      </c>
      <c r="I206">
        <v>1306497891.8303499</v>
      </c>
      <c r="J206">
        <f t="shared" si="12"/>
        <v>1347.8493600000002</v>
      </c>
      <c r="K206">
        <f t="shared" si="13"/>
        <v>8.8900000000000003E-3</v>
      </c>
      <c r="L206">
        <f t="shared" si="14"/>
        <v>6.885440852700815E-3</v>
      </c>
      <c r="M206">
        <f t="shared" si="15"/>
        <v>1306.4966743539001</v>
      </c>
    </row>
    <row r="207" spans="1:13">
      <c r="A207">
        <v>9.8757999999999999</v>
      </c>
      <c r="B207">
        <v>0.73002</v>
      </c>
      <c r="C207">
        <v>0.17518</v>
      </c>
      <c r="D207">
        <v>24865.73458</v>
      </c>
      <c r="E207">
        <v>6.9899999999999997E-3</v>
      </c>
      <c r="F207">
        <v>6.9899999999999997E-3</v>
      </c>
      <c r="G207">
        <v>1307.9201</v>
      </c>
      <c r="H207">
        <v>6.96E-3</v>
      </c>
      <c r="I207">
        <v>1317061035.82881</v>
      </c>
      <c r="J207">
        <f t="shared" si="12"/>
        <v>1367.41176</v>
      </c>
      <c r="K207">
        <f t="shared" si="13"/>
        <v>8.9899999999999997E-3</v>
      </c>
      <c r="L207">
        <f t="shared" si="14"/>
        <v>6.9827636612121375E-3</v>
      </c>
      <c r="M207">
        <f t="shared" si="15"/>
        <v>1317.0624614990002</v>
      </c>
    </row>
    <row r="208" spans="1:13">
      <c r="A208">
        <v>9.9</v>
      </c>
      <c r="B208">
        <v>0.73321000000000003</v>
      </c>
      <c r="C208">
        <v>0.1754</v>
      </c>
      <c r="D208">
        <v>24933.969969999998</v>
      </c>
      <c r="E208">
        <v>7.0000000000000001E-3</v>
      </c>
      <c r="F208">
        <v>7.0000000000000001E-3</v>
      </c>
      <c r="G208">
        <v>1311.5092299999999</v>
      </c>
      <c r="H208">
        <v>6.9699999999999996E-3</v>
      </c>
      <c r="I208">
        <v>1320686558.83339</v>
      </c>
      <c r="J208">
        <f t="shared" si="12"/>
        <v>1369.3679999999999</v>
      </c>
      <c r="K208">
        <f t="shared" si="13"/>
        <v>9.0000000000000011E-3</v>
      </c>
      <c r="L208">
        <f t="shared" si="14"/>
        <v>6.9915023887499976E-3</v>
      </c>
      <c r="M208">
        <f t="shared" si="15"/>
        <v>1320.6897946099998</v>
      </c>
    </row>
    <row r="209" spans="1:13">
      <c r="A209">
        <v>9.9738000000000007</v>
      </c>
      <c r="B209">
        <v>0.73701000000000005</v>
      </c>
      <c r="C209">
        <v>0.17824000000000001</v>
      </c>
      <c r="D209">
        <v>25112.009050000001</v>
      </c>
      <c r="E209">
        <v>7.11E-3</v>
      </c>
      <c r="F209">
        <v>7.11E-3</v>
      </c>
      <c r="G209">
        <v>1320.8739599999999</v>
      </c>
      <c r="H209">
        <v>7.0899999999999999E-3</v>
      </c>
      <c r="I209">
        <v>1330266247.6456499</v>
      </c>
      <c r="J209">
        <f t="shared" si="12"/>
        <v>1390.8866399999999</v>
      </c>
      <c r="K209">
        <f t="shared" si="13"/>
        <v>9.11E-3</v>
      </c>
      <c r="L209">
        <f t="shared" si="14"/>
        <v>7.10430456166182E-3</v>
      </c>
      <c r="M209">
        <f t="shared" si="15"/>
        <v>1330.2653738555998</v>
      </c>
    </row>
    <row r="210" spans="1:13">
      <c r="A210">
        <v>10</v>
      </c>
      <c r="B210">
        <v>0.73975000000000002</v>
      </c>
      <c r="C210">
        <v>0.17868999999999999</v>
      </c>
      <c r="D210">
        <v>25193.3217</v>
      </c>
      <c r="E210">
        <v>7.1300000000000001E-3</v>
      </c>
      <c r="F210">
        <v>7.1300000000000001E-3</v>
      </c>
      <c r="G210">
        <v>1325.15095</v>
      </c>
      <c r="H210">
        <v>7.1000000000000004E-3</v>
      </c>
      <c r="I210">
        <v>1334597517.71071</v>
      </c>
      <c r="J210">
        <f t="shared" si="12"/>
        <v>1394.7991199999999</v>
      </c>
      <c r="K210">
        <f t="shared" si="13"/>
        <v>9.1299999999999992E-3</v>
      </c>
      <c r="L210">
        <f t="shared" si="14"/>
        <v>7.1221769776337162E-3</v>
      </c>
      <c r="M210">
        <f t="shared" si="15"/>
        <v>1334.5992762735</v>
      </c>
    </row>
    <row r="211" spans="1:13">
      <c r="A211">
        <v>10.0678</v>
      </c>
      <c r="B211">
        <v>0.74416000000000004</v>
      </c>
      <c r="C211">
        <v>0.18023</v>
      </c>
      <c r="D211">
        <v>25372.35022</v>
      </c>
      <c r="E211">
        <v>7.1900000000000002E-3</v>
      </c>
      <c r="F211">
        <v>7.1900000000000002E-3</v>
      </c>
      <c r="G211">
        <v>1334.56773</v>
      </c>
      <c r="H211">
        <v>7.1599999999999997E-3</v>
      </c>
      <c r="I211">
        <v>1344163692.6558199</v>
      </c>
      <c r="J211">
        <f t="shared" si="12"/>
        <v>1406.53656</v>
      </c>
      <c r="K211">
        <f t="shared" si="13"/>
        <v>9.1900000000000003E-3</v>
      </c>
      <c r="L211">
        <f t="shared" si="14"/>
        <v>7.1833379398023043E-3</v>
      </c>
      <c r="M211">
        <f t="shared" si="15"/>
        <v>1344.1632719787001</v>
      </c>
    </row>
    <row r="212" spans="1:13">
      <c r="A212">
        <v>10.1</v>
      </c>
      <c r="B212">
        <v>0.74736000000000002</v>
      </c>
      <c r="C212">
        <v>0.18138000000000001</v>
      </c>
      <c r="D212">
        <v>25456.011299999998</v>
      </c>
      <c r="E212">
        <v>7.2399999999999999E-3</v>
      </c>
      <c r="F212">
        <v>7.2399999999999999E-3</v>
      </c>
      <c r="G212">
        <v>1338.9682399999999</v>
      </c>
      <c r="H212">
        <v>7.2100000000000003E-3</v>
      </c>
      <c r="I212">
        <v>1348656899.6364701</v>
      </c>
      <c r="J212">
        <f t="shared" si="12"/>
        <v>1416.3177599999999</v>
      </c>
      <c r="K212">
        <f t="shared" si="13"/>
        <v>9.2399999999999999E-3</v>
      </c>
      <c r="L212">
        <f t="shared" si="14"/>
        <v>7.2290076473513539E-3</v>
      </c>
      <c r="M212">
        <f t="shared" si="15"/>
        <v>1348.6623700575999</v>
      </c>
    </row>
    <row r="213" spans="1:13">
      <c r="A213">
        <v>10.1608</v>
      </c>
      <c r="B213">
        <v>0.75307000000000002</v>
      </c>
      <c r="C213">
        <v>0.18284</v>
      </c>
      <c r="D213">
        <v>25614.72654</v>
      </c>
      <c r="E213">
        <v>7.2899999999999996E-3</v>
      </c>
      <c r="F213">
        <v>7.2899999999999996E-3</v>
      </c>
      <c r="G213">
        <v>1347.31655</v>
      </c>
      <c r="H213">
        <v>7.2700000000000004E-3</v>
      </c>
      <c r="I213">
        <v>1357144350.665</v>
      </c>
      <c r="J213">
        <f t="shared" si="12"/>
        <v>1426.09896</v>
      </c>
      <c r="K213">
        <f t="shared" si="13"/>
        <v>9.2899999999999996E-3</v>
      </c>
      <c r="L213">
        <f t="shared" si="14"/>
        <v>7.2869853148465136E-3</v>
      </c>
      <c r="M213">
        <f t="shared" si="15"/>
        <v>1357.1384876495001</v>
      </c>
    </row>
    <row r="214" spans="1:13">
      <c r="A214">
        <v>10.199999999999999</v>
      </c>
      <c r="B214">
        <v>0.75492999999999999</v>
      </c>
      <c r="C214">
        <v>0.18442</v>
      </c>
      <c r="D214">
        <v>25728.106500000002</v>
      </c>
      <c r="E214">
        <v>7.3600000000000002E-3</v>
      </c>
      <c r="F214">
        <v>7.3600000000000002E-3</v>
      </c>
      <c r="G214">
        <v>1353.28025</v>
      </c>
      <c r="H214">
        <v>7.3299999999999997E-3</v>
      </c>
      <c r="I214">
        <v>1363236994.9789</v>
      </c>
      <c r="J214">
        <f t="shared" si="12"/>
        <v>1439.7926400000001</v>
      </c>
      <c r="K214">
        <f t="shared" si="13"/>
        <v>9.3600000000000003E-3</v>
      </c>
      <c r="L214">
        <f t="shared" si="14"/>
        <v>7.3497244831284211E-3</v>
      </c>
      <c r="M214">
        <f t="shared" si="15"/>
        <v>1363.24039264</v>
      </c>
    </row>
    <row r="215" spans="1:13">
      <c r="A215">
        <v>10.2598</v>
      </c>
      <c r="B215">
        <v>0.76036999999999999</v>
      </c>
      <c r="C215">
        <v>0.18526999999999999</v>
      </c>
      <c r="D215">
        <v>25879.263879999999</v>
      </c>
      <c r="E215">
        <v>7.3899999999999999E-3</v>
      </c>
      <c r="F215">
        <v>7.3899999999999999E-3</v>
      </c>
      <c r="G215">
        <v>1361.2310299999999</v>
      </c>
      <c r="H215">
        <v>7.3600000000000002E-3</v>
      </c>
      <c r="I215">
        <v>1371292389.7667</v>
      </c>
      <c r="J215">
        <f t="shared" si="12"/>
        <v>1445.6613600000001</v>
      </c>
      <c r="K215">
        <f t="shared" si="13"/>
        <v>9.389999999999999E-3</v>
      </c>
      <c r="L215">
        <f t="shared" si="14"/>
        <v>7.3834749390108128E-3</v>
      </c>
      <c r="M215">
        <f t="shared" si="15"/>
        <v>1371.2905273116999</v>
      </c>
    </row>
    <row r="216" spans="1:13">
      <c r="A216">
        <v>10.3</v>
      </c>
      <c r="B216">
        <v>0.76312999999999998</v>
      </c>
      <c r="C216">
        <v>0.18689</v>
      </c>
      <c r="D216">
        <v>25974.285599999999</v>
      </c>
      <c r="E216">
        <v>7.4599999999999996E-3</v>
      </c>
      <c r="F216">
        <v>7.4599999999999996E-3</v>
      </c>
      <c r="G216">
        <v>1366.2291</v>
      </c>
      <c r="H216">
        <v>7.43E-3</v>
      </c>
      <c r="I216">
        <v>1376415368.47001</v>
      </c>
      <c r="J216">
        <f t="shared" si="12"/>
        <v>1459.3550399999999</v>
      </c>
      <c r="K216">
        <f t="shared" si="13"/>
        <v>9.4599999999999997E-3</v>
      </c>
      <c r="L216">
        <f t="shared" si="14"/>
        <v>7.4477961831488724E-3</v>
      </c>
      <c r="M216">
        <f t="shared" si="15"/>
        <v>1376.421169086</v>
      </c>
    </row>
    <row r="217" spans="1:13">
      <c r="A217">
        <v>10.3558</v>
      </c>
      <c r="B217">
        <v>0.76732999999999996</v>
      </c>
      <c r="C217">
        <v>0.18804000000000001</v>
      </c>
      <c r="D217">
        <v>26118.481159999999</v>
      </c>
      <c r="E217">
        <v>7.4999999999999997E-3</v>
      </c>
      <c r="F217">
        <v>7.4999999999999997E-3</v>
      </c>
      <c r="G217">
        <v>1373.81369</v>
      </c>
      <c r="H217">
        <v>7.4700000000000001E-3</v>
      </c>
      <c r="I217">
        <v>1384119551.1235399</v>
      </c>
      <c r="J217">
        <f t="shared" si="12"/>
        <v>1467.1799999999998</v>
      </c>
      <c r="K217">
        <f t="shared" si="13"/>
        <v>9.4999999999999998E-3</v>
      </c>
      <c r="L217">
        <f t="shared" si="14"/>
        <v>7.4934538148398559E-3</v>
      </c>
      <c r="M217">
        <f t="shared" si="15"/>
        <v>1384.117292675</v>
      </c>
    </row>
    <row r="218" spans="1:13">
      <c r="A218">
        <v>10.4</v>
      </c>
      <c r="B218">
        <v>0.76978999999999997</v>
      </c>
      <c r="C218">
        <v>0.18931000000000001</v>
      </c>
      <c r="D218">
        <v>26233.768459999999</v>
      </c>
      <c r="E218">
        <v>7.5500000000000003E-3</v>
      </c>
      <c r="F218">
        <v>7.5500000000000003E-3</v>
      </c>
      <c r="G218">
        <v>1379.87772</v>
      </c>
      <c r="H218">
        <v>7.5199999999999998E-3</v>
      </c>
      <c r="I218">
        <v>1390299290.36973</v>
      </c>
      <c r="J218">
        <f t="shared" si="12"/>
        <v>1476.9612</v>
      </c>
      <c r="K218">
        <f t="shared" si="13"/>
        <v>9.5499999999999995E-3</v>
      </c>
      <c r="L218">
        <f t="shared" si="14"/>
        <v>7.5438732990035402E-3</v>
      </c>
      <c r="M218">
        <f t="shared" si="15"/>
        <v>1390.295796786</v>
      </c>
    </row>
    <row r="219" spans="1:13">
      <c r="A219">
        <v>10.4558</v>
      </c>
      <c r="B219">
        <v>0.77400000000000002</v>
      </c>
      <c r="C219">
        <v>0.19051000000000001</v>
      </c>
      <c r="D219">
        <v>26370.000840000001</v>
      </c>
      <c r="E219">
        <v>7.6E-3</v>
      </c>
      <c r="F219">
        <v>7.6E-3</v>
      </c>
      <c r="G219">
        <v>1387.0434399999999</v>
      </c>
      <c r="H219">
        <v>7.5700000000000003E-3</v>
      </c>
      <c r="I219">
        <v>1397585349.2639501</v>
      </c>
      <c r="J219">
        <f t="shared" si="12"/>
        <v>1486.7424000000001</v>
      </c>
      <c r="K219">
        <f t="shared" si="13"/>
        <v>9.6000000000000009E-3</v>
      </c>
      <c r="L219">
        <f t="shared" si="14"/>
        <v>7.5915114207843705E-3</v>
      </c>
      <c r="M219">
        <f t="shared" si="15"/>
        <v>1397.584970144</v>
      </c>
    </row>
    <row r="220" spans="1:13">
      <c r="A220">
        <v>10.5</v>
      </c>
      <c r="B220">
        <v>0.77895000000000003</v>
      </c>
      <c r="C220">
        <v>0.19209000000000001</v>
      </c>
      <c r="D220">
        <v>26485.82458</v>
      </c>
      <c r="E220">
        <v>7.6600000000000001E-3</v>
      </c>
      <c r="F220">
        <v>7.6600000000000001E-3</v>
      </c>
      <c r="G220">
        <v>1393.1356900000001</v>
      </c>
      <c r="H220">
        <v>7.6299999999999996E-3</v>
      </c>
      <c r="I220">
        <v>1403812018.4356999</v>
      </c>
      <c r="J220">
        <f t="shared" si="12"/>
        <v>1498.47984</v>
      </c>
      <c r="K220">
        <f t="shared" si="13"/>
        <v>9.6600000000000002E-3</v>
      </c>
      <c r="L220">
        <f t="shared" si="14"/>
        <v>7.6542314868595224E-3</v>
      </c>
      <c r="M220">
        <f t="shared" si="15"/>
        <v>1403.8071093854001</v>
      </c>
    </row>
    <row r="221" spans="1:13">
      <c r="A221">
        <v>10.5558</v>
      </c>
      <c r="B221">
        <v>0.78273000000000004</v>
      </c>
      <c r="C221">
        <v>0.19369</v>
      </c>
      <c r="D221">
        <v>26611.697670000001</v>
      </c>
      <c r="E221">
        <v>7.7299999999999999E-3</v>
      </c>
      <c r="F221">
        <v>7.7299999999999999E-3</v>
      </c>
      <c r="G221">
        <v>1399.7565300000001</v>
      </c>
      <c r="H221">
        <v>7.7000000000000002E-3</v>
      </c>
      <c r="I221">
        <v>1410572879.85887</v>
      </c>
      <c r="J221">
        <f t="shared" si="12"/>
        <v>1512.1735200000001</v>
      </c>
      <c r="K221">
        <f t="shared" si="13"/>
        <v>9.7299999999999991E-3</v>
      </c>
      <c r="L221">
        <f t="shared" si="14"/>
        <v>7.7177414692608821E-3</v>
      </c>
      <c r="M221">
        <f t="shared" si="15"/>
        <v>1410.5766479769002</v>
      </c>
    </row>
    <row r="222" spans="1:13">
      <c r="A222">
        <v>10.6</v>
      </c>
      <c r="B222">
        <v>0.78639999999999999</v>
      </c>
      <c r="C222">
        <v>0.19472</v>
      </c>
      <c r="D222">
        <v>26725.232599999999</v>
      </c>
      <c r="E222">
        <v>7.77E-3</v>
      </c>
      <c r="F222">
        <v>7.77E-3</v>
      </c>
      <c r="G222">
        <v>1405.72838</v>
      </c>
      <c r="H222">
        <v>7.7400000000000004E-3</v>
      </c>
      <c r="I222">
        <v>1416648377.66767</v>
      </c>
      <c r="J222">
        <f t="shared" si="12"/>
        <v>1519.99848</v>
      </c>
      <c r="K222">
        <f t="shared" si="13"/>
        <v>9.7700000000000009E-3</v>
      </c>
      <c r="L222">
        <f t="shared" si="14"/>
        <v>7.7586238864730851E-3</v>
      </c>
      <c r="M222">
        <f t="shared" si="15"/>
        <v>1416.6508895126001</v>
      </c>
    </row>
    <row r="223" spans="1:13">
      <c r="A223">
        <v>10.6608</v>
      </c>
      <c r="B223">
        <v>0.79015000000000002</v>
      </c>
      <c r="C223">
        <v>0.19636000000000001</v>
      </c>
      <c r="D223">
        <v>26867.246630000001</v>
      </c>
      <c r="E223">
        <v>7.8300000000000002E-3</v>
      </c>
      <c r="F223">
        <v>7.8300000000000002E-3</v>
      </c>
      <c r="G223">
        <v>1413.19822</v>
      </c>
      <c r="H223">
        <v>7.7999999999999996E-3</v>
      </c>
      <c r="I223">
        <v>1424269075.1530299</v>
      </c>
      <c r="J223">
        <f t="shared" si="12"/>
        <v>1531.7359200000001</v>
      </c>
      <c r="K223">
        <f t="shared" si="13"/>
        <v>9.8300000000000002E-3</v>
      </c>
      <c r="L223">
        <f t="shared" si="14"/>
        <v>7.8237147716290218E-3</v>
      </c>
      <c r="M223">
        <f t="shared" si="15"/>
        <v>1424.2635620625999</v>
      </c>
    </row>
    <row r="224" spans="1:13">
      <c r="A224">
        <v>10.7</v>
      </c>
      <c r="B224">
        <v>0.79283000000000003</v>
      </c>
      <c r="C224">
        <v>0.19786000000000001</v>
      </c>
      <c r="D224">
        <v>26967.561239999999</v>
      </c>
      <c r="E224">
        <v>7.8899999999999994E-3</v>
      </c>
      <c r="F224">
        <v>7.8899999999999994E-3</v>
      </c>
      <c r="G224">
        <v>1418.4747</v>
      </c>
      <c r="H224">
        <v>7.8600000000000007E-3</v>
      </c>
      <c r="I224">
        <v>1429671551.02367</v>
      </c>
      <c r="J224">
        <f t="shared" si="12"/>
        <v>1543.47336</v>
      </c>
      <c r="K224">
        <f t="shared" si="13"/>
        <v>9.8899999999999995E-3</v>
      </c>
      <c r="L224">
        <f t="shared" si="14"/>
        <v>7.8832454082949609E-3</v>
      </c>
      <c r="M224">
        <f t="shared" si="15"/>
        <v>1429.6664653829998</v>
      </c>
    </row>
    <row r="225" spans="1:13">
      <c r="A225">
        <v>10.7628</v>
      </c>
      <c r="B225">
        <v>0.79681000000000002</v>
      </c>
      <c r="C225">
        <v>0.19975999999999999</v>
      </c>
      <c r="D225">
        <v>27116.57286</v>
      </c>
      <c r="E225">
        <v>7.9699999999999997E-3</v>
      </c>
      <c r="F225">
        <v>7.9699999999999997E-3</v>
      </c>
      <c r="G225">
        <v>1426.3126099999999</v>
      </c>
      <c r="H225">
        <v>7.9399999999999991E-3</v>
      </c>
      <c r="I225">
        <v>1437679349.62957</v>
      </c>
      <c r="J225">
        <f t="shared" si="12"/>
        <v>1559.12328</v>
      </c>
      <c r="K225">
        <f t="shared" si="13"/>
        <v>9.9699999999999997E-3</v>
      </c>
      <c r="L225">
        <f t="shared" si="14"/>
        <v>7.9586457943012553E-3</v>
      </c>
      <c r="M225">
        <f t="shared" si="15"/>
        <v>1437.6803215017001</v>
      </c>
    </row>
    <row r="226" spans="1:13">
      <c r="A226">
        <v>10.8</v>
      </c>
      <c r="B226">
        <v>0.79945999999999995</v>
      </c>
      <c r="C226">
        <v>0.20052</v>
      </c>
      <c r="D226">
        <v>27226.15004</v>
      </c>
      <c r="E226">
        <v>8.0000000000000002E-3</v>
      </c>
      <c r="F226">
        <v>8.0000000000000002E-3</v>
      </c>
      <c r="G226">
        <v>1432.07629</v>
      </c>
      <c r="H226">
        <v>7.9699999999999997E-3</v>
      </c>
      <c r="I226">
        <v>1443532553.0183301</v>
      </c>
      <c r="J226">
        <f t="shared" si="12"/>
        <v>1564.992</v>
      </c>
      <c r="K226">
        <f t="shared" si="13"/>
        <v>0.01</v>
      </c>
      <c r="L226">
        <f t="shared" si="14"/>
        <v>7.9888043569146874E-3</v>
      </c>
      <c r="M226">
        <f t="shared" si="15"/>
        <v>1443.53290032</v>
      </c>
    </row>
    <row r="227" spans="1:13">
      <c r="A227">
        <v>10.8658</v>
      </c>
      <c r="B227">
        <v>0.80408000000000002</v>
      </c>
      <c r="C227">
        <v>0.20266999999999999</v>
      </c>
      <c r="D227">
        <v>27375.578880000001</v>
      </c>
      <c r="E227">
        <v>8.09E-3</v>
      </c>
      <c r="F227">
        <v>8.09E-3</v>
      </c>
      <c r="G227">
        <v>1439.93614</v>
      </c>
      <c r="H227">
        <v>8.0499999999999999E-3</v>
      </c>
      <c r="I227">
        <v>1451578632.6494901</v>
      </c>
      <c r="J227">
        <f t="shared" si="12"/>
        <v>1582.59816</v>
      </c>
      <c r="K227">
        <f t="shared" si="13"/>
        <v>1.009E-2</v>
      </c>
      <c r="L227">
        <f t="shared" si="14"/>
        <v>8.074116417572148E-3</v>
      </c>
      <c r="M227">
        <f t="shared" si="15"/>
        <v>1451.5852233726</v>
      </c>
    </row>
    <row r="228" spans="1:13">
      <c r="A228">
        <v>10.9</v>
      </c>
      <c r="B228">
        <v>0.80854999999999999</v>
      </c>
      <c r="C228">
        <v>0.20388999999999999</v>
      </c>
      <c r="D228">
        <v>27455.437180000001</v>
      </c>
      <c r="E228">
        <v>8.1300000000000001E-3</v>
      </c>
      <c r="F228">
        <v>8.1300000000000001E-3</v>
      </c>
      <c r="G228">
        <v>1444.13663</v>
      </c>
      <c r="H228">
        <v>8.0999999999999996E-3</v>
      </c>
      <c r="I228">
        <v>1455883483.30251</v>
      </c>
      <c r="J228">
        <f t="shared" si="12"/>
        <v>1590.4231199999999</v>
      </c>
      <c r="K228">
        <f t="shared" si="13"/>
        <v>1.013E-2</v>
      </c>
      <c r="L228">
        <f t="shared" si="14"/>
        <v>8.1225228154790871E-3</v>
      </c>
      <c r="M228">
        <f t="shared" si="15"/>
        <v>1455.8774608018998</v>
      </c>
    </row>
    <row r="229" spans="1:13">
      <c r="A229">
        <v>10.9678</v>
      </c>
      <c r="B229">
        <v>0.81381999999999999</v>
      </c>
      <c r="C229">
        <v>0.20613999999999999</v>
      </c>
      <c r="D229">
        <v>27623.736860000001</v>
      </c>
      <c r="E229">
        <v>8.2199999999999999E-3</v>
      </c>
      <c r="F229">
        <v>8.2199999999999999E-3</v>
      </c>
      <c r="G229">
        <v>1452.9890700000001</v>
      </c>
      <c r="H229">
        <v>8.1899999999999994E-3</v>
      </c>
      <c r="I229">
        <v>1464938191.0955501</v>
      </c>
      <c r="J229">
        <f t="shared" si="12"/>
        <v>1608.02928</v>
      </c>
      <c r="K229">
        <f t="shared" si="13"/>
        <v>1.022E-2</v>
      </c>
      <c r="L229">
        <f t="shared" si="14"/>
        <v>8.2117907647936278E-3</v>
      </c>
      <c r="M229">
        <f t="shared" si="15"/>
        <v>1464.9326401553999</v>
      </c>
    </row>
    <row r="230" spans="1:13">
      <c r="A230">
        <v>11</v>
      </c>
      <c r="B230">
        <v>0.81503999999999999</v>
      </c>
      <c r="C230">
        <v>0.20732</v>
      </c>
      <c r="D230">
        <v>27694.821360000002</v>
      </c>
      <c r="E230">
        <v>8.2699999999999996E-3</v>
      </c>
      <c r="F230">
        <v>8.2699999999999996E-3</v>
      </c>
      <c r="G230">
        <v>1456.7280699999999</v>
      </c>
      <c r="H230">
        <v>8.2400000000000008E-3</v>
      </c>
      <c r="I230">
        <v>1468776434.34916</v>
      </c>
      <c r="J230">
        <f t="shared" si="12"/>
        <v>1617.8104799999999</v>
      </c>
      <c r="K230">
        <f t="shared" si="13"/>
        <v>1.027E-2</v>
      </c>
      <c r="L230">
        <f t="shared" si="14"/>
        <v>8.2586036596124374E-3</v>
      </c>
      <c r="M230">
        <f t="shared" si="15"/>
        <v>1468.7752111389</v>
      </c>
    </row>
    <row r="231" spans="1:13">
      <c r="A231">
        <v>11.075799999999999</v>
      </c>
      <c r="B231">
        <v>0.82033999999999996</v>
      </c>
      <c r="C231">
        <v>0.20946000000000001</v>
      </c>
      <c r="D231">
        <v>27872.490880000001</v>
      </c>
      <c r="E231">
        <v>8.3599999999999994E-3</v>
      </c>
      <c r="F231">
        <v>8.3599999999999994E-3</v>
      </c>
      <c r="G231">
        <v>1466.0733600000001</v>
      </c>
      <c r="H231">
        <v>8.3199999999999993E-3</v>
      </c>
      <c r="I231">
        <v>1478324609.38485</v>
      </c>
      <c r="J231">
        <f t="shared" si="12"/>
        <v>1635.4166399999999</v>
      </c>
      <c r="K231">
        <f t="shared" si="13"/>
        <v>1.0359999999999999E-2</v>
      </c>
      <c r="L231">
        <f t="shared" si="14"/>
        <v>8.3434960308144714E-3</v>
      </c>
      <c r="M231">
        <f t="shared" si="15"/>
        <v>1478.3297332896</v>
      </c>
    </row>
    <row r="232" spans="1:13">
      <c r="A232">
        <v>11.1</v>
      </c>
      <c r="B232">
        <v>0.8226</v>
      </c>
      <c r="C232">
        <v>0.20987</v>
      </c>
      <c r="D232">
        <v>27930.271629999999</v>
      </c>
      <c r="E232">
        <v>8.3700000000000007E-3</v>
      </c>
      <c r="F232">
        <v>8.3700000000000007E-3</v>
      </c>
      <c r="G232">
        <v>1469.11259</v>
      </c>
      <c r="H232">
        <v>8.3400000000000002E-3</v>
      </c>
      <c r="I232">
        <v>1481413250.22773</v>
      </c>
      <c r="J232">
        <f t="shared" si="12"/>
        <v>1637.3728800000001</v>
      </c>
      <c r="K232">
        <f t="shared" si="13"/>
        <v>1.0370000000000001E-2</v>
      </c>
      <c r="L232">
        <f t="shared" si="14"/>
        <v>8.3597596344763894E-3</v>
      </c>
      <c r="M232">
        <f t="shared" si="15"/>
        <v>1481.4090623783</v>
      </c>
    </row>
    <row r="233" spans="1:13">
      <c r="A233">
        <v>11.1858</v>
      </c>
      <c r="B233">
        <v>0.83038999999999996</v>
      </c>
      <c r="C233">
        <v>0.21292</v>
      </c>
      <c r="D233">
        <v>28117.752079999998</v>
      </c>
      <c r="E233">
        <v>8.4899999999999993E-3</v>
      </c>
      <c r="F233">
        <v>8.4899999999999993E-3</v>
      </c>
      <c r="G233">
        <v>1478.9739300000001</v>
      </c>
      <c r="H233">
        <v>8.4600000000000005E-3</v>
      </c>
      <c r="I233">
        <v>1491536781.0207901</v>
      </c>
      <c r="J233">
        <f t="shared" si="12"/>
        <v>1660.8477599999999</v>
      </c>
      <c r="K233">
        <f t="shared" si="13"/>
        <v>1.0489999999999999E-2</v>
      </c>
      <c r="L233">
        <f t="shared" si="14"/>
        <v>8.4807366769493967E-3</v>
      </c>
      <c r="M233">
        <f t="shared" si="15"/>
        <v>1491.5304186657004</v>
      </c>
    </row>
    <row r="234" spans="1:13">
      <c r="A234">
        <v>11.2</v>
      </c>
      <c r="B234">
        <v>0.83091999999999999</v>
      </c>
      <c r="C234">
        <v>0.21340999999999999</v>
      </c>
      <c r="D234">
        <v>28158.402440000002</v>
      </c>
      <c r="E234">
        <v>8.5100000000000002E-3</v>
      </c>
      <c r="F234">
        <v>8.5100000000000002E-3</v>
      </c>
      <c r="G234">
        <v>1481.11211</v>
      </c>
      <c r="H234">
        <v>8.4799999999999997E-3</v>
      </c>
      <c r="I234">
        <v>1493722356.2214501</v>
      </c>
      <c r="J234">
        <f t="shared" si="12"/>
        <v>1664.7602400000001</v>
      </c>
      <c r="K234">
        <f t="shared" si="13"/>
        <v>1.051E-2</v>
      </c>
      <c r="L234">
        <f t="shared" si="14"/>
        <v>8.5001709685194101E-3</v>
      </c>
      <c r="M234">
        <f t="shared" si="15"/>
        <v>1493.7163740561</v>
      </c>
    </row>
    <row r="235" spans="1:13">
      <c r="A235">
        <v>11.297800000000001</v>
      </c>
      <c r="B235">
        <v>0.8397</v>
      </c>
      <c r="C235">
        <v>0.21609999999999999</v>
      </c>
      <c r="D235">
        <v>28371.739389999999</v>
      </c>
      <c r="E235">
        <v>8.6199999999999992E-3</v>
      </c>
      <c r="F235">
        <v>8.6199999999999992E-3</v>
      </c>
      <c r="G235">
        <v>1492.33348</v>
      </c>
      <c r="H235">
        <v>8.5800000000000008E-3</v>
      </c>
      <c r="I235">
        <v>1505199134.1268401</v>
      </c>
      <c r="J235">
        <f t="shared" si="12"/>
        <v>1686.2788799999998</v>
      </c>
      <c r="K235">
        <f t="shared" si="13"/>
        <v>1.0619999999999999E-2</v>
      </c>
      <c r="L235">
        <f t="shared" si="14"/>
        <v>8.6068545354450656E-3</v>
      </c>
      <c r="M235">
        <f t="shared" si="15"/>
        <v>1505.1973945976001</v>
      </c>
    </row>
    <row r="236" spans="1:13">
      <c r="A236">
        <v>11.3</v>
      </c>
      <c r="B236">
        <v>0.83840000000000003</v>
      </c>
      <c r="C236">
        <v>0.21607999999999999</v>
      </c>
      <c r="D236">
        <v>28370.344639999999</v>
      </c>
      <c r="E236">
        <v>8.6199999999999992E-3</v>
      </c>
      <c r="F236">
        <v>8.6199999999999992E-3</v>
      </c>
      <c r="G236">
        <v>1492.2601199999999</v>
      </c>
      <c r="H236">
        <v>8.5800000000000008E-3</v>
      </c>
      <c r="I236">
        <v>1505123808.18525</v>
      </c>
      <c r="J236">
        <f t="shared" si="12"/>
        <v>1686.2788799999998</v>
      </c>
      <c r="K236">
        <f t="shared" si="13"/>
        <v>1.0619999999999999E-2</v>
      </c>
      <c r="L236">
        <f t="shared" si="14"/>
        <v>8.6060613910677822E-3</v>
      </c>
      <c r="M236">
        <f t="shared" si="15"/>
        <v>1505.1234022343999</v>
      </c>
    </row>
    <row r="237" spans="1:13">
      <c r="A237">
        <v>11.4</v>
      </c>
      <c r="B237">
        <v>0.84441999999999995</v>
      </c>
      <c r="C237">
        <v>0.22</v>
      </c>
      <c r="D237">
        <v>28601.872920000002</v>
      </c>
      <c r="E237">
        <v>8.7799999999999996E-3</v>
      </c>
      <c r="F237">
        <v>8.7799999999999996E-3</v>
      </c>
      <c r="G237">
        <v>1504.4383399999999</v>
      </c>
      <c r="H237">
        <v>8.7399999999999995E-3</v>
      </c>
      <c r="I237">
        <v>1517642316.70046</v>
      </c>
      <c r="J237">
        <f t="shared" si="12"/>
        <v>1717.57872</v>
      </c>
      <c r="K237">
        <f t="shared" si="13"/>
        <v>1.078E-2</v>
      </c>
      <c r="L237">
        <f t="shared" si="14"/>
        <v>8.7615056685726705E-3</v>
      </c>
      <c r="M237">
        <f t="shared" si="15"/>
        <v>1517.6473086251999</v>
      </c>
    </row>
    <row r="238" spans="1:13">
      <c r="A238">
        <v>11.4108</v>
      </c>
      <c r="B238">
        <v>0.84630000000000005</v>
      </c>
      <c r="C238">
        <v>0.22009999999999999</v>
      </c>
      <c r="D238">
        <v>28616.84561</v>
      </c>
      <c r="E238">
        <v>8.7799999999999996E-3</v>
      </c>
      <c r="F238">
        <v>8.7799999999999996E-3</v>
      </c>
      <c r="G238">
        <v>1505.2258899999999</v>
      </c>
      <c r="H238">
        <v>8.7399999999999995E-3</v>
      </c>
      <c r="I238">
        <v>1518443134.8006499</v>
      </c>
      <c r="J238">
        <f t="shared" si="12"/>
        <v>1717.57872</v>
      </c>
      <c r="K238">
        <f t="shared" si="13"/>
        <v>1.078E-2</v>
      </c>
      <c r="L238">
        <f t="shared" si="14"/>
        <v>8.7654707677696578E-3</v>
      </c>
      <c r="M238">
        <f t="shared" si="15"/>
        <v>1518.4417733142</v>
      </c>
    </row>
    <row r="239" spans="1:13">
      <c r="A239">
        <v>11.5</v>
      </c>
      <c r="B239">
        <v>0.85368999999999995</v>
      </c>
      <c r="C239">
        <v>0.22362000000000001</v>
      </c>
      <c r="D239">
        <v>28809.78584</v>
      </c>
      <c r="E239">
        <v>8.9200000000000008E-3</v>
      </c>
      <c r="F239">
        <v>8.9200000000000008E-3</v>
      </c>
      <c r="G239">
        <v>1515.3744099999999</v>
      </c>
      <c r="H239">
        <v>8.8800000000000007E-3</v>
      </c>
      <c r="I239">
        <v>1528893460.17292</v>
      </c>
      <c r="J239">
        <f t="shared" si="12"/>
        <v>1744.9660800000001</v>
      </c>
      <c r="K239">
        <f t="shared" si="13"/>
        <v>1.0920000000000001E-2</v>
      </c>
      <c r="L239">
        <f t="shared" si="14"/>
        <v>8.9050322436368106E-3</v>
      </c>
      <c r="M239">
        <f t="shared" si="15"/>
        <v>1528.8915497372</v>
      </c>
    </row>
    <row r="240" spans="1:13">
      <c r="A240">
        <v>11.530799999999999</v>
      </c>
      <c r="B240">
        <v>0.85546999999999995</v>
      </c>
      <c r="C240">
        <v>0.22464000000000001</v>
      </c>
      <c r="D240">
        <v>28865.11087</v>
      </c>
      <c r="E240">
        <v>8.9599999999999992E-3</v>
      </c>
      <c r="F240">
        <v>8.9599999999999992E-3</v>
      </c>
      <c r="G240">
        <v>1518.2844700000001</v>
      </c>
      <c r="H240">
        <v>8.9200000000000008E-3</v>
      </c>
      <c r="I240">
        <v>1531891216.0005</v>
      </c>
      <c r="J240">
        <f t="shared" si="12"/>
        <v>1752.7910399999998</v>
      </c>
      <c r="K240">
        <f t="shared" si="13"/>
        <v>1.0959999999999999E-2</v>
      </c>
      <c r="L240">
        <f t="shared" si="14"/>
        <v>8.945469713636172E-3</v>
      </c>
      <c r="M240">
        <f t="shared" si="15"/>
        <v>1531.8882988512003</v>
      </c>
    </row>
    <row r="241" spans="1:13">
      <c r="A241">
        <v>11.6</v>
      </c>
      <c r="B241">
        <v>0.86024</v>
      </c>
      <c r="C241">
        <v>0.22696</v>
      </c>
      <c r="D241">
        <v>29005.25331</v>
      </c>
      <c r="E241">
        <v>9.0500000000000008E-3</v>
      </c>
      <c r="F241">
        <v>9.0500000000000008E-3</v>
      </c>
      <c r="G241">
        <v>1525.65587</v>
      </c>
      <c r="H241">
        <v>9.0100000000000006E-3</v>
      </c>
      <c r="I241">
        <v>1539469704.8038399</v>
      </c>
      <c r="J241">
        <f t="shared" si="12"/>
        <v>1770.3972000000001</v>
      </c>
      <c r="K241">
        <f t="shared" si="13"/>
        <v>1.1050000000000001E-2</v>
      </c>
      <c r="L241">
        <f t="shared" si="14"/>
        <v>9.0374390466854866E-3</v>
      </c>
      <c r="M241">
        <f t="shared" si="15"/>
        <v>1539.4630556235002</v>
      </c>
    </row>
    <row r="242" spans="1:13">
      <c r="A242">
        <v>11.658799999999999</v>
      </c>
      <c r="B242">
        <v>0.86394000000000004</v>
      </c>
      <c r="C242">
        <v>0.22933999999999999</v>
      </c>
      <c r="D242">
        <v>29110.30054</v>
      </c>
      <c r="E242">
        <v>9.1500000000000001E-3</v>
      </c>
      <c r="F242">
        <v>9.1500000000000001E-3</v>
      </c>
      <c r="G242">
        <v>1531.18128</v>
      </c>
      <c r="H242">
        <v>9.11E-3</v>
      </c>
      <c r="I242">
        <v>1545190875.2144101</v>
      </c>
      <c r="J242">
        <f t="shared" si="12"/>
        <v>1789.9596000000001</v>
      </c>
      <c r="K242">
        <f t="shared" si="13"/>
        <v>1.115E-2</v>
      </c>
      <c r="L242">
        <f t="shared" si="14"/>
        <v>9.1317781084782439E-3</v>
      </c>
      <c r="M242">
        <f t="shared" si="15"/>
        <v>1545.1915887120001</v>
      </c>
    </row>
    <row r="243" spans="1:13">
      <c r="A243">
        <v>11.7</v>
      </c>
      <c r="B243">
        <v>0.86734999999999995</v>
      </c>
      <c r="C243">
        <v>0.23075999999999999</v>
      </c>
      <c r="D243">
        <v>29207.42035</v>
      </c>
      <c r="E243">
        <v>9.2099999999999994E-3</v>
      </c>
      <c r="F243">
        <v>9.2099999999999994E-3</v>
      </c>
      <c r="G243">
        <v>1536.28971</v>
      </c>
      <c r="H243">
        <v>9.1599999999999997E-3</v>
      </c>
      <c r="I243">
        <v>1550432902.2021799</v>
      </c>
      <c r="J243">
        <f t="shared" si="12"/>
        <v>1801.6970399999998</v>
      </c>
      <c r="K243">
        <f t="shared" si="13"/>
        <v>1.1209999999999999E-2</v>
      </c>
      <c r="L243">
        <f t="shared" si="14"/>
        <v>9.1880602006808674E-3</v>
      </c>
      <c r="M243">
        <f t="shared" si="15"/>
        <v>1550.4389382290999</v>
      </c>
    </row>
    <row r="244" spans="1:13">
      <c r="A244">
        <v>11.790800000000001</v>
      </c>
      <c r="B244">
        <v>0.87609000000000004</v>
      </c>
      <c r="C244">
        <v>0.23488000000000001</v>
      </c>
      <c r="D244">
        <v>29362.28514</v>
      </c>
      <c r="E244">
        <v>9.3699999999999999E-3</v>
      </c>
      <c r="F244">
        <v>9.3699999999999999E-3</v>
      </c>
      <c r="G244">
        <v>1544.4354900000001</v>
      </c>
      <c r="H244">
        <v>9.3299999999999998E-3</v>
      </c>
      <c r="I244">
        <v>1558907259.34445</v>
      </c>
      <c r="J244">
        <f t="shared" si="12"/>
        <v>1832.9968799999999</v>
      </c>
      <c r="K244">
        <f t="shared" si="13"/>
        <v>1.137E-2</v>
      </c>
      <c r="L244">
        <f t="shared" si="14"/>
        <v>9.3513396125400917E-3</v>
      </c>
      <c r="M244">
        <f t="shared" si="15"/>
        <v>1558.9068505413002</v>
      </c>
    </row>
    <row r="245" spans="1:13">
      <c r="A245">
        <v>11.8</v>
      </c>
      <c r="B245">
        <v>0.87744</v>
      </c>
      <c r="C245">
        <v>0.23524</v>
      </c>
      <c r="D245">
        <v>29393.67294</v>
      </c>
      <c r="E245">
        <v>9.3799999999999994E-3</v>
      </c>
      <c r="F245">
        <v>9.3799999999999994E-3</v>
      </c>
      <c r="G245">
        <v>1546.08646</v>
      </c>
      <c r="H245">
        <v>9.3399999999999993E-3</v>
      </c>
      <c r="I245">
        <v>1560596316.0638399</v>
      </c>
      <c r="J245">
        <f t="shared" si="12"/>
        <v>1834.9531199999999</v>
      </c>
      <c r="K245">
        <f t="shared" si="13"/>
        <v>1.1379999999999999E-2</v>
      </c>
      <c r="L245">
        <f t="shared" si="14"/>
        <v>9.3656054791562571E-3</v>
      </c>
      <c r="M245">
        <f t="shared" si="15"/>
        <v>1560.5887509948</v>
      </c>
    </row>
    <row r="246" spans="1:13">
      <c r="A246">
        <v>11.9</v>
      </c>
      <c r="B246">
        <v>0.88456000000000001</v>
      </c>
      <c r="C246">
        <v>0.23893</v>
      </c>
      <c r="D246">
        <v>29560.017589999999</v>
      </c>
      <c r="E246">
        <v>9.5300000000000003E-3</v>
      </c>
      <c r="F246">
        <v>9.5300000000000003E-3</v>
      </c>
      <c r="G246">
        <v>1554.83608</v>
      </c>
      <c r="H246">
        <v>9.4900000000000002E-3</v>
      </c>
      <c r="I246">
        <v>1569656993.7379701</v>
      </c>
      <c r="J246">
        <f t="shared" si="12"/>
        <v>1864.2967200000001</v>
      </c>
      <c r="K246">
        <f t="shared" si="13"/>
        <v>1.153E-2</v>
      </c>
      <c r="L246">
        <f t="shared" si="14"/>
        <v>9.5118188792604665E-3</v>
      </c>
      <c r="M246">
        <f t="shared" si="15"/>
        <v>1569.6536678424002</v>
      </c>
    </row>
    <row r="247" spans="1:13">
      <c r="A247">
        <v>11.940799999999999</v>
      </c>
      <c r="B247">
        <v>0.88724000000000003</v>
      </c>
      <c r="C247">
        <v>0.24079999999999999</v>
      </c>
      <c r="D247">
        <v>29616.48703</v>
      </c>
      <c r="E247">
        <v>9.6100000000000005E-3</v>
      </c>
      <c r="F247">
        <v>9.6100000000000005E-3</v>
      </c>
      <c r="G247">
        <v>1557.8063299999999</v>
      </c>
      <c r="H247">
        <v>9.5600000000000008E-3</v>
      </c>
      <c r="I247">
        <v>1572771411.9669399</v>
      </c>
      <c r="J247">
        <f t="shared" si="12"/>
        <v>1879.9466400000001</v>
      </c>
      <c r="K247">
        <f t="shared" si="13"/>
        <v>1.1610000000000001E-2</v>
      </c>
      <c r="L247">
        <f t="shared" si="14"/>
        <v>9.585908023590644E-3</v>
      </c>
      <c r="M247">
        <f t="shared" si="15"/>
        <v>1572.7768488312997</v>
      </c>
    </row>
    <row r="248" spans="1:13">
      <c r="A248">
        <v>12</v>
      </c>
      <c r="B248">
        <v>0.89261999999999997</v>
      </c>
      <c r="C248">
        <v>0.24334</v>
      </c>
      <c r="D248">
        <v>29720.270629999999</v>
      </c>
      <c r="E248">
        <v>9.7099999999999999E-3</v>
      </c>
      <c r="F248">
        <v>9.7099999999999999E-3</v>
      </c>
      <c r="G248">
        <v>1563.2652700000001</v>
      </c>
      <c r="H248">
        <v>9.6600000000000002E-3</v>
      </c>
      <c r="I248">
        <v>1578441154.9628201</v>
      </c>
      <c r="J248">
        <f t="shared" si="12"/>
        <v>1899.5090399999999</v>
      </c>
      <c r="K248">
        <f t="shared" si="13"/>
        <v>1.171E-2</v>
      </c>
      <c r="L248">
        <f t="shared" si="14"/>
        <v>9.686533685516887E-3</v>
      </c>
      <c r="M248">
        <f t="shared" si="15"/>
        <v>1578.4445757717003</v>
      </c>
    </row>
    <row r="249" spans="1:13">
      <c r="A249">
        <v>12.1</v>
      </c>
      <c r="B249">
        <v>0.90031000000000005</v>
      </c>
      <c r="C249">
        <v>0.24765999999999999</v>
      </c>
      <c r="D249">
        <v>29865.801329999998</v>
      </c>
      <c r="E249">
        <v>9.8799999999999999E-3</v>
      </c>
      <c r="F249">
        <v>9.8799999999999999E-3</v>
      </c>
      <c r="G249">
        <v>1570.9200800000001</v>
      </c>
      <c r="H249">
        <v>9.8300000000000002E-3</v>
      </c>
      <c r="I249">
        <v>1586441009.2627699</v>
      </c>
      <c r="J249">
        <f t="shared" si="12"/>
        <v>1932.76512</v>
      </c>
      <c r="K249">
        <f t="shared" si="13"/>
        <v>1.188E-2</v>
      </c>
      <c r="L249">
        <f t="shared" si="14"/>
        <v>9.8576532914087731E-3</v>
      </c>
      <c r="M249">
        <f t="shared" si="15"/>
        <v>1586.4407703903998</v>
      </c>
    </row>
    <row r="250" spans="1:13">
      <c r="A250">
        <v>12.1028</v>
      </c>
      <c r="B250">
        <v>0.89942</v>
      </c>
      <c r="C250">
        <v>0.24823999999999999</v>
      </c>
      <c r="D250">
        <v>29866.03975</v>
      </c>
      <c r="E250">
        <v>9.9000000000000008E-3</v>
      </c>
      <c r="F250">
        <v>9.9000000000000008E-3</v>
      </c>
      <c r="G250">
        <v>1570.93263</v>
      </c>
      <c r="H250">
        <v>9.8499999999999994E-3</v>
      </c>
      <c r="I250">
        <v>1586490095.2669101</v>
      </c>
      <c r="J250">
        <f t="shared" si="12"/>
        <v>1936.6776000000002</v>
      </c>
      <c r="K250">
        <f t="shared" si="13"/>
        <v>1.1900000000000001E-2</v>
      </c>
      <c r="L250">
        <f t="shared" si="14"/>
        <v>9.8806254535061117E-3</v>
      </c>
      <c r="M250">
        <f t="shared" si="15"/>
        <v>1586.484863037</v>
      </c>
    </row>
    <row r="251" spans="1:13">
      <c r="A251">
        <v>12.2</v>
      </c>
      <c r="B251">
        <v>0.90569999999999995</v>
      </c>
      <c r="C251">
        <v>0.25313999999999998</v>
      </c>
      <c r="D251">
        <v>30017.554759999999</v>
      </c>
      <c r="E251">
        <v>1.01E-2</v>
      </c>
      <c r="F251">
        <v>1.01E-2</v>
      </c>
      <c r="G251">
        <v>1578.90221</v>
      </c>
      <c r="H251">
        <v>1.005E-2</v>
      </c>
      <c r="I251">
        <v>1594847691.1319301</v>
      </c>
      <c r="J251">
        <f t="shared" si="12"/>
        <v>1975.8024</v>
      </c>
      <c r="K251">
        <f t="shared" si="13"/>
        <v>1.21E-2</v>
      </c>
      <c r="L251">
        <f t="shared" si="14"/>
        <v>1.007467955719093E-2</v>
      </c>
      <c r="M251">
        <f t="shared" si="15"/>
        <v>1594.8491223209999</v>
      </c>
    </row>
    <row r="252" spans="1:13">
      <c r="A252">
        <v>12.2828</v>
      </c>
      <c r="B252">
        <v>0.91283999999999998</v>
      </c>
      <c r="C252">
        <v>0.25696000000000002</v>
      </c>
      <c r="D252">
        <v>30115.580559999999</v>
      </c>
      <c r="E252">
        <v>1.025E-2</v>
      </c>
      <c r="F252">
        <v>1.025E-2</v>
      </c>
      <c r="G252">
        <v>1584.0582999999999</v>
      </c>
      <c r="H252">
        <v>1.0200000000000001E-2</v>
      </c>
      <c r="I252">
        <v>1600296828.34814</v>
      </c>
      <c r="J252">
        <f t="shared" si="12"/>
        <v>2005.1460000000002</v>
      </c>
      <c r="K252">
        <f t="shared" si="13"/>
        <v>1.225E-2</v>
      </c>
      <c r="L252">
        <f t="shared" si="14"/>
        <v>1.0225936434816885E-2</v>
      </c>
      <c r="M252">
        <f t="shared" si="15"/>
        <v>1600.294897575</v>
      </c>
    </row>
    <row r="253" spans="1:13">
      <c r="A253">
        <v>12.3</v>
      </c>
      <c r="B253">
        <v>0.91322999999999999</v>
      </c>
      <c r="C253">
        <v>0.25829999999999997</v>
      </c>
      <c r="D253">
        <v>30140.984059999999</v>
      </c>
      <c r="E253">
        <v>1.03E-2</v>
      </c>
      <c r="F253">
        <v>1.03E-2</v>
      </c>
      <c r="G253">
        <v>1585.3945000000001</v>
      </c>
      <c r="H253">
        <v>1.025E-2</v>
      </c>
      <c r="I253">
        <v>1601731461.2630501</v>
      </c>
      <c r="J253">
        <f t="shared" si="12"/>
        <v>2014.9272000000001</v>
      </c>
      <c r="K253">
        <f t="shared" si="13"/>
        <v>1.23E-2</v>
      </c>
      <c r="L253">
        <f t="shared" si="14"/>
        <v>1.0278989710215803E-2</v>
      </c>
      <c r="M253">
        <f t="shared" si="15"/>
        <v>1601.7240633500001</v>
      </c>
    </row>
    <row r="254" spans="1:13">
      <c r="A254">
        <v>12.4</v>
      </c>
      <c r="B254">
        <v>0.92225999999999997</v>
      </c>
      <c r="C254">
        <v>0.26325999999999999</v>
      </c>
      <c r="D254">
        <v>30269.44399</v>
      </c>
      <c r="E254">
        <v>1.0500000000000001E-2</v>
      </c>
      <c r="F254">
        <v>1.0500000000000001E-2</v>
      </c>
      <c r="G254">
        <v>1592.1514</v>
      </c>
      <c r="H254">
        <v>1.0449999999999999E-2</v>
      </c>
      <c r="I254">
        <v>1608873174.2556901</v>
      </c>
      <c r="J254">
        <f t="shared" si="12"/>
        <v>2054.0520000000001</v>
      </c>
      <c r="K254">
        <f t="shared" si="13"/>
        <v>1.2500000000000001E-2</v>
      </c>
      <c r="L254">
        <f t="shared" si="14"/>
        <v>1.0475341525794499E-2</v>
      </c>
      <c r="M254">
        <f t="shared" si="15"/>
        <v>1608.8689896999999</v>
      </c>
    </row>
    <row r="255" spans="1:13">
      <c r="A255">
        <v>12.495799999999999</v>
      </c>
      <c r="B255">
        <v>0.92840999999999996</v>
      </c>
      <c r="C255">
        <v>0.26901999999999998</v>
      </c>
      <c r="D255">
        <v>30368.041990000002</v>
      </c>
      <c r="E255">
        <v>1.073E-2</v>
      </c>
      <c r="F255">
        <v>1.073E-2</v>
      </c>
      <c r="G255">
        <v>1597.3375900000001</v>
      </c>
      <c r="H255">
        <v>1.068E-2</v>
      </c>
      <c r="I255">
        <v>1614480651.2087801</v>
      </c>
      <c r="J255">
        <f t="shared" si="12"/>
        <v>2099.0455200000001</v>
      </c>
      <c r="K255">
        <f t="shared" si="13"/>
        <v>1.273E-2</v>
      </c>
      <c r="L255">
        <f t="shared" si="14"/>
        <v>1.0703314616458568E-2</v>
      </c>
      <c r="M255">
        <f t="shared" si="15"/>
        <v>1614.4770223406999</v>
      </c>
    </row>
    <row r="256" spans="1:13">
      <c r="A256">
        <v>12.5</v>
      </c>
      <c r="B256">
        <v>0.93042999999999998</v>
      </c>
      <c r="C256">
        <v>0.26921</v>
      </c>
      <c r="D256">
        <v>30374.419689999999</v>
      </c>
      <c r="E256">
        <v>1.074E-2</v>
      </c>
      <c r="F256">
        <v>1.074E-2</v>
      </c>
      <c r="G256">
        <v>1597.6730500000001</v>
      </c>
      <c r="H256">
        <v>1.068E-2</v>
      </c>
      <c r="I256">
        <v>1614832440.89677</v>
      </c>
      <c r="J256">
        <f t="shared" si="12"/>
        <v>2101.0017600000001</v>
      </c>
      <c r="K256">
        <f t="shared" si="13"/>
        <v>1.274E-2</v>
      </c>
      <c r="L256">
        <f t="shared" si="14"/>
        <v>1.0710833676781844E-2</v>
      </c>
      <c r="M256">
        <f t="shared" si="15"/>
        <v>1614.832058557</v>
      </c>
    </row>
    <row r="257" spans="1:13">
      <c r="A257">
        <v>12.6</v>
      </c>
      <c r="B257">
        <v>0.93776000000000004</v>
      </c>
      <c r="C257">
        <v>0.27494000000000002</v>
      </c>
      <c r="D257">
        <v>30474.09058</v>
      </c>
      <c r="E257">
        <v>1.0970000000000001E-2</v>
      </c>
      <c r="F257">
        <v>1.0970000000000001E-2</v>
      </c>
      <c r="G257">
        <v>1602.9156700000001</v>
      </c>
      <c r="H257">
        <v>1.091E-2</v>
      </c>
      <c r="I257">
        <v>1620497373.7903199</v>
      </c>
      <c r="J257">
        <f t="shared" si="12"/>
        <v>2145.9952800000001</v>
      </c>
      <c r="K257">
        <f t="shared" si="13"/>
        <v>1.2970000000000001E-2</v>
      </c>
      <c r="L257">
        <f t="shared" si="14"/>
        <v>1.0937566148276383E-2</v>
      </c>
      <c r="M257">
        <f t="shared" si="15"/>
        <v>1620.4996548999</v>
      </c>
    </row>
    <row r="258" spans="1:13">
      <c r="A258">
        <v>12.7</v>
      </c>
      <c r="B258">
        <v>0.94494999999999996</v>
      </c>
      <c r="C258">
        <v>0.28148000000000001</v>
      </c>
      <c r="D258">
        <v>30557.501319999999</v>
      </c>
      <c r="E258">
        <v>1.123E-2</v>
      </c>
      <c r="F258">
        <v>1.123E-2</v>
      </c>
      <c r="G258">
        <v>1607.3030200000001</v>
      </c>
      <c r="H258">
        <v>1.1169999999999999E-2</v>
      </c>
      <c r="I258">
        <v>1625352309.39868</v>
      </c>
      <c r="J258">
        <f t="shared" si="12"/>
        <v>2196.85752</v>
      </c>
      <c r="K258">
        <f t="shared" si="13"/>
        <v>1.323E-2</v>
      </c>
      <c r="L258">
        <f t="shared" si="14"/>
        <v>1.1196287000602547E-2</v>
      </c>
      <c r="M258">
        <f t="shared" si="15"/>
        <v>1625.3530329146001</v>
      </c>
    </row>
    <row r="259" spans="1:13">
      <c r="A259">
        <v>12.777799999999999</v>
      </c>
      <c r="B259">
        <v>0.95140000000000002</v>
      </c>
      <c r="C259">
        <v>0.28700999999999999</v>
      </c>
      <c r="D259">
        <v>30616.17613</v>
      </c>
      <c r="E259">
        <v>1.145E-2</v>
      </c>
      <c r="F259">
        <v>1.145E-2</v>
      </c>
      <c r="G259">
        <v>1610.3892699999999</v>
      </c>
      <c r="H259">
        <v>1.1379999999999999E-2</v>
      </c>
      <c r="I259">
        <v>1628828297.5885201</v>
      </c>
      <c r="J259">
        <f t="shared" si="12"/>
        <v>2239.8948</v>
      </c>
      <c r="K259">
        <f t="shared" si="13"/>
        <v>1.345E-2</v>
      </c>
      <c r="L259">
        <f t="shared" si="14"/>
        <v>1.1415000275293652E-2</v>
      </c>
      <c r="M259">
        <f t="shared" si="15"/>
        <v>1628.8282271414998</v>
      </c>
    </row>
    <row r="260" spans="1:13">
      <c r="A260">
        <v>12.8</v>
      </c>
      <c r="B260">
        <v>0.95426</v>
      </c>
      <c r="C260">
        <v>0.28686</v>
      </c>
      <c r="D260">
        <v>30631.00576</v>
      </c>
      <c r="E260">
        <v>1.1440000000000001E-2</v>
      </c>
      <c r="F260">
        <v>1.1440000000000001E-2</v>
      </c>
      <c r="G260">
        <v>1611.1693</v>
      </c>
      <c r="H260">
        <v>1.1379999999999999E-2</v>
      </c>
      <c r="I260">
        <v>1629607966.6308601</v>
      </c>
      <c r="J260">
        <f t="shared" si="12"/>
        <v>2237.9385600000001</v>
      </c>
      <c r="K260">
        <f t="shared" si="13"/>
        <v>1.3440000000000001E-2</v>
      </c>
      <c r="L260">
        <f t="shared" si="14"/>
        <v>1.1409068358278039E-2</v>
      </c>
      <c r="M260">
        <f t="shared" si="15"/>
        <v>1629.601076792</v>
      </c>
    </row>
    <row r="261" spans="1:13">
      <c r="A261">
        <v>12.9</v>
      </c>
      <c r="B261">
        <v>0.96147000000000005</v>
      </c>
      <c r="C261">
        <v>0.29341</v>
      </c>
      <c r="D261">
        <v>30701.196189999999</v>
      </c>
      <c r="E261">
        <v>1.171E-2</v>
      </c>
      <c r="F261">
        <v>1.171E-2</v>
      </c>
      <c r="G261">
        <v>1614.8612700000001</v>
      </c>
      <c r="H261">
        <v>1.1639999999999999E-2</v>
      </c>
      <c r="I261">
        <v>1633764296.7153599</v>
      </c>
      <c r="J261">
        <f t="shared" si="12"/>
        <v>2290.75704</v>
      </c>
      <c r="K261">
        <f t="shared" si="13"/>
        <v>1.371E-2</v>
      </c>
      <c r="L261">
        <f t="shared" si="14"/>
        <v>1.1668062627648804E-2</v>
      </c>
      <c r="M261">
        <f t="shared" si="15"/>
        <v>1633.7712954717003</v>
      </c>
    </row>
    <row r="262" spans="1:13">
      <c r="A262">
        <v>13</v>
      </c>
      <c r="B262">
        <v>0.96950999999999998</v>
      </c>
      <c r="C262">
        <v>0.30001</v>
      </c>
      <c r="D262">
        <v>30758.26168</v>
      </c>
      <c r="E262">
        <v>1.197E-2</v>
      </c>
      <c r="F262">
        <v>1.197E-2</v>
      </c>
      <c r="G262">
        <v>1617.8628699999999</v>
      </c>
      <c r="H262">
        <v>1.1900000000000001E-2</v>
      </c>
      <c r="I262">
        <v>1637226721.72124</v>
      </c>
      <c r="J262">
        <f t="shared" si="12"/>
        <v>2341.6192799999999</v>
      </c>
      <c r="K262">
        <f t="shared" si="13"/>
        <v>1.397E-2</v>
      </c>
      <c r="L262">
        <f t="shared" si="14"/>
        <v>1.1928966122112706E-2</v>
      </c>
      <c r="M262">
        <f t="shared" si="15"/>
        <v>1637.2286885538999</v>
      </c>
    </row>
    <row r="263" spans="1:13">
      <c r="A263">
        <v>13.1</v>
      </c>
      <c r="B263">
        <v>0.97633000000000003</v>
      </c>
      <c r="C263">
        <v>0.30708000000000002</v>
      </c>
      <c r="D263">
        <v>30809.00908</v>
      </c>
      <c r="E263">
        <v>1.225E-2</v>
      </c>
      <c r="F263">
        <v>1.225E-2</v>
      </c>
      <c r="G263">
        <v>1620.53215</v>
      </c>
      <c r="H263">
        <v>1.218E-2</v>
      </c>
      <c r="I263">
        <v>1640385354.55705</v>
      </c>
      <c r="J263">
        <f t="shared" si="12"/>
        <v>2396.3940000000002</v>
      </c>
      <c r="K263">
        <f t="shared" si="13"/>
        <v>1.4250000000000001E-2</v>
      </c>
      <c r="L263">
        <f t="shared" si="14"/>
        <v>1.2208373614066631E-2</v>
      </c>
      <c r="M263">
        <f t="shared" si="15"/>
        <v>1640.3836688375002</v>
      </c>
    </row>
    <row r="264" spans="1:13">
      <c r="A264">
        <v>13.2</v>
      </c>
      <c r="B264">
        <v>0.98573999999999995</v>
      </c>
      <c r="C264">
        <v>0.31342999999999999</v>
      </c>
      <c r="D264">
        <v>30857.574939999999</v>
      </c>
      <c r="E264">
        <v>1.2500000000000001E-2</v>
      </c>
      <c r="F264">
        <v>1.2500000000000001E-2</v>
      </c>
      <c r="G264">
        <v>1623.0866799999999</v>
      </c>
      <c r="H264">
        <v>1.243E-2</v>
      </c>
      <c r="I264">
        <v>1643382319.1099899</v>
      </c>
      <c r="J264">
        <f t="shared" si="12"/>
        <v>2445.3000000000002</v>
      </c>
      <c r="K264">
        <f t="shared" si="13"/>
        <v>1.4500000000000001E-2</v>
      </c>
      <c r="L264">
        <f t="shared" si="14"/>
        <v>1.2459260064373326E-2</v>
      </c>
      <c r="M264">
        <f t="shared" si="15"/>
        <v>1643.3752634999998</v>
      </c>
    </row>
    <row r="265" spans="1:13">
      <c r="A265">
        <v>13.2308</v>
      </c>
      <c r="B265">
        <v>0.98555999999999999</v>
      </c>
      <c r="C265">
        <v>0.31624000000000002</v>
      </c>
      <c r="D265">
        <v>30860.280989999999</v>
      </c>
      <c r="E265">
        <v>1.2619999999999999E-2</v>
      </c>
      <c r="F265">
        <v>1.2619999999999999E-2</v>
      </c>
      <c r="G265">
        <v>1623.22901</v>
      </c>
      <c r="H265">
        <v>1.2540000000000001E-2</v>
      </c>
      <c r="I265">
        <v>1643707850.1073799</v>
      </c>
      <c r="J265">
        <f t="shared" si="12"/>
        <v>2468.7748799999999</v>
      </c>
      <c r="K265">
        <f t="shared" si="13"/>
        <v>1.4619999999999999E-2</v>
      </c>
      <c r="L265">
        <f t="shared" si="14"/>
        <v>1.257026217056475E-2</v>
      </c>
      <c r="M265">
        <f t="shared" si="15"/>
        <v>1643.7141601062001</v>
      </c>
    </row>
    <row r="266" spans="1:13">
      <c r="A266">
        <v>13.3</v>
      </c>
      <c r="B266">
        <v>0.99226999999999999</v>
      </c>
      <c r="C266">
        <v>0.32085999999999998</v>
      </c>
      <c r="D266">
        <v>30885.493760000001</v>
      </c>
      <c r="E266">
        <v>1.2800000000000001E-2</v>
      </c>
      <c r="F266">
        <v>1.2800000000000001E-2</v>
      </c>
      <c r="G266">
        <v>1624.55519</v>
      </c>
      <c r="H266">
        <v>1.272E-2</v>
      </c>
      <c r="I266">
        <v>1645350237.3127999</v>
      </c>
      <c r="J266">
        <f t="shared" si="12"/>
        <v>2503.9872</v>
      </c>
      <c r="K266">
        <f t="shared" si="13"/>
        <v>1.4800000000000001E-2</v>
      </c>
      <c r="L266">
        <f t="shared" si="14"/>
        <v>1.2752737075834563E-2</v>
      </c>
      <c r="M266">
        <f t="shared" si="15"/>
        <v>1645.349496432</v>
      </c>
    </row>
    <row r="267" spans="1:13">
      <c r="A267">
        <v>13.4</v>
      </c>
      <c r="B267">
        <v>0.99965000000000004</v>
      </c>
      <c r="C267">
        <v>0.32838000000000001</v>
      </c>
      <c r="D267">
        <v>30913.376810000002</v>
      </c>
      <c r="E267">
        <v>1.3100000000000001E-2</v>
      </c>
      <c r="F267">
        <v>1.3100000000000001E-2</v>
      </c>
      <c r="G267">
        <v>1626.0218199999999</v>
      </c>
      <c r="H267">
        <v>1.302E-2</v>
      </c>
      <c r="I267">
        <v>1647323982.55211</v>
      </c>
      <c r="J267">
        <f t="shared" ref="J267:J330" si="16" xml:space="preserve"> 195624*F267</f>
        <v>2562.6743999999999</v>
      </c>
      <c r="K267">
        <f t="shared" ref="K267:K330" si="17">F267+0.002</f>
        <v>1.5100000000000001E-2</v>
      </c>
      <c r="L267">
        <f t="shared" ref="L267:L330" si="18">LN((25+C267)/25)</f>
        <v>1.3049681316469037E-2</v>
      </c>
      <c r="M267">
        <f t="shared" ref="M267:M330" si="19">G267*(F267+1)</f>
        <v>1647.322705842</v>
      </c>
    </row>
    <row r="268" spans="1:13">
      <c r="A268">
        <v>13.5</v>
      </c>
      <c r="B268">
        <v>1.00719</v>
      </c>
      <c r="C268">
        <v>0.33494000000000002</v>
      </c>
      <c r="D268">
        <v>30945.312979999999</v>
      </c>
      <c r="E268">
        <v>1.336E-2</v>
      </c>
      <c r="F268">
        <v>1.336E-2</v>
      </c>
      <c r="G268">
        <v>1627.70164</v>
      </c>
      <c r="H268">
        <v>1.3270000000000001E-2</v>
      </c>
      <c r="I268">
        <v>1649451760.73787</v>
      </c>
      <c r="J268">
        <f t="shared" si="16"/>
        <v>2613.5366400000003</v>
      </c>
      <c r="K268">
        <f t="shared" si="17"/>
        <v>1.536E-2</v>
      </c>
      <c r="L268">
        <f t="shared" si="18"/>
        <v>1.3308645791622295E-2</v>
      </c>
      <c r="M268">
        <f t="shared" si="19"/>
        <v>1649.4477339104001</v>
      </c>
    </row>
    <row r="269" spans="1:13">
      <c r="A269">
        <v>13.6</v>
      </c>
      <c r="B269">
        <v>1.0156099999999999</v>
      </c>
      <c r="C269">
        <v>0.34231</v>
      </c>
      <c r="D269">
        <v>30962.812900000001</v>
      </c>
      <c r="E269">
        <v>1.366E-2</v>
      </c>
      <c r="F269">
        <v>1.366E-2</v>
      </c>
      <c r="G269">
        <v>1628.62212</v>
      </c>
      <c r="H269">
        <v>1.3559999999999999E-2</v>
      </c>
      <c r="I269">
        <v>1650863405.3854699</v>
      </c>
      <c r="J269">
        <f t="shared" si="16"/>
        <v>2672.2238400000001</v>
      </c>
      <c r="K269">
        <f t="shared" si="17"/>
        <v>1.566E-2</v>
      </c>
      <c r="L269">
        <f t="shared" si="18"/>
        <v>1.3599506090946324E-2</v>
      </c>
      <c r="M269">
        <f t="shared" si="19"/>
        <v>1650.8690981591999</v>
      </c>
    </row>
    <row r="270" spans="1:13">
      <c r="A270">
        <v>13.7</v>
      </c>
      <c r="B270">
        <v>1.02332</v>
      </c>
      <c r="C270">
        <v>0.34983999999999998</v>
      </c>
      <c r="D270">
        <v>30978.93</v>
      </c>
      <c r="E270">
        <v>1.396E-2</v>
      </c>
      <c r="F270">
        <v>1.396E-2</v>
      </c>
      <c r="G270">
        <v>1629.4698699999999</v>
      </c>
      <c r="H270">
        <v>1.3860000000000001E-2</v>
      </c>
      <c r="I270">
        <v>1652211721.4228599</v>
      </c>
      <c r="J270">
        <f t="shared" si="16"/>
        <v>2730.91104</v>
      </c>
      <c r="K270">
        <f t="shared" si="17"/>
        <v>1.5960000000000002E-2</v>
      </c>
      <c r="L270">
        <f t="shared" si="18"/>
        <v>1.3896593511992138E-2</v>
      </c>
      <c r="M270">
        <f t="shared" si="19"/>
        <v>1652.2172693851999</v>
      </c>
    </row>
    <row r="271" spans="1:13">
      <c r="A271">
        <v>13.8</v>
      </c>
      <c r="B271">
        <v>1.0309999999999999</v>
      </c>
      <c r="C271">
        <v>0.35708000000000001</v>
      </c>
      <c r="D271">
        <v>30994.23647</v>
      </c>
      <c r="E271">
        <v>1.4250000000000001E-2</v>
      </c>
      <c r="F271">
        <v>1.4250000000000001E-2</v>
      </c>
      <c r="G271">
        <v>1630.2749799999999</v>
      </c>
      <c r="H271">
        <v>1.4149999999999999E-2</v>
      </c>
      <c r="I271">
        <v>1653499273.7830801</v>
      </c>
      <c r="J271">
        <f t="shared" si="16"/>
        <v>2787.6420000000003</v>
      </c>
      <c r="K271">
        <f t="shared" si="17"/>
        <v>1.6250000000000001E-2</v>
      </c>
      <c r="L271">
        <f t="shared" si="18"/>
        <v>1.4182156115644525E-2</v>
      </c>
      <c r="M271">
        <f t="shared" si="19"/>
        <v>1653.5063984650001</v>
      </c>
    </row>
    <row r="272" spans="1:13">
      <c r="A272">
        <v>13.9</v>
      </c>
      <c r="B272">
        <v>1.0383199999999999</v>
      </c>
      <c r="C272">
        <v>0.36442999999999998</v>
      </c>
      <c r="D272">
        <v>31004.369259999999</v>
      </c>
      <c r="E272">
        <v>1.4540000000000001E-2</v>
      </c>
      <c r="F272">
        <v>1.4540000000000001E-2</v>
      </c>
      <c r="G272">
        <v>1630.8079499999999</v>
      </c>
      <c r="H272">
        <v>1.443E-2</v>
      </c>
      <c r="I272">
        <v>1654518087.4111199</v>
      </c>
      <c r="J272">
        <f t="shared" si="16"/>
        <v>2844.3729600000001</v>
      </c>
      <c r="K272">
        <f t="shared" si="17"/>
        <v>1.6539999999999999E-2</v>
      </c>
      <c r="L272">
        <f t="shared" si="18"/>
        <v>1.4471973987843006E-2</v>
      </c>
      <c r="M272">
        <f t="shared" si="19"/>
        <v>1654.519897593</v>
      </c>
    </row>
    <row r="273" spans="1:13">
      <c r="A273">
        <v>14</v>
      </c>
      <c r="B273">
        <v>1.0475399999999999</v>
      </c>
      <c r="C273">
        <v>0.37158000000000002</v>
      </c>
      <c r="D273">
        <v>31005.847450000001</v>
      </c>
      <c r="E273">
        <v>1.482E-2</v>
      </c>
      <c r="F273">
        <v>1.482E-2</v>
      </c>
      <c r="G273">
        <v>1630.88571</v>
      </c>
      <c r="H273">
        <v>1.472E-2</v>
      </c>
      <c r="I273">
        <v>1655061856.6710999</v>
      </c>
      <c r="J273">
        <f t="shared" si="16"/>
        <v>2899.14768</v>
      </c>
      <c r="K273">
        <f t="shared" si="17"/>
        <v>1.6820000000000002E-2</v>
      </c>
      <c r="L273">
        <f t="shared" si="18"/>
        <v>1.4753825085212832E-2</v>
      </c>
      <c r="M273">
        <f t="shared" si="19"/>
        <v>1655.0554362222001</v>
      </c>
    </row>
    <row r="274" spans="1:13">
      <c r="A274">
        <v>14.1</v>
      </c>
      <c r="B274">
        <v>1.05362</v>
      </c>
      <c r="C274">
        <v>0.38028000000000001</v>
      </c>
      <c r="D274">
        <v>31021.225450000002</v>
      </c>
      <c r="E274">
        <v>1.5169999999999999E-2</v>
      </c>
      <c r="F274">
        <v>1.5169999999999999E-2</v>
      </c>
      <c r="G274">
        <v>1631.6945800000001</v>
      </c>
      <c r="H274">
        <v>1.506E-2</v>
      </c>
      <c r="I274">
        <v>1656449008.1001899</v>
      </c>
      <c r="J274">
        <f t="shared" si="16"/>
        <v>2967.6160799999998</v>
      </c>
      <c r="K274">
        <f t="shared" si="17"/>
        <v>1.7169999999999998E-2</v>
      </c>
      <c r="L274">
        <f t="shared" si="18"/>
        <v>1.5096669666090011E-2</v>
      </c>
      <c r="M274">
        <f t="shared" si="19"/>
        <v>1656.4473867786</v>
      </c>
    </row>
    <row r="275" spans="1:13">
      <c r="A275">
        <v>14.2</v>
      </c>
      <c r="B275">
        <v>1.0608200000000001</v>
      </c>
      <c r="C275">
        <v>0.38772000000000001</v>
      </c>
      <c r="D275">
        <v>31023.3593</v>
      </c>
      <c r="E275">
        <v>1.5469999999999999E-2</v>
      </c>
      <c r="F275">
        <v>1.5469999999999999E-2</v>
      </c>
      <c r="G275">
        <v>1631.80682</v>
      </c>
      <c r="H275">
        <v>1.5350000000000001E-2</v>
      </c>
      <c r="I275">
        <v>1657047306.4751699</v>
      </c>
      <c r="J275">
        <f t="shared" si="16"/>
        <v>3026.3032800000001</v>
      </c>
      <c r="K275">
        <f t="shared" si="17"/>
        <v>1.7469999999999999E-2</v>
      </c>
      <c r="L275">
        <f t="shared" si="18"/>
        <v>1.53897676826857E-2</v>
      </c>
      <c r="M275">
        <f t="shared" si="19"/>
        <v>1657.0508715054002</v>
      </c>
    </row>
    <row r="276" spans="1:13">
      <c r="A276">
        <v>14.3</v>
      </c>
      <c r="B276">
        <v>1.0689</v>
      </c>
      <c r="C276">
        <v>0.39530999999999999</v>
      </c>
      <c r="D276">
        <v>31019.568439999999</v>
      </c>
      <c r="E276">
        <v>1.5769999999999999E-2</v>
      </c>
      <c r="F276">
        <v>1.5769999999999999E-2</v>
      </c>
      <c r="G276">
        <v>1631.60742</v>
      </c>
      <c r="H276">
        <v>1.5650000000000001E-2</v>
      </c>
      <c r="I276">
        <v>1657339211.04737</v>
      </c>
      <c r="J276">
        <f t="shared" si="16"/>
        <v>3084.9904799999999</v>
      </c>
      <c r="K276">
        <f t="shared" si="17"/>
        <v>1.7770000000000001E-2</v>
      </c>
      <c r="L276">
        <f t="shared" si="18"/>
        <v>1.5688686437888438E-2</v>
      </c>
      <c r="M276">
        <f t="shared" si="19"/>
        <v>1657.3378690134002</v>
      </c>
    </row>
    <row r="277" spans="1:13">
      <c r="A277">
        <v>14.4</v>
      </c>
      <c r="B277">
        <v>1.07653</v>
      </c>
      <c r="C277">
        <v>0.40262999999999999</v>
      </c>
      <c r="D277">
        <v>31027.18592</v>
      </c>
      <c r="E277">
        <v>1.6060000000000001E-2</v>
      </c>
      <c r="F277">
        <v>1.6060000000000001E-2</v>
      </c>
      <c r="G277">
        <v>1632.00809</v>
      </c>
      <c r="H277">
        <v>1.5939999999999999E-2</v>
      </c>
      <c r="I277">
        <v>1658222567.6868999</v>
      </c>
      <c r="J277">
        <f t="shared" si="16"/>
        <v>3141.7214400000003</v>
      </c>
      <c r="K277">
        <f t="shared" si="17"/>
        <v>1.806E-2</v>
      </c>
      <c r="L277">
        <f t="shared" si="18"/>
        <v>1.5976887103138483E-2</v>
      </c>
      <c r="M277">
        <f t="shared" si="19"/>
        <v>1658.2181399254</v>
      </c>
    </row>
    <row r="278" spans="1:13">
      <c r="A278">
        <v>14.5</v>
      </c>
      <c r="B278">
        <v>1.0868</v>
      </c>
      <c r="C278">
        <v>0.41102</v>
      </c>
      <c r="D278">
        <v>31024.301049999998</v>
      </c>
      <c r="E278">
        <v>1.6400000000000001E-2</v>
      </c>
      <c r="F278">
        <v>1.6400000000000001E-2</v>
      </c>
      <c r="G278">
        <v>1631.85635</v>
      </c>
      <c r="H278">
        <v>1.626E-2</v>
      </c>
      <c r="I278">
        <v>1658614846.4142301</v>
      </c>
      <c r="J278">
        <f t="shared" si="16"/>
        <v>3208.2336000000005</v>
      </c>
      <c r="K278">
        <f t="shared" si="17"/>
        <v>1.84E-2</v>
      </c>
      <c r="L278">
        <f t="shared" si="18"/>
        <v>1.6307113334721776E-2</v>
      </c>
      <c r="M278">
        <f t="shared" si="19"/>
        <v>1658.6187941399999</v>
      </c>
    </row>
    <row r="279" spans="1:13">
      <c r="A279">
        <v>14.6</v>
      </c>
      <c r="B279">
        <v>1.0920099999999999</v>
      </c>
      <c r="C279">
        <v>0.41824</v>
      </c>
      <c r="D279">
        <v>31024.27721</v>
      </c>
      <c r="E279">
        <v>1.669E-2</v>
      </c>
      <c r="F279">
        <v>1.669E-2</v>
      </c>
      <c r="G279">
        <v>1631.8551</v>
      </c>
      <c r="H279">
        <v>1.6549999999999999E-2</v>
      </c>
      <c r="I279">
        <v>1659083197.3820701</v>
      </c>
      <c r="J279">
        <f t="shared" si="16"/>
        <v>3264.9645599999999</v>
      </c>
      <c r="K279">
        <f t="shared" si="17"/>
        <v>1.8689999999999998E-2</v>
      </c>
      <c r="L279">
        <f t="shared" si="18"/>
        <v>1.6591201674727531E-2</v>
      </c>
      <c r="M279">
        <f t="shared" si="19"/>
        <v>1659.0907616190002</v>
      </c>
    </row>
    <row r="280" spans="1:13">
      <c r="A280">
        <v>14.7</v>
      </c>
      <c r="B280">
        <v>1.09998</v>
      </c>
      <c r="C280">
        <v>0.42569000000000001</v>
      </c>
      <c r="D280">
        <v>31018.93663</v>
      </c>
      <c r="E280">
        <v>1.6979999999999999E-2</v>
      </c>
      <c r="F280">
        <v>1.6979999999999999E-2</v>
      </c>
      <c r="G280">
        <v>1631.57419</v>
      </c>
      <c r="H280">
        <v>1.6840000000000001E-2</v>
      </c>
      <c r="I280">
        <v>1659283148.40241</v>
      </c>
      <c r="J280">
        <f t="shared" si="16"/>
        <v>3321.6955199999998</v>
      </c>
      <c r="K280">
        <f t="shared" si="17"/>
        <v>1.8979999999999997E-2</v>
      </c>
      <c r="L280">
        <f t="shared" si="18"/>
        <v>1.6884255341244464E-2</v>
      </c>
      <c r="M280">
        <f t="shared" si="19"/>
        <v>1659.2783197461999</v>
      </c>
    </row>
    <row r="281" spans="1:13">
      <c r="A281">
        <v>14.8</v>
      </c>
      <c r="B281">
        <v>1.1077999999999999</v>
      </c>
      <c r="C281">
        <v>0.43371999999999999</v>
      </c>
      <c r="D281">
        <v>31013.178830000001</v>
      </c>
      <c r="E281">
        <v>1.7299999999999999E-2</v>
      </c>
      <c r="F281">
        <v>1.7299999999999999E-2</v>
      </c>
      <c r="G281">
        <v>1631.27133</v>
      </c>
      <c r="H281">
        <v>1.7160000000000002E-2</v>
      </c>
      <c r="I281">
        <v>1659497554.45274</v>
      </c>
      <c r="J281">
        <f t="shared" si="16"/>
        <v>3384.2952</v>
      </c>
      <c r="K281">
        <f t="shared" si="17"/>
        <v>1.9299999999999998E-2</v>
      </c>
      <c r="L281">
        <f t="shared" si="18"/>
        <v>1.7200027784012552E-2</v>
      </c>
      <c r="M281">
        <f t="shared" si="19"/>
        <v>1659.4923240090002</v>
      </c>
    </row>
    <row r="282" spans="1:13">
      <c r="A282">
        <v>14.9</v>
      </c>
      <c r="B282">
        <v>1.11388</v>
      </c>
      <c r="C282">
        <v>0.44179000000000002</v>
      </c>
      <c r="D282">
        <v>31016.82663</v>
      </c>
      <c r="E282">
        <v>1.763E-2</v>
      </c>
      <c r="F282">
        <v>1.763E-2</v>
      </c>
      <c r="G282">
        <v>1631.4631999999999</v>
      </c>
      <c r="H282">
        <v>1.7469999999999999E-2</v>
      </c>
      <c r="I282">
        <v>1660217929.58707</v>
      </c>
      <c r="J282">
        <f t="shared" si="16"/>
        <v>3448.8511199999998</v>
      </c>
      <c r="K282">
        <f t="shared" si="17"/>
        <v>1.9630000000000002E-2</v>
      </c>
      <c r="L282">
        <f t="shared" si="18"/>
        <v>1.7517272763677143E-2</v>
      </c>
      <c r="M282">
        <f t="shared" si="19"/>
        <v>1660.2258962159999</v>
      </c>
    </row>
    <row r="283" spans="1:13">
      <c r="A283">
        <v>15</v>
      </c>
      <c r="B283">
        <v>1.1227100000000001</v>
      </c>
      <c r="C283">
        <v>0.44951999999999998</v>
      </c>
      <c r="D283">
        <v>31009.399890000001</v>
      </c>
      <c r="E283">
        <v>1.7930000000000001E-2</v>
      </c>
      <c r="F283">
        <v>1.7930000000000001E-2</v>
      </c>
      <c r="G283">
        <v>1631.0725600000001</v>
      </c>
      <c r="H283">
        <v>1.7770000000000001E-2</v>
      </c>
      <c r="I283">
        <v>1660323546.96893</v>
      </c>
      <c r="J283">
        <f t="shared" si="16"/>
        <v>3507.5383200000001</v>
      </c>
      <c r="K283">
        <f t="shared" si="17"/>
        <v>1.9930000000000003E-2</v>
      </c>
      <c r="L283">
        <f t="shared" si="18"/>
        <v>1.7821057439663737E-2</v>
      </c>
      <c r="M283">
        <f t="shared" si="19"/>
        <v>1660.3176910008001</v>
      </c>
    </row>
    <row r="284" spans="1:13">
      <c r="A284">
        <v>15.1</v>
      </c>
      <c r="B284">
        <v>1.13191</v>
      </c>
      <c r="C284">
        <v>0.45728999999999997</v>
      </c>
      <c r="D284">
        <v>31005.418300000001</v>
      </c>
      <c r="E284">
        <v>1.8239999999999999E-2</v>
      </c>
      <c r="F284">
        <v>1.8239999999999999E-2</v>
      </c>
      <c r="G284">
        <v>1630.86313</v>
      </c>
      <c r="H284">
        <v>1.8079999999999999E-2</v>
      </c>
      <c r="I284">
        <v>1660615962.1402199</v>
      </c>
      <c r="J284">
        <f t="shared" si="16"/>
        <v>3568.1817599999999</v>
      </c>
      <c r="K284">
        <f t="shared" si="17"/>
        <v>2.0240000000000001E-2</v>
      </c>
      <c r="L284">
        <f t="shared" si="18"/>
        <v>1.8126321118937267E-2</v>
      </c>
      <c r="M284">
        <f t="shared" si="19"/>
        <v>1660.6100734912</v>
      </c>
    </row>
    <row r="285" spans="1:13">
      <c r="A285">
        <v>15.2</v>
      </c>
      <c r="B285">
        <v>1.1388199999999999</v>
      </c>
      <c r="C285">
        <v>0.46504000000000001</v>
      </c>
      <c r="D285">
        <v>30988.049510000001</v>
      </c>
      <c r="E285">
        <v>1.8550000000000001E-2</v>
      </c>
      <c r="F285">
        <v>1.8550000000000001E-2</v>
      </c>
      <c r="G285">
        <v>1629.94955</v>
      </c>
      <c r="H285">
        <v>1.8380000000000001E-2</v>
      </c>
      <c r="I285">
        <v>1660189087.3998599</v>
      </c>
      <c r="J285">
        <f t="shared" si="16"/>
        <v>3628.8252000000002</v>
      </c>
      <c r="K285">
        <f t="shared" si="17"/>
        <v>2.0549999999999999E-2</v>
      </c>
      <c r="L285">
        <f t="shared" si="18"/>
        <v>1.8430706250561743E-2</v>
      </c>
      <c r="M285">
        <f t="shared" si="19"/>
        <v>1660.1851141525001</v>
      </c>
    </row>
    <row r="286" spans="1:13">
      <c r="A286">
        <v>15.3</v>
      </c>
      <c r="B286">
        <v>1.1454299999999999</v>
      </c>
      <c r="C286">
        <v>0.47254000000000002</v>
      </c>
      <c r="D286">
        <v>30988.395209999999</v>
      </c>
      <c r="E286">
        <v>1.8849999999999999E-2</v>
      </c>
      <c r="F286">
        <v>1.8849999999999999E-2</v>
      </c>
      <c r="G286">
        <v>1629.9677300000001</v>
      </c>
      <c r="H286">
        <v>1.8679999999999999E-2</v>
      </c>
      <c r="I286">
        <v>1660695295.5203199</v>
      </c>
      <c r="J286">
        <f t="shared" si="16"/>
        <v>3687.5123999999996</v>
      </c>
      <c r="K286">
        <f t="shared" si="17"/>
        <v>2.085E-2</v>
      </c>
      <c r="L286">
        <f t="shared" si="18"/>
        <v>1.8725184317803945E-2</v>
      </c>
      <c r="M286">
        <f t="shared" si="19"/>
        <v>1660.6926217105001</v>
      </c>
    </row>
    <row r="287" spans="1:13">
      <c r="A287">
        <v>15.4</v>
      </c>
      <c r="B287">
        <v>1.1542300000000001</v>
      </c>
      <c r="C287">
        <v>0.48058000000000001</v>
      </c>
      <c r="D287">
        <v>30982.458589999998</v>
      </c>
      <c r="E287">
        <v>1.917E-2</v>
      </c>
      <c r="F287">
        <v>1.917E-2</v>
      </c>
      <c r="G287">
        <v>1629.6554699999999</v>
      </c>
      <c r="H287">
        <v>1.899E-2</v>
      </c>
      <c r="I287">
        <v>1660899907.27493</v>
      </c>
      <c r="J287">
        <f t="shared" si="16"/>
        <v>3750.1120799999999</v>
      </c>
      <c r="K287">
        <f t="shared" si="17"/>
        <v>2.1170000000000001E-2</v>
      </c>
      <c r="L287">
        <f t="shared" si="18"/>
        <v>1.9040768528024068E-2</v>
      </c>
      <c r="M287">
        <f t="shared" si="19"/>
        <v>1660.8959653598997</v>
      </c>
    </row>
    <row r="288" spans="1:13">
      <c r="A288">
        <v>15.5</v>
      </c>
      <c r="B288">
        <v>1.16117</v>
      </c>
      <c r="C288">
        <v>0.48764999999999997</v>
      </c>
      <c r="D288">
        <v>30978.918079999999</v>
      </c>
      <c r="E288">
        <v>1.9449999999999999E-2</v>
      </c>
      <c r="F288">
        <v>1.9449999999999999E-2</v>
      </c>
      <c r="G288">
        <v>1629.4692399999999</v>
      </c>
      <c r="H288">
        <v>1.9269999999999999E-2</v>
      </c>
      <c r="I288">
        <v>1661169941.5499201</v>
      </c>
      <c r="J288">
        <f t="shared" si="16"/>
        <v>3804.8867999999998</v>
      </c>
      <c r="K288">
        <f t="shared" si="17"/>
        <v>2.1449999999999997E-2</v>
      </c>
      <c r="L288">
        <f t="shared" si="18"/>
        <v>1.931819625291659E-2</v>
      </c>
      <c r="M288">
        <f t="shared" si="19"/>
        <v>1661.1624167179998</v>
      </c>
    </row>
    <row r="289" spans="1:13">
      <c r="A289">
        <v>15.6</v>
      </c>
      <c r="B289">
        <v>1.1688700000000001</v>
      </c>
      <c r="C289">
        <v>0.49585000000000001</v>
      </c>
      <c r="D289">
        <v>30967.831610000001</v>
      </c>
      <c r="E289">
        <v>1.9779999999999999E-2</v>
      </c>
      <c r="F289">
        <v>1.9779999999999999E-2</v>
      </c>
      <c r="G289">
        <v>1628.8860999999999</v>
      </c>
      <c r="H289">
        <v>1.959E-2</v>
      </c>
      <c r="I289">
        <v>1661108234.7255599</v>
      </c>
      <c r="J289">
        <f t="shared" si="16"/>
        <v>3869.44272</v>
      </c>
      <c r="K289">
        <f t="shared" si="17"/>
        <v>2.1780000000000001E-2</v>
      </c>
      <c r="L289">
        <f t="shared" si="18"/>
        <v>1.963986895372016E-2</v>
      </c>
      <c r="M289">
        <f t="shared" si="19"/>
        <v>1661.1054670579997</v>
      </c>
    </row>
    <row r="290" spans="1:13">
      <c r="A290">
        <v>15.7</v>
      </c>
      <c r="B290">
        <v>1.1754199999999999</v>
      </c>
      <c r="C290">
        <v>0.50366</v>
      </c>
      <c r="D290">
        <v>30964.457989999999</v>
      </c>
      <c r="E290">
        <v>2.009E-2</v>
      </c>
      <c r="F290">
        <v>2.009E-2</v>
      </c>
      <c r="G290">
        <v>1628.70865</v>
      </c>
      <c r="H290">
        <v>1.9890000000000001E-2</v>
      </c>
      <c r="I290">
        <v>1661435014.0308001</v>
      </c>
      <c r="J290">
        <f t="shared" si="16"/>
        <v>3930.0861599999998</v>
      </c>
      <c r="K290">
        <f t="shared" si="17"/>
        <v>2.2089999999999999E-2</v>
      </c>
      <c r="L290">
        <f t="shared" si="18"/>
        <v>1.9946146408583901E-2</v>
      </c>
      <c r="M290">
        <f t="shared" si="19"/>
        <v>1661.4294067784999</v>
      </c>
    </row>
    <row r="291" spans="1:13">
      <c r="A291">
        <v>15.8</v>
      </c>
      <c r="B291">
        <v>1.1854100000000001</v>
      </c>
      <c r="C291">
        <v>0.51132</v>
      </c>
      <c r="D291">
        <v>30955.016609999999</v>
      </c>
      <c r="E291">
        <v>2.0400000000000001E-2</v>
      </c>
      <c r="F291">
        <v>2.0400000000000001E-2</v>
      </c>
      <c r="G291">
        <v>1628.2120399999999</v>
      </c>
      <c r="H291">
        <v>2.019E-2</v>
      </c>
      <c r="I291">
        <v>1661425750.5615201</v>
      </c>
      <c r="J291">
        <f t="shared" si="16"/>
        <v>3990.7296000000001</v>
      </c>
      <c r="K291">
        <f t="shared" si="17"/>
        <v>2.2400000000000003E-2</v>
      </c>
      <c r="L291">
        <f t="shared" si="18"/>
        <v>2.0246450360778739E-2</v>
      </c>
      <c r="M291">
        <f t="shared" si="19"/>
        <v>1661.4275656159998</v>
      </c>
    </row>
    <row r="292" spans="1:13">
      <c r="A292">
        <v>15.9</v>
      </c>
      <c r="B292">
        <v>1.19215</v>
      </c>
      <c r="C292">
        <v>0.51888999999999996</v>
      </c>
      <c r="D292">
        <v>30942.499640000002</v>
      </c>
      <c r="E292">
        <v>2.07E-2</v>
      </c>
      <c r="F292">
        <v>2.07E-2</v>
      </c>
      <c r="G292">
        <v>1627.55366</v>
      </c>
      <c r="H292">
        <v>2.0490000000000001E-2</v>
      </c>
      <c r="I292">
        <v>1661245835.1843901</v>
      </c>
      <c r="J292">
        <f t="shared" si="16"/>
        <v>4049.4168</v>
      </c>
      <c r="K292">
        <f t="shared" si="17"/>
        <v>2.2699999999999998E-2</v>
      </c>
      <c r="L292">
        <f t="shared" si="18"/>
        <v>2.0543137364634829E-2</v>
      </c>
      <c r="M292">
        <f t="shared" si="19"/>
        <v>1661.244020762</v>
      </c>
    </row>
    <row r="293" spans="1:13">
      <c r="A293">
        <v>16</v>
      </c>
      <c r="B293">
        <v>1.19981</v>
      </c>
      <c r="C293">
        <v>0.52712000000000003</v>
      </c>
      <c r="D293">
        <v>30933.070179999999</v>
      </c>
      <c r="E293">
        <v>2.103E-2</v>
      </c>
      <c r="F293">
        <v>2.103E-2</v>
      </c>
      <c r="G293">
        <v>1627.0576699999999</v>
      </c>
      <c r="H293">
        <v>2.0809999999999999E-2</v>
      </c>
      <c r="I293">
        <v>1661273216.07373</v>
      </c>
      <c r="J293">
        <f t="shared" si="16"/>
        <v>4113.9727199999998</v>
      </c>
      <c r="K293">
        <f t="shared" si="17"/>
        <v>2.3030000000000002E-2</v>
      </c>
      <c r="L293">
        <f t="shared" si="18"/>
        <v>2.0865591561204107E-2</v>
      </c>
      <c r="M293">
        <f t="shared" si="19"/>
        <v>1661.2746928001002</v>
      </c>
    </row>
    <row r="294" spans="1:13">
      <c r="A294">
        <v>16.100000000000001</v>
      </c>
      <c r="B294">
        <v>1.2065999999999999</v>
      </c>
      <c r="C294">
        <v>0.53425</v>
      </c>
      <c r="D294">
        <v>30920.553209999998</v>
      </c>
      <c r="E294">
        <v>2.1309999999999999E-2</v>
      </c>
      <c r="F294">
        <v>2.1309999999999999E-2</v>
      </c>
      <c r="G294">
        <v>1626.3992900000001</v>
      </c>
      <c r="H294">
        <v>2.1090000000000001E-2</v>
      </c>
      <c r="I294">
        <v>1661063724.55334</v>
      </c>
      <c r="J294">
        <f t="shared" si="16"/>
        <v>4168.7474400000001</v>
      </c>
      <c r="K294">
        <f t="shared" si="17"/>
        <v>2.3309999999999997E-2</v>
      </c>
      <c r="L294">
        <f t="shared" si="18"/>
        <v>2.1144863349107403E-2</v>
      </c>
      <c r="M294">
        <f t="shared" si="19"/>
        <v>1661.0578588699</v>
      </c>
    </row>
    <row r="295" spans="1:13">
      <c r="A295">
        <v>16.2</v>
      </c>
      <c r="B295">
        <v>1.2153099999999999</v>
      </c>
      <c r="C295">
        <v>0.54190000000000005</v>
      </c>
      <c r="D295">
        <v>30916.512009999999</v>
      </c>
      <c r="E295">
        <v>2.162E-2</v>
      </c>
      <c r="F295">
        <v>2.162E-2</v>
      </c>
      <c r="G295">
        <v>1626.1867299999999</v>
      </c>
      <c r="H295">
        <v>2.1389999999999999E-2</v>
      </c>
      <c r="I295">
        <v>1661343432.93543</v>
      </c>
      <c r="J295">
        <f t="shared" si="16"/>
        <v>4229.3908799999999</v>
      </c>
      <c r="K295">
        <f t="shared" si="17"/>
        <v>2.3620000000000002E-2</v>
      </c>
      <c r="L295">
        <f t="shared" si="18"/>
        <v>2.1444416078011286E-2</v>
      </c>
      <c r="M295">
        <f t="shared" si="19"/>
        <v>1661.3448871025998</v>
      </c>
    </row>
    <row r="296" spans="1:13">
      <c r="A296">
        <v>16.3</v>
      </c>
      <c r="B296">
        <v>1.22211</v>
      </c>
      <c r="C296">
        <v>0.55030000000000001</v>
      </c>
      <c r="D296">
        <v>30907.762050000001</v>
      </c>
      <c r="E296">
        <v>2.1950000000000001E-2</v>
      </c>
      <c r="F296">
        <v>2.1950000000000001E-2</v>
      </c>
      <c r="G296">
        <v>1625.72648</v>
      </c>
      <c r="H296">
        <v>2.172E-2</v>
      </c>
      <c r="I296">
        <v>1661417743.0054801</v>
      </c>
      <c r="J296">
        <f t="shared" si="16"/>
        <v>4293.9467999999997</v>
      </c>
      <c r="K296">
        <f t="shared" si="17"/>
        <v>2.3949999999999999E-2</v>
      </c>
      <c r="L296">
        <f t="shared" si="18"/>
        <v>2.1773233395554155E-2</v>
      </c>
      <c r="M296">
        <f t="shared" si="19"/>
        <v>1661.4111762359998</v>
      </c>
    </row>
    <row r="297" spans="1:13">
      <c r="A297">
        <v>16.399999999999999</v>
      </c>
      <c r="B297">
        <v>1.23062</v>
      </c>
      <c r="C297">
        <v>0.55732000000000004</v>
      </c>
      <c r="D297">
        <v>30894.136429999999</v>
      </c>
      <c r="E297">
        <v>2.223E-2</v>
      </c>
      <c r="F297">
        <v>2.223E-2</v>
      </c>
      <c r="G297">
        <v>1625.0097900000001</v>
      </c>
      <c r="H297">
        <v>2.1989999999999999E-2</v>
      </c>
      <c r="I297">
        <v>1661140407.6988101</v>
      </c>
      <c r="J297">
        <f t="shared" si="16"/>
        <v>4348.7215200000001</v>
      </c>
      <c r="K297">
        <f t="shared" si="17"/>
        <v>2.4230000000000002E-2</v>
      </c>
      <c r="L297">
        <f t="shared" si="18"/>
        <v>2.2047947813644872E-2</v>
      </c>
      <c r="M297">
        <f t="shared" si="19"/>
        <v>1661.1337576317001</v>
      </c>
    </row>
    <row r="298" spans="1:13">
      <c r="A298">
        <v>16.5</v>
      </c>
      <c r="B298">
        <v>1.23689</v>
      </c>
      <c r="C298">
        <v>0.56545000000000001</v>
      </c>
      <c r="D298">
        <v>30888.533589999999</v>
      </c>
      <c r="E298">
        <v>2.256E-2</v>
      </c>
      <c r="F298">
        <v>2.256E-2</v>
      </c>
      <c r="G298">
        <v>1624.7150799999999</v>
      </c>
      <c r="H298">
        <v>2.231E-2</v>
      </c>
      <c r="I298">
        <v>1661366314.0403399</v>
      </c>
      <c r="J298">
        <f t="shared" si="16"/>
        <v>4413.2774399999998</v>
      </c>
      <c r="K298">
        <f t="shared" si="17"/>
        <v>2.4559999999999998E-2</v>
      </c>
      <c r="L298">
        <f t="shared" si="18"/>
        <v>2.2366005699339921E-2</v>
      </c>
      <c r="M298">
        <f t="shared" si="19"/>
        <v>1661.3686522047999</v>
      </c>
    </row>
    <row r="299" spans="1:13">
      <c r="A299">
        <v>16.600000000000001</v>
      </c>
      <c r="B299">
        <v>1.2469600000000001</v>
      </c>
      <c r="C299">
        <v>0.57271000000000005</v>
      </c>
      <c r="D299">
        <v>30875.623230000001</v>
      </c>
      <c r="E299">
        <v>2.2849999999999999E-2</v>
      </c>
      <c r="F299">
        <v>2.2849999999999999E-2</v>
      </c>
      <c r="G299">
        <v>1624.0360000000001</v>
      </c>
      <c r="H299">
        <v>2.2589999999999999E-2</v>
      </c>
      <c r="I299">
        <v>1661142287.1805699</v>
      </c>
      <c r="J299">
        <f t="shared" si="16"/>
        <v>4470.0083999999997</v>
      </c>
      <c r="K299">
        <f t="shared" si="17"/>
        <v>2.4849999999999997E-2</v>
      </c>
      <c r="L299">
        <f t="shared" si="18"/>
        <v>2.264994239353357E-2</v>
      </c>
      <c r="M299">
        <f t="shared" si="19"/>
        <v>1661.1452226000001</v>
      </c>
    </row>
    <row r="300" spans="1:13">
      <c r="A300">
        <v>16.7</v>
      </c>
      <c r="B300">
        <v>1.2523899999999999</v>
      </c>
      <c r="C300">
        <v>0.58052999999999999</v>
      </c>
      <c r="D300">
        <v>30863.511559999999</v>
      </c>
      <c r="E300">
        <v>2.316E-2</v>
      </c>
      <c r="F300">
        <v>2.316E-2</v>
      </c>
      <c r="G300">
        <v>1623.39894</v>
      </c>
      <c r="H300">
        <v>2.29E-2</v>
      </c>
      <c r="I300">
        <v>1660996654.4045</v>
      </c>
      <c r="J300">
        <f t="shared" si="16"/>
        <v>4530.6518400000004</v>
      </c>
      <c r="K300">
        <f t="shared" si="17"/>
        <v>2.5160000000000002E-2</v>
      </c>
      <c r="L300">
        <f t="shared" si="18"/>
        <v>2.2955690379816426E-2</v>
      </c>
      <c r="M300">
        <f t="shared" si="19"/>
        <v>1660.9968594504001</v>
      </c>
    </row>
    <row r="301" spans="1:13">
      <c r="A301">
        <v>16.8</v>
      </c>
      <c r="B301">
        <v>1.2596700000000001</v>
      </c>
      <c r="C301">
        <v>0.58872999999999998</v>
      </c>
      <c r="D301">
        <v>30862.66518</v>
      </c>
      <c r="E301">
        <v>2.349E-2</v>
      </c>
      <c r="F301">
        <v>2.349E-2</v>
      </c>
      <c r="G301">
        <v>1623.3544199999999</v>
      </c>
      <c r="H301">
        <v>2.3220000000000001E-2</v>
      </c>
      <c r="I301">
        <v>1661482651.88585</v>
      </c>
      <c r="J301">
        <f t="shared" si="16"/>
        <v>4595.2077600000002</v>
      </c>
      <c r="K301">
        <f t="shared" si="17"/>
        <v>2.5489999999999999E-2</v>
      </c>
      <c r="L301">
        <f t="shared" si="18"/>
        <v>2.3276195310714055E-2</v>
      </c>
      <c r="M301">
        <f t="shared" si="19"/>
        <v>1661.4870153257998</v>
      </c>
    </row>
    <row r="302" spans="1:13">
      <c r="A302">
        <v>16.899999999999999</v>
      </c>
      <c r="B302">
        <v>1.26902</v>
      </c>
      <c r="C302">
        <v>0.59550999999999998</v>
      </c>
      <c r="D302">
        <v>30853.17612</v>
      </c>
      <c r="E302">
        <v>2.376E-2</v>
      </c>
      <c r="F302">
        <v>2.376E-2</v>
      </c>
      <c r="G302">
        <v>1622.8552999999999</v>
      </c>
      <c r="H302">
        <v>2.3480000000000001E-2</v>
      </c>
      <c r="I302">
        <v>1661410290.0869801</v>
      </c>
      <c r="J302">
        <f t="shared" si="16"/>
        <v>4648.0262400000001</v>
      </c>
      <c r="K302">
        <f t="shared" si="17"/>
        <v>2.5759999999999998E-2</v>
      </c>
      <c r="L302">
        <f t="shared" si="18"/>
        <v>2.3541120609581655E-2</v>
      </c>
      <c r="M302">
        <f t="shared" si="19"/>
        <v>1661.4143419279999</v>
      </c>
    </row>
    <row r="303" spans="1:13">
      <c r="A303">
        <v>17</v>
      </c>
      <c r="B303">
        <v>1.2752699999999999</v>
      </c>
      <c r="C303">
        <v>0.60355999999999999</v>
      </c>
      <c r="D303">
        <v>30843.675139999999</v>
      </c>
      <c r="E303">
        <v>2.4080000000000001E-2</v>
      </c>
      <c r="F303">
        <v>2.4080000000000001E-2</v>
      </c>
      <c r="G303">
        <v>1622.35556</v>
      </c>
      <c r="H303">
        <v>2.3789999999999999E-2</v>
      </c>
      <c r="I303">
        <v>1661420055.8905101</v>
      </c>
      <c r="J303">
        <f t="shared" si="16"/>
        <v>4710.6259200000004</v>
      </c>
      <c r="K303">
        <f t="shared" si="17"/>
        <v>2.6079999999999999E-2</v>
      </c>
      <c r="L303">
        <f t="shared" si="18"/>
        <v>2.3855579449023025E-2</v>
      </c>
      <c r="M303">
        <f t="shared" si="19"/>
        <v>1661.4218818848001</v>
      </c>
    </row>
    <row r="304" spans="1:13">
      <c r="A304">
        <v>17.100000000000001</v>
      </c>
      <c r="B304">
        <v>1.2821800000000001</v>
      </c>
      <c r="C304">
        <v>0.61182000000000003</v>
      </c>
      <c r="D304">
        <v>30824.685099999999</v>
      </c>
      <c r="E304">
        <v>2.4410000000000001E-2</v>
      </c>
      <c r="F304">
        <v>2.4410000000000001E-2</v>
      </c>
      <c r="G304">
        <v>1621.3566900000001</v>
      </c>
      <c r="H304">
        <v>2.4119999999999999E-2</v>
      </c>
      <c r="I304">
        <v>1660931119.7644501</v>
      </c>
      <c r="J304">
        <f t="shared" si="16"/>
        <v>4775.1818400000002</v>
      </c>
      <c r="K304">
        <f t="shared" si="17"/>
        <v>2.6410000000000003E-2</v>
      </c>
      <c r="L304">
        <f t="shared" si="18"/>
        <v>2.4178138808013085E-2</v>
      </c>
      <c r="M304">
        <f t="shared" si="19"/>
        <v>1660.9340068029001</v>
      </c>
    </row>
    <row r="305" spans="1:13">
      <c r="A305">
        <v>17.2</v>
      </c>
      <c r="B305">
        <v>1.2898400000000001</v>
      </c>
      <c r="C305">
        <v>0.61953999999999998</v>
      </c>
      <c r="D305">
        <v>30822.87312</v>
      </c>
      <c r="E305">
        <v>2.4719999999999999E-2</v>
      </c>
      <c r="F305">
        <v>2.4719999999999999E-2</v>
      </c>
      <c r="G305">
        <v>1621.2613899999999</v>
      </c>
      <c r="H305">
        <v>2.4420000000000001E-2</v>
      </c>
      <c r="I305">
        <v>1661333023.43185</v>
      </c>
      <c r="J305">
        <f t="shared" si="16"/>
        <v>4835.82528</v>
      </c>
      <c r="K305">
        <f t="shared" si="17"/>
        <v>2.6720000000000001E-2</v>
      </c>
      <c r="L305">
        <f t="shared" si="18"/>
        <v>2.4479516716326786E-2</v>
      </c>
      <c r="M305">
        <f t="shared" si="19"/>
        <v>1661.3389715608</v>
      </c>
    </row>
    <row r="306" spans="1:13">
      <c r="A306">
        <v>17.3</v>
      </c>
      <c r="B306">
        <v>1.2972699999999999</v>
      </c>
      <c r="C306">
        <v>0.62705</v>
      </c>
      <c r="D306">
        <v>30809.92699</v>
      </c>
      <c r="E306">
        <v>2.5020000000000001E-2</v>
      </c>
      <c r="F306">
        <v>2.5020000000000001E-2</v>
      </c>
      <c r="G306">
        <v>1620.58043</v>
      </c>
      <c r="H306">
        <v>2.4709999999999999E-2</v>
      </c>
      <c r="I306">
        <v>1661121076.9560599</v>
      </c>
      <c r="J306">
        <f t="shared" si="16"/>
        <v>4894.5124800000003</v>
      </c>
      <c r="K306">
        <f t="shared" si="17"/>
        <v>2.7020000000000002E-2</v>
      </c>
      <c r="L306">
        <f t="shared" si="18"/>
        <v>2.4772609390542204E-2</v>
      </c>
      <c r="M306">
        <f t="shared" si="19"/>
        <v>1661.1273523586001</v>
      </c>
    </row>
    <row r="307" spans="1:13">
      <c r="A307">
        <v>17.399999999999999</v>
      </c>
      <c r="B307">
        <v>1.3058700000000001</v>
      </c>
      <c r="C307">
        <v>0.63546000000000002</v>
      </c>
      <c r="D307">
        <v>30802.607540000001</v>
      </c>
      <c r="E307">
        <v>2.5350000000000001E-2</v>
      </c>
      <c r="F307">
        <v>2.5350000000000001E-2</v>
      </c>
      <c r="G307">
        <v>1620.19543</v>
      </c>
      <c r="H307">
        <v>2.504E-2</v>
      </c>
      <c r="I307">
        <v>1661270060.44327</v>
      </c>
      <c r="J307">
        <f t="shared" si="16"/>
        <v>4959.0684000000001</v>
      </c>
      <c r="K307">
        <f t="shared" si="17"/>
        <v>2.7349999999999999E-2</v>
      </c>
      <c r="L307">
        <f t="shared" si="18"/>
        <v>2.5100724423358544E-2</v>
      </c>
      <c r="M307">
        <f t="shared" si="19"/>
        <v>1661.2673841505</v>
      </c>
    </row>
    <row r="308" spans="1:13">
      <c r="A308">
        <v>17.5</v>
      </c>
      <c r="B308">
        <v>1.3125899999999999</v>
      </c>
      <c r="C308">
        <v>0.64319000000000004</v>
      </c>
      <c r="D308">
        <v>30791.74757</v>
      </c>
      <c r="E308">
        <v>2.5659999999999999E-2</v>
      </c>
      <c r="F308">
        <v>2.5659999999999999E-2</v>
      </c>
      <c r="G308">
        <v>1619.6242</v>
      </c>
      <c r="H308">
        <v>2.5340000000000001E-2</v>
      </c>
      <c r="I308">
        <v>1661183483.1003201</v>
      </c>
      <c r="J308">
        <f t="shared" si="16"/>
        <v>5019.7118399999999</v>
      </c>
      <c r="K308">
        <f t="shared" si="17"/>
        <v>2.7659999999999997E-2</v>
      </c>
      <c r="L308">
        <f t="shared" si="18"/>
        <v>2.5402214421966249E-2</v>
      </c>
      <c r="M308">
        <f t="shared" si="19"/>
        <v>1661.1837569720001</v>
      </c>
    </row>
    <row r="309" spans="1:13">
      <c r="A309">
        <v>17.600000000000001</v>
      </c>
      <c r="B309">
        <v>1.3204499999999999</v>
      </c>
      <c r="C309">
        <v>0.65010999999999997</v>
      </c>
      <c r="D309">
        <v>30772.28069</v>
      </c>
      <c r="E309">
        <v>2.5940000000000001E-2</v>
      </c>
      <c r="F309">
        <v>2.5940000000000001E-2</v>
      </c>
      <c r="G309">
        <v>1618.6002599999999</v>
      </c>
      <c r="H309">
        <v>2.5610000000000001E-2</v>
      </c>
      <c r="I309">
        <v>1660580312.6056001</v>
      </c>
      <c r="J309">
        <f t="shared" si="16"/>
        <v>5074.4865600000003</v>
      </c>
      <c r="K309">
        <f t="shared" si="17"/>
        <v>2.794E-2</v>
      </c>
      <c r="L309">
        <f t="shared" si="18"/>
        <v>2.5672035238407692E-2</v>
      </c>
      <c r="M309">
        <f t="shared" si="19"/>
        <v>1660.5867507444</v>
      </c>
    </row>
    <row r="310" spans="1:13">
      <c r="A310">
        <v>17.7</v>
      </c>
      <c r="B310">
        <v>1.32877</v>
      </c>
      <c r="C310">
        <v>0.65793999999999997</v>
      </c>
      <c r="D310">
        <v>30771.517749999999</v>
      </c>
      <c r="E310">
        <v>2.6249999999999999E-2</v>
      </c>
      <c r="F310">
        <v>2.6249999999999999E-2</v>
      </c>
      <c r="G310">
        <v>1618.5601300000001</v>
      </c>
      <c r="H310">
        <v>2.5909999999999999E-2</v>
      </c>
      <c r="I310">
        <v>1661044487.48961</v>
      </c>
      <c r="J310">
        <f t="shared" si="16"/>
        <v>5135.13</v>
      </c>
      <c r="K310">
        <f t="shared" si="17"/>
        <v>2.8249999999999997E-2</v>
      </c>
      <c r="L310">
        <f t="shared" si="18"/>
        <v>2.5977250504268783E-2</v>
      </c>
      <c r="M310">
        <f t="shared" si="19"/>
        <v>1661.0473334125002</v>
      </c>
    </row>
    <row r="311" spans="1:13">
      <c r="A311">
        <v>17.8</v>
      </c>
      <c r="B311">
        <v>1.33528</v>
      </c>
      <c r="C311">
        <v>0.66583999999999999</v>
      </c>
      <c r="D311">
        <v>30766.010279999999</v>
      </c>
      <c r="E311">
        <v>2.656E-2</v>
      </c>
      <c r="F311">
        <v>2.656E-2</v>
      </c>
      <c r="G311">
        <v>1618.27044</v>
      </c>
      <c r="H311">
        <v>2.622E-2</v>
      </c>
      <c r="I311">
        <v>1661257163.91852</v>
      </c>
      <c r="J311">
        <f t="shared" si="16"/>
        <v>5195.7734399999999</v>
      </c>
      <c r="K311">
        <f t="shared" si="17"/>
        <v>2.8560000000000002E-2</v>
      </c>
      <c r="L311">
        <f t="shared" si="18"/>
        <v>2.6285100006483573E-2</v>
      </c>
      <c r="M311">
        <f t="shared" si="19"/>
        <v>1661.2517028863999</v>
      </c>
    </row>
    <row r="312" spans="1:13">
      <c r="A312">
        <v>17.899999999999999</v>
      </c>
      <c r="B312">
        <v>1.3432299999999999</v>
      </c>
      <c r="C312">
        <v>0.67305999999999999</v>
      </c>
      <c r="D312">
        <v>30753.076079999999</v>
      </c>
      <c r="E312">
        <v>2.6849999999999999E-2</v>
      </c>
      <c r="F312">
        <v>2.6849999999999999E-2</v>
      </c>
      <c r="G312">
        <v>1617.5901100000001</v>
      </c>
      <c r="H312">
        <v>2.6499999999999999E-2</v>
      </c>
      <c r="I312">
        <v>1661024666.81476</v>
      </c>
      <c r="J312">
        <f t="shared" si="16"/>
        <v>5252.5043999999998</v>
      </c>
      <c r="K312">
        <f t="shared" si="17"/>
        <v>2.8850000000000001E-2</v>
      </c>
      <c r="L312">
        <f t="shared" si="18"/>
        <v>2.6566368208474484E-2</v>
      </c>
      <c r="M312">
        <f t="shared" si="19"/>
        <v>1661.0224044535003</v>
      </c>
    </row>
    <row r="313" spans="1:13">
      <c r="A313">
        <v>18</v>
      </c>
      <c r="B313">
        <v>1.35181</v>
      </c>
      <c r="C313">
        <v>0.68128</v>
      </c>
      <c r="D313">
        <v>30745.947359999998</v>
      </c>
      <c r="E313">
        <v>2.7179999999999999E-2</v>
      </c>
      <c r="F313">
        <v>2.7179999999999999E-2</v>
      </c>
      <c r="G313">
        <v>1617.21515</v>
      </c>
      <c r="H313">
        <v>2.682E-2</v>
      </c>
      <c r="I313">
        <v>1661170132.07411</v>
      </c>
      <c r="J313">
        <f t="shared" si="16"/>
        <v>5317.0603199999996</v>
      </c>
      <c r="K313">
        <f t="shared" si="17"/>
        <v>2.9179999999999998E-2</v>
      </c>
      <c r="L313">
        <f t="shared" si="18"/>
        <v>2.6886496948137138E-2</v>
      </c>
      <c r="M313">
        <f t="shared" si="19"/>
        <v>1661.171057777</v>
      </c>
    </row>
    <row r="314" spans="1:13">
      <c r="A314">
        <v>18.100000000000001</v>
      </c>
      <c r="B314">
        <v>1.3566100000000001</v>
      </c>
      <c r="C314">
        <v>0.68886999999999998</v>
      </c>
      <c r="D314">
        <v>30735.003949999998</v>
      </c>
      <c r="E314">
        <v>2.7480000000000001E-2</v>
      </c>
      <c r="F314">
        <v>2.7480000000000001E-2</v>
      </c>
      <c r="G314">
        <v>1616.6395299999999</v>
      </c>
      <c r="H314">
        <v>2.7109999999999999E-2</v>
      </c>
      <c r="I314">
        <v>1661068721.1443999</v>
      </c>
      <c r="J314">
        <f t="shared" si="16"/>
        <v>5375.7475199999999</v>
      </c>
      <c r="K314">
        <f t="shared" si="17"/>
        <v>2.9479999999999999E-2</v>
      </c>
      <c r="L314">
        <f t="shared" si="18"/>
        <v>2.7181999299414394E-2</v>
      </c>
      <c r="M314">
        <f t="shared" si="19"/>
        <v>1661.0647842843998</v>
      </c>
    </row>
    <row r="315" spans="1:13">
      <c r="A315">
        <v>18.2</v>
      </c>
      <c r="B315">
        <v>1.3665799999999999</v>
      </c>
      <c r="C315">
        <v>0.69664000000000004</v>
      </c>
      <c r="D315">
        <v>30725.622179999998</v>
      </c>
      <c r="E315">
        <v>2.7789999999999999E-2</v>
      </c>
      <c r="F315">
        <v>2.7789999999999999E-2</v>
      </c>
      <c r="G315">
        <v>1616.1460500000001</v>
      </c>
      <c r="H315">
        <v>2.741E-2</v>
      </c>
      <c r="I315">
        <v>1661062145.4995201</v>
      </c>
      <c r="J315">
        <f t="shared" si="16"/>
        <v>5436.3909599999997</v>
      </c>
      <c r="K315">
        <f t="shared" si="17"/>
        <v>2.9789999999999997E-2</v>
      </c>
      <c r="L315">
        <f t="shared" si="18"/>
        <v>2.7484419186235204E-2</v>
      </c>
      <c r="M315">
        <f t="shared" si="19"/>
        <v>1661.0587487294999</v>
      </c>
    </row>
    <row r="316" spans="1:13">
      <c r="A316">
        <v>18.3</v>
      </c>
      <c r="B316">
        <v>1.3746100000000001</v>
      </c>
      <c r="C316">
        <v>0.70399999999999996</v>
      </c>
      <c r="D316">
        <v>30716.073509999998</v>
      </c>
      <c r="E316">
        <v>2.809E-2</v>
      </c>
      <c r="F316">
        <v>2.809E-2</v>
      </c>
      <c r="G316">
        <v>1615.6438000000001</v>
      </c>
      <c r="H316">
        <v>2.7699999999999999E-2</v>
      </c>
      <c r="I316">
        <v>1661020786.81531</v>
      </c>
      <c r="J316">
        <f t="shared" si="16"/>
        <v>5495.07816</v>
      </c>
      <c r="K316">
        <f t="shared" si="17"/>
        <v>3.0089999999999999E-2</v>
      </c>
      <c r="L316">
        <f t="shared" si="18"/>
        <v>2.777079694535655E-2</v>
      </c>
      <c r="M316">
        <f t="shared" si="19"/>
        <v>1661.0272343419999</v>
      </c>
    </row>
    <row r="317" spans="1:13">
      <c r="A317">
        <v>18.399999999999999</v>
      </c>
      <c r="B317">
        <v>1.3822700000000001</v>
      </c>
      <c r="C317">
        <v>0.71269000000000005</v>
      </c>
      <c r="D317">
        <v>30694.007870000001</v>
      </c>
      <c r="E317">
        <v>2.843E-2</v>
      </c>
      <c r="F317">
        <v>2.843E-2</v>
      </c>
      <c r="G317">
        <v>1614.48316</v>
      </c>
      <c r="H317">
        <v>2.8039999999999999E-2</v>
      </c>
      <c r="I317">
        <v>1660386907.8819699</v>
      </c>
      <c r="J317">
        <f t="shared" si="16"/>
        <v>5561.5903200000002</v>
      </c>
      <c r="K317">
        <f t="shared" si="17"/>
        <v>3.0429999999999999E-2</v>
      </c>
      <c r="L317">
        <f t="shared" si="18"/>
        <v>2.8108819485615087E-2</v>
      </c>
      <c r="M317">
        <f t="shared" si="19"/>
        <v>1660.3829162387999</v>
      </c>
    </row>
    <row r="318" spans="1:13">
      <c r="A318">
        <v>18.5</v>
      </c>
      <c r="B318">
        <v>1.3874899999999999</v>
      </c>
      <c r="C318">
        <v>0.71975</v>
      </c>
      <c r="D318">
        <v>30690.681929999999</v>
      </c>
      <c r="E318">
        <v>2.8709999999999999E-2</v>
      </c>
      <c r="F318">
        <v>2.8709999999999999E-2</v>
      </c>
      <c r="G318">
        <v>1614.3082199999999</v>
      </c>
      <c r="H318">
        <v>2.8309999999999998E-2</v>
      </c>
      <c r="I318">
        <v>1660661683.0451901</v>
      </c>
      <c r="J318">
        <f t="shared" si="16"/>
        <v>5616.3650399999997</v>
      </c>
      <c r="K318">
        <f t="shared" si="17"/>
        <v>3.0710000000000001E-2</v>
      </c>
      <c r="L318">
        <f t="shared" si="18"/>
        <v>2.8383354391769471E-2</v>
      </c>
      <c r="M318">
        <f t="shared" si="19"/>
        <v>1660.6550089962</v>
      </c>
    </row>
    <row r="319" spans="1:13">
      <c r="A319">
        <v>18.600000000000001</v>
      </c>
      <c r="B319">
        <v>1.3957999999999999</v>
      </c>
      <c r="C319">
        <v>0.72753999999999996</v>
      </c>
      <c r="D319">
        <v>30687.1891</v>
      </c>
      <c r="E319">
        <v>2.9020000000000001E-2</v>
      </c>
      <c r="F319">
        <v>2.9020000000000001E-2</v>
      </c>
      <c r="G319">
        <v>1614.1244999999999</v>
      </c>
      <c r="H319">
        <v>2.861E-2</v>
      </c>
      <c r="I319">
        <v>1660974249.1479599</v>
      </c>
      <c r="J319">
        <f t="shared" si="16"/>
        <v>5677.0084800000004</v>
      </c>
      <c r="K319">
        <f t="shared" si="17"/>
        <v>3.1019999999999999E-2</v>
      </c>
      <c r="L319">
        <f t="shared" si="18"/>
        <v>2.8686188615283693E-2</v>
      </c>
      <c r="M319">
        <f t="shared" si="19"/>
        <v>1660.96639299</v>
      </c>
    </row>
    <row r="320" spans="1:13">
      <c r="A320">
        <v>18.7</v>
      </c>
      <c r="B320">
        <v>1.4016</v>
      </c>
      <c r="C320">
        <v>0.73519000000000001</v>
      </c>
      <c r="D320">
        <v>30668.65206</v>
      </c>
      <c r="E320">
        <v>2.9329999999999998E-2</v>
      </c>
      <c r="F320">
        <v>2.9329999999999998E-2</v>
      </c>
      <c r="G320">
        <v>1613.1494700000001</v>
      </c>
      <c r="H320">
        <v>2.8910000000000002E-2</v>
      </c>
      <c r="I320">
        <v>1660463349.79949</v>
      </c>
      <c r="J320">
        <f t="shared" si="16"/>
        <v>5737.6519199999993</v>
      </c>
      <c r="K320">
        <f t="shared" si="17"/>
        <v>3.1329999999999997E-2</v>
      </c>
      <c r="L320">
        <f t="shared" si="18"/>
        <v>2.8983491150782522E-2</v>
      </c>
      <c r="M320">
        <f t="shared" si="19"/>
        <v>1660.4631439551001</v>
      </c>
    </row>
    <row r="321" spans="1:13">
      <c r="A321">
        <v>18.8</v>
      </c>
      <c r="B321">
        <v>1.4107700000000001</v>
      </c>
      <c r="C321">
        <v>0.74377000000000004</v>
      </c>
      <c r="D321">
        <v>30661.058430000001</v>
      </c>
      <c r="E321">
        <v>2.9669999999999998E-2</v>
      </c>
      <c r="F321">
        <v>2.9669999999999998E-2</v>
      </c>
      <c r="G321">
        <v>1612.7500500000001</v>
      </c>
      <c r="H321">
        <v>2.9239999999999999E-2</v>
      </c>
      <c r="I321">
        <v>1660604259.23967</v>
      </c>
      <c r="J321">
        <f t="shared" si="16"/>
        <v>5804.1640799999996</v>
      </c>
      <c r="K321">
        <f t="shared" si="17"/>
        <v>3.1669999999999997E-2</v>
      </c>
      <c r="L321">
        <f t="shared" si="18"/>
        <v>2.9316831221345336E-2</v>
      </c>
      <c r="M321">
        <f t="shared" si="19"/>
        <v>1660.6003439835004</v>
      </c>
    </row>
    <row r="322" spans="1:13">
      <c r="A322">
        <v>18.899999999999999</v>
      </c>
      <c r="B322">
        <v>1.4188099999999999</v>
      </c>
      <c r="C322">
        <v>0.75061999999999995</v>
      </c>
      <c r="D322">
        <v>30647.683140000001</v>
      </c>
      <c r="E322">
        <v>2.9950000000000001E-2</v>
      </c>
      <c r="F322">
        <v>2.9950000000000001E-2</v>
      </c>
      <c r="G322">
        <v>1612.0465200000001</v>
      </c>
      <c r="H322">
        <v>2.9510000000000002E-2</v>
      </c>
      <c r="I322">
        <v>1660320682.7019801</v>
      </c>
      <c r="J322">
        <f t="shared" si="16"/>
        <v>5858.9387999999999</v>
      </c>
      <c r="K322">
        <f t="shared" si="17"/>
        <v>3.1949999999999999E-2</v>
      </c>
      <c r="L322">
        <f t="shared" si="18"/>
        <v>2.9582879621584946E-2</v>
      </c>
      <c r="M322">
        <f t="shared" si="19"/>
        <v>1660.3273132740001</v>
      </c>
    </row>
    <row r="323" spans="1:13">
      <c r="A323">
        <v>19</v>
      </c>
      <c r="B323">
        <v>1.4262600000000001</v>
      </c>
      <c r="C323">
        <v>0.75844999999999996</v>
      </c>
      <c r="D323">
        <v>30639.6842</v>
      </c>
      <c r="E323">
        <v>3.0259999999999999E-2</v>
      </c>
      <c r="F323">
        <v>3.0259999999999999E-2</v>
      </c>
      <c r="G323">
        <v>1611.6257800000001</v>
      </c>
      <c r="H323">
        <v>2.981E-2</v>
      </c>
      <c r="I323">
        <v>1660390237.8426199</v>
      </c>
      <c r="J323">
        <f t="shared" si="16"/>
        <v>5919.5822399999997</v>
      </c>
      <c r="K323">
        <f t="shared" si="17"/>
        <v>3.2259999999999997E-2</v>
      </c>
      <c r="L323">
        <f t="shared" si="18"/>
        <v>2.9886903750163021E-2</v>
      </c>
      <c r="M323">
        <f t="shared" si="19"/>
        <v>1660.3935761027999</v>
      </c>
    </row>
    <row r="324" spans="1:13">
      <c r="A324">
        <v>19.100000000000001</v>
      </c>
      <c r="B324">
        <v>1.4329099999999999</v>
      </c>
      <c r="C324">
        <v>0.76629999999999998</v>
      </c>
      <c r="D324">
        <v>30633.986000000001</v>
      </c>
      <c r="E324">
        <v>3.057E-2</v>
      </c>
      <c r="F324">
        <v>3.057E-2</v>
      </c>
      <c r="G324">
        <v>1611.3260600000001</v>
      </c>
      <c r="H324">
        <v>3.0110000000000001E-2</v>
      </c>
      <c r="I324">
        <v>1660586067.1688399</v>
      </c>
      <c r="J324">
        <f t="shared" si="16"/>
        <v>5980.2256799999996</v>
      </c>
      <c r="K324">
        <f t="shared" si="17"/>
        <v>3.2570000000000002E-2</v>
      </c>
      <c r="L324">
        <f t="shared" si="18"/>
        <v>3.0191611684145858E-2</v>
      </c>
      <c r="M324">
        <f t="shared" si="19"/>
        <v>1660.5842976542001</v>
      </c>
    </row>
    <row r="325" spans="1:13">
      <c r="A325">
        <v>19.1568</v>
      </c>
      <c r="B325">
        <v>1.43865</v>
      </c>
      <c r="C325">
        <v>0.77012999999999998</v>
      </c>
      <c r="D325">
        <v>30627.65598</v>
      </c>
      <c r="E325">
        <v>3.0720000000000001E-2</v>
      </c>
      <c r="F325">
        <v>3.0720000000000001E-2</v>
      </c>
      <c r="G325">
        <v>1610.9930999999999</v>
      </c>
      <c r="H325">
        <v>3.0259999999999999E-2</v>
      </c>
      <c r="I325">
        <v>1660489254.1882401</v>
      </c>
      <c r="J325">
        <f t="shared" si="16"/>
        <v>6009.5692799999997</v>
      </c>
      <c r="K325">
        <f t="shared" si="17"/>
        <v>3.2719999999999999E-2</v>
      </c>
      <c r="L325">
        <f t="shared" si="18"/>
        <v>3.0340244408882517E-2</v>
      </c>
      <c r="M325">
        <f t="shared" si="19"/>
        <v>1660.4828080320001</v>
      </c>
    </row>
    <row r="326" spans="1:13">
      <c r="A326">
        <v>19.2</v>
      </c>
      <c r="B326">
        <v>1.4415100000000001</v>
      </c>
      <c r="C326">
        <v>0.77388000000000001</v>
      </c>
      <c r="D326">
        <v>30621.46902</v>
      </c>
      <c r="E326">
        <v>3.0870000000000002E-2</v>
      </c>
      <c r="F326">
        <v>3.0870000000000002E-2</v>
      </c>
      <c r="G326">
        <v>1610.66767</v>
      </c>
      <c r="H326">
        <v>3.041E-2</v>
      </c>
      <c r="I326">
        <v>1660395021.3336201</v>
      </c>
      <c r="J326">
        <f t="shared" si="16"/>
        <v>6038.9128800000008</v>
      </c>
      <c r="K326">
        <f t="shared" si="17"/>
        <v>3.2870000000000003E-2</v>
      </c>
      <c r="L326">
        <f t="shared" si="18"/>
        <v>3.0485751132422773E-2</v>
      </c>
      <c r="M326">
        <f t="shared" si="19"/>
        <v>1660.3889809729001</v>
      </c>
    </row>
    <row r="327" spans="1:13">
      <c r="A327">
        <v>19.3</v>
      </c>
      <c r="B327">
        <v>1.44923</v>
      </c>
      <c r="C327">
        <v>0.78129999999999999</v>
      </c>
      <c r="D327">
        <v>30610.62098</v>
      </c>
      <c r="E327">
        <v>3.117E-2</v>
      </c>
      <c r="F327">
        <v>3.117E-2</v>
      </c>
      <c r="G327">
        <v>1610.09707</v>
      </c>
      <c r="H327">
        <v>3.0689999999999999E-2</v>
      </c>
      <c r="I327">
        <v>1660283090.9243</v>
      </c>
      <c r="J327">
        <f t="shared" si="16"/>
        <v>6097.6000800000002</v>
      </c>
      <c r="K327">
        <f t="shared" si="17"/>
        <v>3.3169999999999998E-2</v>
      </c>
      <c r="L327">
        <f t="shared" si="18"/>
        <v>3.0773598058812517E-2</v>
      </c>
      <c r="M327">
        <f t="shared" si="19"/>
        <v>1660.2837956719</v>
      </c>
    </row>
    <row r="328" spans="1:13">
      <c r="A328">
        <v>19.399999999999999</v>
      </c>
      <c r="B328">
        <v>1.4554499999999999</v>
      </c>
      <c r="C328">
        <v>0.78957999999999995</v>
      </c>
      <c r="D328">
        <v>30604.410169999999</v>
      </c>
      <c r="E328">
        <v>3.15E-2</v>
      </c>
      <c r="F328">
        <v>3.15E-2</v>
      </c>
      <c r="G328">
        <v>1609.7703899999999</v>
      </c>
      <c r="H328">
        <v>3.1009999999999999E-2</v>
      </c>
      <c r="I328">
        <v>1660478396.29036</v>
      </c>
      <c r="J328">
        <f t="shared" si="16"/>
        <v>6162.1559999999999</v>
      </c>
      <c r="K328">
        <f t="shared" si="17"/>
        <v>3.3500000000000002E-2</v>
      </c>
      <c r="L328">
        <f t="shared" si="18"/>
        <v>3.1094709510513439E-2</v>
      </c>
      <c r="M328">
        <f t="shared" si="19"/>
        <v>1660.478157285</v>
      </c>
    </row>
    <row r="329" spans="1:13">
      <c r="A329">
        <v>19.5</v>
      </c>
      <c r="B329">
        <v>1.4644299999999999</v>
      </c>
      <c r="C329">
        <v>0.79737000000000002</v>
      </c>
      <c r="D329">
        <v>30594.146250000002</v>
      </c>
      <c r="E329">
        <v>3.1809999999999998E-2</v>
      </c>
      <c r="F329">
        <v>3.1809999999999998E-2</v>
      </c>
      <c r="G329">
        <v>1609.2305100000001</v>
      </c>
      <c r="H329">
        <v>3.1320000000000001E-2</v>
      </c>
      <c r="I329">
        <v>1660421747.79827</v>
      </c>
      <c r="J329">
        <f t="shared" si="16"/>
        <v>6222.7994399999998</v>
      </c>
      <c r="K329">
        <f t="shared" si="17"/>
        <v>3.381E-2</v>
      </c>
      <c r="L329">
        <f t="shared" si="18"/>
        <v>3.1396723878845519E-2</v>
      </c>
      <c r="M329">
        <f t="shared" si="19"/>
        <v>1660.4201325230999</v>
      </c>
    </row>
    <row r="330" spans="1:13">
      <c r="A330">
        <v>19.600000000000001</v>
      </c>
      <c r="B330">
        <v>1.4714400000000001</v>
      </c>
      <c r="C330">
        <v>0.80459000000000003</v>
      </c>
      <c r="D330">
        <v>30581.378939999999</v>
      </c>
      <c r="E330">
        <v>3.2099999999999997E-2</v>
      </c>
      <c r="F330">
        <v>3.2099999999999997E-2</v>
      </c>
      <c r="G330">
        <v>1608.5589600000001</v>
      </c>
      <c r="H330">
        <v>3.159E-2</v>
      </c>
      <c r="I330">
        <v>1660191754.59184</v>
      </c>
      <c r="J330">
        <f t="shared" si="16"/>
        <v>6279.5303999999996</v>
      </c>
      <c r="K330">
        <f t="shared" si="17"/>
        <v>3.4099999999999998E-2</v>
      </c>
      <c r="L330">
        <f t="shared" si="18"/>
        <v>3.167655821254569E-2</v>
      </c>
      <c r="M330">
        <f t="shared" si="19"/>
        <v>1660.1937026160001</v>
      </c>
    </row>
    <row r="331" spans="1:13">
      <c r="A331">
        <v>19.7</v>
      </c>
      <c r="B331">
        <v>1.4781</v>
      </c>
      <c r="C331">
        <v>0.81271000000000004</v>
      </c>
      <c r="D331">
        <v>30570.99581</v>
      </c>
      <c r="E331">
        <v>3.2419999999999997E-2</v>
      </c>
      <c r="F331">
        <v>3.2419999999999997E-2</v>
      </c>
      <c r="G331">
        <v>1608.0128199999999</v>
      </c>
      <c r="H331">
        <v>3.1910000000000001E-2</v>
      </c>
      <c r="I331">
        <v>1660149249.9572301</v>
      </c>
      <c r="J331">
        <f t="shared" ref="J331:J394" si="20" xml:space="preserve"> 195624*F331</f>
        <v>6342.1300799999999</v>
      </c>
      <c r="K331">
        <f t="shared" ref="K331:K394" si="21">F331+0.002</f>
        <v>3.4419999999999999E-2</v>
      </c>
      <c r="L331">
        <f t="shared" ref="L331:L394" si="22">LN((25+C331)/25)</f>
        <v>3.199118141317734E-2</v>
      </c>
      <c r="M331">
        <f t="shared" ref="M331:M394" si="23">G331*(F331+1)</f>
        <v>1660.1445956243997</v>
      </c>
    </row>
    <row r="332" spans="1:13">
      <c r="A332">
        <v>19.8</v>
      </c>
      <c r="B332">
        <v>1.48648</v>
      </c>
      <c r="C332">
        <v>0.82086000000000003</v>
      </c>
      <c r="D332">
        <v>30561.81669</v>
      </c>
      <c r="E332">
        <v>3.2750000000000001E-2</v>
      </c>
      <c r="F332">
        <v>3.2750000000000001E-2</v>
      </c>
      <c r="G332">
        <v>1607.53</v>
      </c>
      <c r="H332">
        <v>3.2219999999999999E-2</v>
      </c>
      <c r="I332">
        <v>1660173228.9159701</v>
      </c>
      <c r="J332">
        <f t="shared" si="20"/>
        <v>6406.6860000000006</v>
      </c>
      <c r="K332">
        <f t="shared" si="21"/>
        <v>3.4750000000000003E-2</v>
      </c>
      <c r="L332">
        <f t="shared" si="22"/>
        <v>3.2306867509168204E-2</v>
      </c>
      <c r="M332">
        <f t="shared" si="23"/>
        <v>1660.1766075</v>
      </c>
    </row>
    <row r="333" spans="1:13">
      <c r="A333">
        <v>19.899999999999999</v>
      </c>
      <c r="B333">
        <v>1.4931700000000001</v>
      </c>
      <c r="C333">
        <v>0.82830999999999999</v>
      </c>
      <c r="D333">
        <v>30550.420279999998</v>
      </c>
      <c r="E333">
        <v>3.3050000000000003E-2</v>
      </c>
      <c r="F333">
        <v>3.3050000000000003E-2</v>
      </c>
      <c r="G333">
        <v>1606.93056</v>
      </c>
      <c r="H333">
        <v>3.2509999999999997E-2</v>
      </c>
      <c r="I333">
        <v>1660031605.9930401</v>
      </c>
      <c r="J333">
        <f t="shared" si="20"/>
        <v>6465.3732000000009</v>
      </c>
      <c r="K333">
        <f t="shared" si="21"/>
        <v>3.5050000000000005E-2</v>
      </c>
      <c r="L333">
        <f t="shared" si="22"/>
        <v>3.259535230192153E-2</v>
      </c>
      <c r="M333">
        <f t="shared" si="23"/>
        <v>1660.0396150080001</v>
      </c>
    </row>
    <row r="334" spans="1:13">
      <c r="A334">
        <v>20</v>
      </c>
      <c r="B334">
        <v>1.502</v>
      </c>
      <c r="C334">
        <v>0.83626999999999996</v>
      </c>
      <c r="D334">
        <v>30536.74698</v>
      </c>
      <c r="E334">
        <v>3.3360000000000001E-2</v>
      </c>
      <c r="F334">
        <v>3.3360000000000001E-2</v>
      </c>
      <c r="G334">
        <v>1606.21135</v>
      </c>
      <c r="H334">
        <v>3.2820000000000002E-2</v>
      </c>
      <c r="I334">
        <v>1659798813.0216999</v>
      </c>
      <c r="J334">
        <f t="shared" si="20"/>
        <v>6526.0166399999998</v>
      </c>
      <c r="K334">
        <f t="shared" si="21"/>
        <v>3.5360000000000003E-2</v>
      </c>
      <c r="L334">
        <f t="shared" si="22"/>
        <v>3.2903493781557505E-2</v>
      </c>
      <c r="M334">
        <f t="shared" si="23"/>
        <v>1659.7945606360001</v>
      </c>
    </row>
    <row r="335" spans="1:13">
      <c r="A335">
        <v>20.100000000000001</v>
      </c>
      <c r="B335">
        <v>1.50956</v>
      </c>
      <c r="C335">
        <v>0.84401999999999999</v>
      </c>
      <c r="D335">
        <v>30522.000789999998</v>
      </c>
      <c r="E335">
        <v>3.3669999999999999E-2</v>
      </c>
      <c r="F335">
        <v>3.3669999999999999E-2</v>
      </c>
      <c r="G335">
        <v>1605.43571</v>
      </c>
      <c r="H335">
        <v>3.3119999999999997E-2</v>
      </c>
      <c r="I335">
        <v>1659493772.60671</v>
      </c>
      <c r="J335">
        <f t="shared" si="20"/>
        <v>6586.6600799999997</v>
      </c>
      <c r="K335">
        <f t="shared" si="21"/>
        <v>3.567E-2</v>
      </c>
      <c r="L335">
        <f t="shared" si="22"/>
        <v>3.3203414701432184E-2</v>
      </c>
      <c r="M335">
        <f t="shared" si="23"/>
        <v>1659.4907303557002</v>
      </c>
    </row>
    <row r="336" spans="1:13">
      <c r="A336">
        <v>20.2</v>
      </c>
      <c r="B336">
        <v>1.51813</v>
      </c>
      <c r="C336">
        <v>0.85138999999999998</v>
      </c>
      <c r="D336">
        <v>30507.755280000001</v>
      </c>
      <c r="E336">
        <v>3.397E-2</v>
      </c>
      <c r="F336">
        <v>3.397E-2</v>
      </c>
      <c r="G336">
        <v>1604.68641</v>
      </c>
      <c r="H336">
        <v>3.3399999999999999E-2</v>
      </c>
      <c r="I336">
        <v>1659190870.8424301</v>
      </c>
      <c r="J336">
        <f t="shared" si="20"/>
        <v>6645.34728</v>
      </c>
      <c r="K336">
        <f t="shared" si="21"/>
        <v>3.5970000000000002E-2</v>
      </c>
      <c r="L336">
        <f t="shared" si="22"/>
        <v>3.3488546400742711E-2</v>
      </c>
      <c r="M336">
        <f t="shared" si="23"/>
        <v>1659.1976073477001</v>
      </c>
    </row>
    <row r="337" spans="1:13">
      <c r="A337">
        <v>20.3</v>
      </c>
      <c r="B337">
        <v>1.52318</v>
      </c>
      <c r="C337">
        <v>0.85880999999999996</v>
      </c>
      <c r="D337">
        <v>30498.576160000001</v>
      </c>
      <c r="E337">
        <v>3.4259999999999999E-2</v>
      </c>
      <c r="F337">
        <v>3.4259999999999999E-2</v>
      </c>
      <c r="G337">
        <v>1604.2035900000001</v>
      </c>
      <c r="H337">
        <v>3.3689999999999998E-2</v>
      </c>
      <c r="I337">
        <v>1659166675.7959001</v>
      </c>
      <c r="J337">
        <f t="shared" si="20"/>
        <v>6702.0782399999998</v>
      </c>
      <c r="K337">
        <f t="shared" si="21"/>
        <v>3.6260000000000001E-2</v>
      </c>
      <c r="L337">
        <f t="shared" si="22"/>
        <v>3.3775530402000813E-2</v>
      </c>
      <c r="M337">
        <f t="shared" si="23"/>
        <v>1659.1636049934</v>
      </c>
    </row>
    <row r="338" spans="1:13">
      <c r="A338">
        <v>20.399999999999999</v>
      </c>
      <c r="B338">
        <v>1.5303899999999999</v>
      </c>
      <c r="C338">
        <v>0.86617</v>
      </c>
      <c r="D338">
        <v>30486.583709999999</v>
      </c>
      <c r="E338">
        <v>3.456E-2</v>
      </c>
      <c r="F338">
        <v>3.456E-2</v>
      </c>
      <c r="G338">
        <v>1603.5727999999999</v>
      </c>
      <c r="H338">
        <v>3.397E-2</v>
      </c>
      <c r="I338">
        <v>1658985288.1253901</v>
      </c>
      <c r="J338">
        <f t="shared" si="20"/>
        <v>6760.7654400000001</v>
      </c>
      <c r="K338">
        <f t="shared" si="21"/>
        <v>3.6560000000000002E-2</v>
      </c>
      <c r="L338">
        <f t="shared" si="22"/>
        <v>3.4060112437592618E-2</v>
      </c>
      <c r="M338">
        <f t="shared" si="23"/>
        <v>1658.9922759679998</v>
      </c>
    </row>
    <row r="339" spans="1:13">
      <c r="A339">
        <v>20.5</v>
      </c>
      <c r="B339">
        <v>1.54026</v>
      </c>
      <c r="C339">
        <v>0.87455000000000005</v>
      </c>
      <c r="D339">
        <v>30477.094649999999</v>
      </c>
      <c r="E339">
        <v>3.4889999999999997E-2</v>
      </c>
      <c r="F339">
        <v>3.4889999999999997E-2</v>
      </c>
      <c r="G339">
        <v>1603.07368</v>
      </c>
      <c r="H339">
        <v>3.4299999999999997E-2</v>
      </c>
      <c r="I339">
        <v>1659004980.1066599</v>
      </c>
      <c r="J339">
        <f t="shared" si="20"/>
        <v>6825.3213599999999</v>
      </c>
      <c r="K339">
        <f t="shared" si="21"/>
        <v>3.6889999999999999E-2</v>
      </c>
      <c r="L339">
        <f t="shared" si="22"/>
        <v>3.4384035261754146E-2</v>
      </c>
      <c r="M339">
        <f t="shared" si="23"/>
        <v>1659.0049206952001</v>
      </c>
    </row>
    <row r="340" spans="1:13">
      <c r="A340">
        <v>20.6</v>
      </c>
      <c r="B340">
        <v>1.5459099999999999</v>
      </c>
      <c r="C340">
        <v>0.88253999999999999</v>
      </c>
      <c r="D340">
        <v>30464.184280000001</v>
      </c>
      <c r="E340">
        <v>3.5209999999999998E-2</v>
      </c>
      <c r="F340">
        <v>3.5209999999999998E-2</v>
      </c>
      <c r="G340">
        <v>1602.3946100000001</v>
      </c>
      <c r="H340">
        <v>3.4599999999999999E-2</v>
      </c>
      <c r="I340">
        <v>1658812606.97365</v>
      </c>
      <c r="J340">
        <f t="shared" si="20"/>
        <v>6887.9210399999993</v>
      </c>
      <c r="K340">
        <f t="shared" si="21"/>
        <v>3.721E-2</v>
      </c>
      <c r="L340">
        <f t="shared" si="22"/>
        <v>3.4692785234500617E-2</v>
      </c>
      <c r="M340">
        <f t="shared" si="23"/>
        <v>1658.8149242181</v>
      </c>
    </row>
    <row r="341" spans="1:13">
      <c r="A341">
        <v>20.7</v>
      </c>
      <c r="B341">
        <v>1.5537099999999999</v>
      </c>
      <c r="C341">
        <v>0.88951999999999998</v>
      </c>
      <c r="D341">
        <v>30455.529689999999</v>
      </c>
      <c r="E341">
        <v>3.5490000000000001E-2</v>
      </c>
      <c r="F341">
        <v>3.5490000000000001E-2</v>
      </c>
      <c r="G341">
        <v>1601.93938</v>
      </c>
      <c r="H341">
        <v>3.4869999999999998E-2</v>
      </c>
      <c r="I341">
        <v>1658787704.1688399</v>
      </c>
      <c r="J341">
        <f t="shared" si="20"/>
        <v>6942.6957600000005</v>
      </c>
      <c r="K341">
        <f t="shared" si="21"/>
        <v>3.7490000000000002E-2</v>
      </c>
      <c r="L341">
        <f t="shared" si="22"/>
        <v>3.4962428746552962E-2</v>
      </c>
      <c r="M341">
        <f t="shared" si="23"/>
        <v>1658.7922085962</v>
      </c>
    </row>
    <row r="342" spans="1:13">
      <c r="A342">
        <v>20.8</v>
      </c>
      <c r="B342">
        <v>1.5622</v>
      </c>
      <c r="C342">
        <v>0.89785000000000004</v>
      </c>
      <c r="D342">
        <v>30437.135699999999</v>
      </c>
      <c r="E342">
        <v>3.5819999999999998E-2</v>
      </c>
      <c r="F342">
        <v>3.5819999999999998E-2</v>
      </c>
      <c r="G342">
        <v>1600.9718700000001</v>
      </c>
      <c r="H342">
        <v>3.5189999999999999E-2</v>
      </c>
      <c r="I342">
        <v>1658318072.4188099</v>
      </c>
      <c r="J342">
        <f t="shared" si="20"/>
        <v>7007.2516799999994</v>
      </c>
      <c r="K342">
        <f t="shared" si="21"/>
        <v>3.7819999999999999E-2</v>
      </c>
      <c r="L342">
        <f t="shared" si="22"/>
        <v>3.5284128808627593E-2</v>
      </c>
      <c r="M342">
        <f t="shared" si="23"/>
        <v>1658.3186823834001</v>
      </c>
    </row>
    <row r="343" spans="1:13">
      <c r="A343">
        <v>20.9</v>
      </c>
      <c r="B343">
        <v>1.5700099999999999</v>
      </c>
      <c r="C343">
        <v>0.90588000000000002</v>
      </c>
      <c r="D343">
        <v>30425.810809999999</v>
      </c>
      <c r="E343">
        <v>3.6139999999999999E-2</v>
      </c>
      <c r="F343">
        <v>3.6139999999999999E-2</v>
      </c>
      <c r="G343">
        <v>1600.37619</v>
      </c>
      <c r="H343">
        <v>3.5499999999999997E-2</v>
      </c>
      <c r="I343">
        <v>1658213376.3693099</v>
      </c>
      <c r="J343">
        <f t="shared" si="20"/>
        <v>7069.8513599999997</v>
      </c>
      <c r="K343">
        <f t="shared" si="21"/>
        <v>3.814E-2</v>
      </c>
      <c r="L343">
        <f t="shared" si="22"/>
        <v>3.5594145097582512E-2</v>
      </c>
      <c r="M343">
        <f t="shared" si="23"/>
        <v>1658.2137855066001</v>
      </c>
    </row>
    <row r="344" spans="1:13">
      <c r="A344">
        <v>21</v>
      </c>
      <c r="B344">
        <v>1.5773699999999999</v>
      </c>
      <c r="C344">
        <v>0.91361999999999999</v>
      </c>
      <c r="D344">
        <v>30413.413049999999</v>
      </c>
      <c r="E344">
        <v>3.6450000000000003E-2</v>
      </c>
      <c r="F344">
        <v>3.6450000000000003E-2</v>
      </c>
      <c r="G344">
        <v>1599.72407</v>
      </c>
      <c r="H344">
        <v>3.5799999999999998E-2</v>
      </c>
      <c r="I344">
        <v>1658032024.79057</v>
      </c>
      <c r="J344">
        <f t="shared" si="20"/>
        <v>7130.4948000000004</v>
      </c>
      <c r="K344">
        <f t="shared" si="21"/>
        <v>3.8450000000000005E-2</v>
      </c>
      <c r="L344">
        <f t="shared" si="22"/>
        <v>3.5892874342656873E-2</v>
      </c>
      <c r="M344">
        <f t="shared" si="23"/>
        <v>1658.0340123515002</v>
      </c>
    </row>
    <row r="345" spans="1:13">
      <c r="A345">
        <v>21.1</v>
      </c>
      <c r="B345">
        <v>1.58386</v>
      </c>
      <c r="C345">
        <v>0.92074</v>
      </c>
      <c r="D345">
        <v>30400.681499999999</v>
      </c>
      <c r="E345">
        <v>3.6729999999999999E-2</v>
      </c>
      <c r="F345">
        <v>3.6729999999999999E-2</v>
      </c>
      <c r="G345">
        <v>1599.0544</v>
      </c>
      <c r="H345">
        <v>3.6069999999999998E-2</v>
      </c>
      <c r="I345">
        <v>1657792047.6247699</v>
      </c>
      <c r="J345">
        <f t="shared" si="20"/>
        <v>7185.2695199999998</v>
      </c>
      <c r="K345">
        <f t="shared" si="21"/>
        <v>3.8730000000000001E-2</v>
      </c>
      <c r="L345">
        <f t="shared" si="22"/>
        <v>3.6167595591063285E-2</v>
      </c>
      <c r="M345">
        <f t="shared" si="23"/>
        <v>1657.7876681119999</v>
      </c>
    </row>
    <row r="346" spans="1:13">
      <c r="A346">
        <v>21.2</v>
      </c>
      <c r="B346">
        <v>1.5924799999999999</v>
      </c>
      <c r="C346">
        <v>0.92864999999999998</v>
      </c>
      <c r="D346">
        <v>30388.069149999999</v>
      </c>
      <c r="E346">
        <v>3.705E-2</v>
      </c>
      <c r="F346">
        <v>3.705E-2</v>
      </c>
      <c r="G346">
        <v>1598.3910000000001</v>
      </c>
      <c r="H346">
        <v>3.6380000000000003E-2</v>
      </c>
      <c r="I346">
        <v>1657608268.4376099</v>
      </c>
      <c r="J346">
        <f t="shared" si="20"/>
        <v>7247.8692000000001</v>
      </c>
      <c r="K346">
        <f t="shared" si="21"/>
        <v>3.9050000000000001E-2</v>
      </c>
      <c r="L346">
        <f t="shared" si="22"/>
        <v>3.6472710079830481E-2</v>
      </c>
      <c r="M346">
        <f t="shared" si="23"/>
        <v>1657.6113865500001</v>
      </c>
    </row>
    <row r="347" spans="1:13">
      <c r="A347">
        <v>21.3</v>
      </c>
      <c r="B347">
        <v>1.59897</v>
      </c>
      <c r="C347">
        <v>0.93681000000000003</v>
      </c>
      <c r="D347">
        <v>30379.736420000001</v>
      </c>
      <c r="E347">
        <v>3.737E-2</v>
      </c>
      <c r="F347">
        <v>3.737E-2</v>
      </c>
      <c r="G347">
        <v>1597.95271</v>
      </c>
      <c r="H347">
        <v>3.669E-2</v>
      </c>
      <c r="I347">
        <v>1657674115.27668</v>
      </c>
      <c r="J347">
        <f t="shared" si="20"/>
        <v>7310.4688800000004</v>
      </c>
      <c r="K347">
        <f t="shared" si="21"/>
        <v>3.9370000000000002E-2</v>
      </c>
      <c r="L347">
        <f t="shared" si="22"/>
        <v>3.6787370359227342E-2</v>
      </c>
      <c r="M347">
        <f t="shared" si="23"/>
        <v>1657.6682027726999</v>
      </c>
    </row>
    <row r="348" spans="1:13">
      <c r="A348">
        <v>21.3018</v>
      </c>
      <c r="B348">
        <v>1.5984700000000001</v>
      </c>
      <c r="C348">
        <v>0.93672</v>
      </c>
      <c r="D348">
        <v>30367.97047</v>
      </c>
      <c r="E348">
        <v>3.737E-2</v>
      </c>
      <c r="F348">
        <v>3.737E-2</v>
      </c>
      <c r="G348">
        <v>1597.33383</v>
      </c>
      <c r="H348">
        <v>3.669E-2</v>
      </c>
      <c r="I348">
        <v>1657026216.9835601</v>
      </c>
      <c r="J348">
        <f t="shared" si="20"/>
        <v>7310.4688800000004</v>
      </c>
      <c r="K348">
        <f t="shared" si="21"/>
        <v>3.9370000000000002E-2</v>
      </c>
      <c r="L348">
        <f t="shared" si="22"/>
        <v>3.6783900381379409E-2</v>
      </c>
      <c r="M348">
        <f t="shared" si="23"/>
        <v>1657.0261952270998</v>
      </c>
    </row>
    <row r="349" spans="1:13">
      <c r="A349">
        <v>21.4</v>
      </c>
      <c r="B349">
        <v>1.60741</v>
      </c>
      <c r="C349">
        <v>0.94489999999999996</v>
      </c>
      <c r="D349">
        <v>30363.190170000002</v>
      </c>
      <c r="E349">
        <v>3.7699999999999997E-2</v>
      </c>
      <c r="F349">
        <v>3.7699999999999997E-2</v>
      </c>
      <c r="G349">
        <v>1597.08239</v>
      </c>
      <c r="H349">
        <v>3.6999999999999998E-2</v>
      </c>
      <c r="I349">
        <v>1657286522.1236999</v>
      </c>
      <c r="J349">
        <f t="shared" si="20"/>
        <v>7375.0247999999992</v>
      </c>
      <c r="K349">
        <f t="shared" si="21"/>
        <v>3.9699999999999999E-2</v>
      </c>
      <c r="L349">
        <f t="shared" si="22"/>
        <v>3.7099233636886005E-2</v>
      </c>
      <c r="M349">
        <f t="shared" si="23"/>
        <v>1657.2923961030001</v>
      </c>
    </row>
    <row r="350" spans="1:13">
      <c r="A350">
        <v>21.5</v>
      </c>
      <c r="B350">
        <v>1.61575</v>
      </c>
      <c r="C350">
        <v>0.95198000000000005</v>
      </c>
      <c r="D350">
        <v>30350.86393</v>
      </c>
      <c r="E350">
        <v>3.798E-2</v>
      </c>
      <c r="F350">
        <v>3.798E-2</v>
      </c>
      <c r="G350">
        <v>1596.4340400000001</v>
      </c>
      <c r="H350">
        <v>3.7280000000000001E-2</v>
      </c>
      <c r="I350">
        <v>1657064905.31604</v>
      </c>
      <c r="J350">
        <f t="shared" si="20"/>
        <v>7429.7995199999996</v>
      </c>
      <c r="K350">
        <f t="shared" si="21"/>
        <v>3.9980000000000002E-2</v>
      </c>
      <c r="L350">
        <f t="shared" si="22"/>
        <v>3.7372082410990409E-2</v>
      </c>
      <c r="M350">
        <f t="shared" si="23"/>
        <v>1657.0666048392</v>
      </c>
    </row>
    <row r="351" spans="1:13">
      <c r="A351">
        <v>21.6</v>
      </c>
      <c r="B351">
        <v>1.6226799999999999</v>
      </c>
      <c r="C351">
        <v>0.95967000000000002</v>
      </c>
      <c r="D351">
        <v>30343.830590000001</v>
      </c>
      <c r="E351">
        <v>3.8289999999999998E-2</v>
      </c>
      <c r="F351">
        <v>3.8289999999999998E-2</v>
      </c>
      <c r="G351">
        <v>1596.0640900000001</v>
      </c>
      <c r="H351">
        <v>3.7569999999999999E-2</v>
      </c>
      <c r="I351">
        <v>1657170688.5566199</v>
      </c>
      <c r="J351">
        <f t="shared" si="20"/>
        <v>7490.4429599999994</v>
      </c>
      <c r="K351">
        <f t="shared" si="21"/>
        <v>4.0289999999999999E-2</v>
      </c>
      <c r="L351">
        <f t="shared" si="22"/>
        <v>3.7668355022485334E-2</v>
      </c>
      <c r="M351">
        <f t="shared" si="23"/>
        <v>1657.1773840061001</v>
      </c>
    </row>
    <row r="352" spans="1:13">
      <c r="A352">
        <v>21.7</v>
      </c>
      <c r="B352">
        <v>1.6300399999999999</v>
      </c>
      <c r="C352">
        <v>0.96730000000000005</v>
      </c>
      <c r="D352">
        <v>30322.313310000001</v>
      </c>
      <c r="E352">
        <v>3.8589999999999999E-2</v>
      </c>
      <c r="F352">
        <v>3.8589999999999999E-2</v>
      </c>
      <c r="G352">
        <v>1594.93229</v>
      </c>
      <c r="H352">
        <v>3.7859999999999998E-2</v>
      </c>
      <c r="I352">
        <v>1656481111.2794399</v>
      </c>
      <c r="J352">
        <f t="shared" si="20"/>
        <v>7549.1301599999997</v>
      </c>
      <c r="K352">
        <f t="shared" si="21"/>
        <v>4.0590000000000001E-2</v>
      </c>
      <c r="L352">
        <f t="shared" si="22"/>
        <v>3.7962229286857579E-2</v>
      </c>
      <c r="M352">
        <f t="shared" si="23"/>
        <v>1656.4807270710999</v>
      </c>
    </row>
    <row r="353" spans="1:13">
      <c r="A353">
        <v>21.8</v>
      </c>
      <c r="B353">
        <v>1.6369899999999999</v>
      </c>
      <c r="C353">
        <v>0.97538999999999998</v>
      </c>
      <c r="D353">
        <v>30307.447909999999</v>
      </c>
      <c r="E353">
        <v>3.891E-2</v>
      </c>
      <c r="F353">
        <v>3.891E-2</v>
      </c>
      <c r="G353">
        <v>1594.15038</v>
      </c>
      <c r="H353">
        <v>3.8170000000000003E-2</v>
      </c>
      <c r="I353">
        <v>1656183526.3542099</v>
      </c>
      <c r="J353">
        <f t="shared" si="20"/>
        <v>7611.72984</v>
      </c>
      <c r="K353">
        <f t="shared" si="21"/>
        <v>4.0910000000000002E-2</v>
      </c>
      <c r="L353">
        <f t="shared" si="22"/>
        <v>3.8273726441333353E-2</v>
      </c>
      <c r="M353">
        <f t="shared" si="23"/>
        <v>1656.1787712857999</v>
      </c>
    </row>
    <row r="354" spans="1:13">
      <c r="A354">
        <v>21.9</v>
      </c>
      <c r="B354">
        <v>1.6444300000000001</v>
      </c>
      <c r="C354">
        <v>0.98285999999999996</v>
      </c>
      <c r="D354">
        <v>30298.876759999999</v>
      </c>
      <c r="E354">
        <v>3.9210000000000002E-2</v>
      </c>
      <c r="F354">
        <v>3.9210000000000002E-2</v>
      </c>
      <c r="G354">
        <v>1593.69955</v>
      </c>
      <c r="H354">
        <v>3.8460000000000001E-2</v>
      </c>
      <c r="I354">
        <v>1656189992.42769</v>
      </c>
      <c r="J354">
        <f t="shared" si="20"/>
        <v>7670.4170400000003</v>
      </c>
      <c r="K354">
        <f t="shared" si="21"/>
        <v>4.1210000000000004E-2</v>
      </c>
      <c r="L354">
        <f t="shared" si="22"/>
        <v>3.8561264995902289E-2</v>
      </c>
      <c r="M354">
        <f t="shared" si="23"/>
        <v>1656.1885093554999</v>
      </c>
    </row>
    <row r="355" spans="1:13">
      <c r="A355">
        <v>22</v>
      </c>
      <c r="B355">
        <v>1.6506400000000001</v>
      </c>
      <c r="C355">
        <v>0.99024000000000001</v>
      </c>
      <c r="D355">
        <v>30284.845829999998</v>
      </c>
      <c r="E355">
        <v>3.9510000000000003E-2</v>
      </c>
      <c r="F355">
        <v>3.9510000000000003E-2</v>
      </c>
      <c r="G355">
        <v>1592.96153</v>
      </c>
      <c r="H355">
        <v>3.8739999999999997E-2</v>
      </c>
      <c r="I355">
        <v>1655891980.91189</v>
      </c>
      <c r="J355">
        <f t="shared" si="20"/>
        <v>7729.1042400000006</v>
      </c>
      <c r="K355">
        <f t="shared" si="21"/>
        <v>4.1510000000000005E-2</v>
      </c>
      <c r="L355">
        <f t="shared" si="22"/>
        <v>3.8845258063454631E-2</v>
      </c>
      <c r="M355">
        <f t="shared" si="23"/>
        <v>1655.8994400503</v>
      </c>
    </row>
    <row r="356" spans="1:13">
      <c r="A356">
        <v>22.1</v>
      </c>
      <c r="B356">
        <v>1.6588799999999999</v>
      </c>
      <c r="C356">
        <v>0.99802999999999997</v>
      </c>
      <c r="D356">
        <v>30266.47568</v>
      </c>
      <c r="E356">
        <v>3.9820000000000001E-2</v>
      </c>
      <c r="F356">
        <v>3.9820000000000001E-2</v>
      </c>
      <c r="G356">
        <v>1591.9952699999999</v>
      </c>
      <c r="H356">
        <v>3.9039999999999998E-2</v>
      </c>
      <c r="I356">
        <v>1655382331.9512801</v>
      </c>
      <c r="J356">
        <f t="shared" si="20"/>
        <v>7789.7476800000004</v>
      </c>
      <c r="K356">
        <f t="shared" si="21"/>
        <v>4.1820000000000003E-2</v>
      </c>
      <c r="L356">
        <f t="shared" si="22"/>
        <v>3.9144941051878886E-2</v>
      </c>
      <c r="M356">
        <f t="shared" si="23"/>
        <v>1655.3885216513997</v>
      </c>
    </row>
    <row r="357" spans="1:13">
      <c r="A357">
        <v>22.2</v>
      </c>
      <c r="B357">
        <v>1.66703</v>
      </c>
      <c r="C357">
        <v>1.0061</v>
      </c>
      <c r="D357">
        <v>30253.064630000001</v>
      </c>
      <c r="E357">
        <v>4.0140000000000002E-2</v>
      </c>
      <c r="F357">
        <v>4.0140000000000002E-2</v>
      </c>
      <c r="G357">
        <v>1591.2898600000001</v>
      </c>
      <c r="H357">
        <v>3.9350000000000003E-2</v>
      </c>
      <c r="I357">
        <v>1655161179.32622</v>
      </c>
      <c r="J357">
        <f t="shared" si="20"/>
        <v>7852.3473600000007</v>
      </c>
      <c r="K357">
        <f t="shared" si="21"/>
        <v>4.2140000000000004E-2</v>
      </c>
      <c r="L357">
        <f t="shared" si="22"/>
        <v>3.9455301020011276E-2</v>
      </c>
      <c r="M357">
        <f t="shared" si="23"/>
        <v>1655.1642349804001</v>
      </c>
    </row>
    <row r="358" spans="1:13">
      <c r="A358">
        <v>22.3</v>
      </c>
      <c r="B358">
        <v>1.67476</v>
      </c>
      <c r="C358">
        <v>1.0139</v>
      </c>
      <c r="D358">
        <v>30235.171320000001</v>
      </c>
      <c r="E358">
        <v>4.045E-2</v>
      </c>
      <c r="F358">
        <v>4.045E-2</v>
      </c>
      <c r="G358">
        <v>1590.34869</v>
      </c>
      <c r="H358">
        <v>3.9649999999999998E-2</v>
      </c>
      <c r="I358">
        <v>1654676967.9346001</v>
      </c>
      <c r="J358">
        <f t="shared" si="20"/>
        <v>7912.9907999999996</v>
      </c>
      <c r="K358">
        <f t="shared" si="21"/>
        <v>4.2450000000000002E-2</v>
      </c>
      <c r="L358">
        <f t="shared" si="22"/>
        <v>3.975518568200502E-2</v>
      </c>
      <c r="M358">
        <f t="shared" si="23"/>
        <v>1654.6782945105001</v>
      </c>
    </row>
    <row r="359" spans="1:13">
      <c r="A359">
        <v>22.4</v>
      </c>
      <c r="B359">
        <v>1.6817599999999999</v>
      </c>
      <c r="C359">
        <v>1.02203</v>
      </c>
      <c r="D359">
        <v>30217.170719999998</v>
      </c>
      <c r="E359">
        <v>4.0770000000000001E-2</v>
      </c>
      <c r="F359">
        <v>4.0770000000000001E-2</v>
      </c>
      <c r="G359">
        <v>1589.4018699999999</v>
      </c>
      <c r="H359">
        <v>3.9960000000000002E-2</v>
      </c>
      <c r="I359">
        <v>1654207651.5502901</v>
      </c>
      <c r="J359">
        <f t="shared" si="20"/>
        <v>7975.5904799999998</v>
      </c>
      <c r="K359">
        <f t="shared" si="21"/>
        <v>4.2770000000000002E-2</v>
      </c>
      <c r="L359">
        <f t="shared" si="22"/>
        <v>4.0067662083066856E-2</v>
      </c>
      <c r="M359">
        <f t="shared" si="23"/>
        <v>1654.2017842398998</v>
      </c>
    </row>
    <row r="360" spans="1:13">
      <c r="A360">
        <v>22.5</v>
      </c>
      <c r="B360">
        <v>1.69</v>
      </c>
      <c r="C360">
        <v>1.03</v>
      </c>
      <c r="D360">
        <v>30206.704140000002</v>
      </c>
      <c r="E360">
        <v>4.1090000000000002E-2</v>
      </c>
      <c r="F360">
        <v>4.1090000000000002E-2</v>
      </c>
      <c r="G360">
        <v>1588.85133</v>
      </c>
      <c r="H360">
        <v>4.027E-2</v>
      </c>
      <c r="I360">
        <v>1654139335.1187501</v>
      </c>
      <c r="J360">
        <f t="shared" si="20"/>
        <v>8038.1901600000001</v>
      </c>
      <c r="K360">
        <f t="shared" si="21"/>
        <v>4.3090000000000003E-2</v>
      </c>
      <c r="L360">
        <f t="shared" si="22"/>
        <v>4.0373894138273379E-2</v>
      </c>
      <c r="M360">
        <f t="shared" si="23"/>
        <v>1654.1372311497</v>
      </c>
    </row>
    <row r="361" spans="1:13">
      <c r="A361">
        <v>22.6</v>
      </c>
      <c r="B361">
        <v>1.6965600000000001</v>
      </c>
      <c r="C361">
        <v>1.03684</v>
      </c>
      <c r="D361">
        <v>30194.962019999999</v>
      </c>
      <c r="E361">
        <v>4.1360000000000001E-2</v>
      </c>
      <c r="F361">
        <v>4.1360000000000001E-2</v>
      </c>
      <c r="G361">
        <v>1588.23371</v>
      </c>
      <c r="H361">
        <v>4.0529999999999997E-2</v>
      </c>
      <c r="I361">
        <v>1653930268.8694699</v>
      </c>
      <c r="J361">
        <f t="shared" si="20"/>
        <v>8091.00864</v>
      </c>
      <c r="K361">
        <f t="shared" si="21"/>
        <v>4.3360000000000003E-2</v>
      </c>
      <c r="L361">
        <f t="shared" si="22"/>
        <v>4.0636633341933327E-2</v>
      </c>
      <c r="M361">
        <f t="shared" si="23"/>
        <v>1653.9230562456</v>
      </c>
    </row>
    <row r="362" spans="1:13">
      <c r="A362">
        <v>22.7</v>
      </c>
      <c r="B362">
        <v>1.7055499999999999</v>
      </c>
      <c r="C362">
        <v>1.0451999999999999</v>
      </c>
      <c r="D362">
        <v>30174.446110000001</v>
      </c>
      <c r="E362">
        <v>4.1700000000000001E-2</v>
      </c>
      <c r="F362">
        <v>4.1700000000000001E-2</v>
      </c>
      <c r="G362">
        <v>1587.1545799999999</v>
      </c>
      <c r="H362">
        <v>4.0849999999999997E-2</v>
      </c>
      <c r="I362">
        <v>1653335921.56335</v>
      </c>
      <c r="J362">
        <f t="shared" si="20"/>
        <v>8157.5208000000002</v>
      </c>
      <c r="K362">
        <f t="shared" si="21"/>
        <v>4.3700000000000003E-2</v>
      </c>
      <c r="L362">
        <f t="shared" si="22"/>
        <v>4.0957665316556487E-2</v>
      </c>
      <c r="M362">
        <f t="shared" si="23"/>
        <v>1653.338925986</v>
      </c>
    </row>
    <row r="363" spans="1:13">
      <c r="A363">
        <v>22.8</v>
      </c>
      <c r="B363">
        <v>1.71092</v>
      </c>
      <c r="C363">
        <v>1.0533999999999999</v>
      </c>
      <c r="D363">
        <v>30159.75952</v>
      </c>
      <c r="E363">
        <v>4.2029999999999998E-2</v>
      </c>
      <c r="F363">
        <v>4.2029999999999998E-2</v>
      </c>
      <c r="G363">
        <v>1586.3820800000001</v>
      </c>
      <c r="H363">
        <v>4.1169999999999998E-2</v>
      </c>
      <c r="I363">
        <v>1653050081.48493</v>
      </c>
      <c r="J363">
        <f t="shared" si="20"/>
        <v>8222.0767199999991</v>
      </c>
      <c r="K363">
        <f t="shared" si="21"/>
        <v>4.403E-2</v>
      </c>
      <c r="L363">
        <f t="shared" si="22"/>
        <v>4.1272453048576525E-2</v>
      </c>
      <c r="M363">
        <f t="shared" si="23"/>
        <v>1653.0577188224001</v>
      </c>
    </row>
    <row r="364" spans="1:13">
      <c r="A364">
        <v>22.9</v>
      </c>
      <c r="B364">
        <v>1.7179899999999999</v>
      </c>
      <c r="C364">
        <v>1.0608299999999999</v>
      </c>
      <c r="D364">
        <v>30139.100549999999</v>
      </c>
      <c r="E364">
        <v>4.2320000000000003E-2</v>
      </c>
      <c r="F364">
        <v>4.2320000000000003E-2</v>
      </c>
      <c r="G364">
        <v>1585.2954299999999</v>
      </c>
      <c r="H364">
        <v>4.1450000000000001E-2</v>
      </c>
      <c r="I364">
        <v>1652387564.9203899</v>
      </c>
      <c r="J364">
        <f t="shared" si="20"/>
        <v>8278.8076799999999</v>
      </c>
      <c r="K364">
        <f t="shared" si="21"/>
        <v>4.4320000000000005E-2</v>
      </c>
      <c r="L364">
        <f t="shared" si="22"/>
        <v>4.1557595899208488E-2</v>
      </c>
      <c r="M364">
        <f t="shared" si="23"/>
        <v>1652.3851325975997</v>
      </c>
    </row>
    <row r="365" spans="1:13">
      <c r="A365">
        <v>22.991800000000001</v>
      </c>
      <c r="B365">
        <v>1.7255</v>
      </c>
      <c r="C365">
        <v>1.0681</v>
      </c>
      <c r="D365">
        <v>30122.685430000001</v>
      </c>
      <c r="E365">
        <v>4.2610000000000002E-2</v>
      </c>
      <c r="F365">
        <v>4.2610000000000002E-2</v>
      </c>
      <c r="G365">
        <v>1584.43201</v>
      </c>
      <c r="H365">
        <v>4.1730000000000003E-2</v>
      </c>
      <c r="I365">
        <v>1651947156.9461</v>
      </c>
      <c r="J365">
        <f t="shared" si="20"/>
        <v>8335.5386400000007</v>
      </c>
      <c r="K365">
        <f t="shared" si="21"/>
        <v>4.4610000000000004E-2</v>
      </c>
      <c r="L365">
        <f t="shared" si="22"/>
        <v>4.1836519715489816E-2</v>
      </c>
      <c r="M365">
        <f t="shared" si="23"/>
        <v>1651.9446579461001</v>
      </c>
    </row>
    <row r="366" spans="1:13">
      <c r="A366">
        <v>23</v>
      </c>
      <c r="B366">
        <v>1.7271700000000001</v>
      </c>
      <c r="C366">
        <v>1.06887</v>
      </c>
      <c r="D366">
        <v>30128.300190000002</v>
      </c>
      <c r="E366">
        <v>4.2639999999999997E-2</v>
      </c>
      <c r="F366">
        <v>4.2639999999999997E-2</v>
      </c>
      <c r="G366">
        <v>1584.7273399999999</v>
      </c>
      <c r="H366">
        <v>4.1759999999999999E-2</v>
      </c>
      <c r="I366">
        <v>1652303873.75931</v>
      </c>
      <c r="J366">
        <f t="shared" si="20"/>
        <v>8341.4073599999992</v>
      </c>
      <c r="K366">
        <f t="shared" si="21"/>
        <v>4.4639999999999999E-2</v>
      </c>
      <c r="L366">
        <f t="shared" si="22"/>
        <v>4.1866057296981639E-2</v>
      </c>
      <c r="M366">
        <f t="shared" si="23"/>
        <v>1652.3001137776</v>
      </c>
    </row>
    <row r="367" spans="1:13">
      <c r="A367">
        <v>23.1</v>
      </c>
      <c r="B367">
        <v>1.7353400000000001</v>
      </c>
      <c r="C367">
        <v>1.07728</v>
      </c>
      <c r="D367">
        <v>30104.804039999999</v>
      </c>
      <c r="E367">
        <v>4.2979999999999997E-2</v>
      </c>
      <c r="F367">
        <v>4.2979999999999997E-2</v>
      </c>
      <c r="G367">
        <v>1583.49146</v>
      </c>
      <c r="H367">
        <v>4.2079999999999999E-2</v>
      </c>
      <c r="I367">
        <v>1651546118.77038</v>
      </c>
      <c r="J367">
        <f t="shared" si="20"/>
        <v>8407.9195199999995</v>
      </c>
      <c r="K367">
        <f t="shared" si="21"/>
        <v>4.4979999999999999E-2</v>
      </c>
      <c r="L367">
        <f t="shared" si="22"/>
        <v>4.2188612272676645E-2</v>
      </c>
      <c r="M367">
        <f t="shared" si="23"/>
        <v>1651.5499229508</v>
      </c>
    </row>
    <row r="368" spans="1:13">
      <c r="A368">
        <v>23.2</v>
      </c>
      <c r="B368">
        <v>1.74038</v>
      </c>
      <c r="C368">
        <v>1.08439</v>
      </c>
      <c r="D368">
        <v>30093.216899999999</v>
      </c>
      <c r="E368">
        <v>4.326E-2</v>
      </c>
      <c r="F368">
        <v>4.326E-2</v>
      </c>
      <c r="G368">
        <v>1582.8819800000001</v>
      </c>
      <c r="H368">
        <v>4.2349999999999999E-2</v>
      </c>
      <c r="I368">
        <v>1651359864.8164101</v>
      </c>
      <c r="J368">
        <f t="shared" si="20"/>
        <v>8462.6942400000007</v>
      </c>
      <c r="K368">
        <f t="shared" si="21"/>
        <v>4.5260000000000002E-2</v>
      </c>
      <c r="L368">
        <f t="shared" si="22"/>
        <v>4.2461226245505072E-2</v>
      </c>
      <c r="M368">
        <f t="shared" si="23"/>
        <v>1651.3574544548003</v>
      </c>
    </row>
    <row r="369" spans="1:13">
      <c r="A369">
        <v>23.3</v>
      </c>
      <c r="B369">
        <v>1.7491099999999999</v>
      </c>
      <c r="C369">
        <v>1.0924799999999999</v>
      </c>
      <c r="D369">
        <v>30073.53544</v>
      </c>
      <c r="E369">
        <v>4.3580000000000001E-2</v>
      </c>
      <c r="F369">
        <v>4.3580000000000001E-2</v>
      </c>
      <c r="G369">
        <v>1581.8467499999999</v>
      </c>
      <c r="H369">
        <v>4.2659999999999997E-2</v>
      </c>
      <c r="I369">
        <v>1650790000.1615901</v>
      </c>
      <c r="J369">
        <f t="shared" si="20"/>
        <v>8525.2939200000001</v>
      </c>
      <c r="K369">
        <f t="shared" si="21"/>
        <v>4.5580000000000002E-2</v>
      </c>
      <c r="L369">
        <f t="shared" si="22"/>
        <v>4.2771325339790445E-2</v>
      </c>
      <c r="M369">
        <f t="shared" si="23"/>
        <v>1650.7836313649998</v>
      </c>
    </row>
    <row r="370" spans="1:13">
      <c r="A370">
        <v>23.4</v>
      </c>
      <c r="B370">
        <v>1.7573700000000001</v>
      </c>
      <c r="C370">
        <v>1.10046</v>
      </c>
      <c r="D370">
        <v>30058.205129999998</v>
      </c>
      <c r="E370">
        <v>4.3900000000000002E-2</v>
      </c>
      <c r="F370">
        <v>4.3900000000000002E-2</v>
      </c>
      <c r="G370">
        <v>1581.0403899999999</v>
      </c>
      <c r="H370">
        <v>4.2970000000000001E-2</v>
      </c>
      <c r="I370">
        <v>1650452086.0920801</v>
      </c>
      <c r="J370">
        <f t="shared" si="20"/>
        <v>8587.8935999999994</v>
      </c>
      <c r="K370">
        <f t="shared" si="21"/>
        <v>4.5900000000000003E-2</v>
      </c>
      <c r="L370">
        <f t="shared" si="22"/>
        <v>4.3077113826209636E-2</v>
      </c>
      <c r="M370">
        <f t="shared" si="23"/>
        <v>1650.4480631209999</v>
      </c>
    </row>
    <row r="371" spans="1:13">
      <c r="A371">
        <v>23.5</v>
      </c>
      <c r="B371">
        <v>1.7658799999999999</v>
      </c>
      <c r="C371">
        <v>1.1087199999999999</v>
      </c>
      <c r="D371">
        <v>30034.995080000001</v>
      </c>
      <c r="E371">
        <v>4.4229999999999998E-2</v>
      </c>
      <c r="F371">
        <v>4.4229999999999998E-2</v>
      </c>
      <c r="G371">
        <v>1579.8195599999999</v>
      </c>
      <c r="H371">
        <v>4.3279999999999999E-2</v>
      </c>
      <c r="I371">
        <v>1649698330.1417999</v>
      </c>
      <c r="J371">
        <f t="shared" si="20"/>
        <v>8652.4495200000001</v>
      </c>
      <c r="K371">
        <f t="shared" si="21"/>
        <v>4.623E-2</v>
      </c>
      <c r="L371">
        <f t="shared" si="22"/>
        <v>4.3393533278455985E-2</v>
      </c>
      <c r="M371">
        <f t="shared" si="23"/>
        <v>1649.6949791387999</v>
      </c>
    </row>
    <row r="372" spans="1:13">
      <c r="A372">
        <v>23.6</v>
      </c>
      <c r="B372">
        <v>1.77362</v>
      </c>
      <c r="C372">
        <v>1.1157900000000001</v>
      </c>
      <c r="D372">
        <v>30011.034009999999</v>
      </c>
      <c r="E372">
        <v>4.4510000000000001E-2</v>
      </c>
      <c r="F372">
        <v>4.4510000000000001E-2</v>
      </c>
      <c r="G372">
        <v>1578.5592200000001</v>
      </c>
      <c r="H372">
        <v>4.3549999999999998E-2</v>
      </c>
      <c r="I372">
        <v>1648827151.2030101</v>
      </c>
      <c r="J372">
        <f t="shared" si="20"/>
        <v>8707.2242399999996</v>
      </c>
      <c r="K372">
        <f t="shared" si="21"/>
        <v>4.6510000000000003E-2</v>
      </c>
      <c r="L372">
        <f t="shared" si="22"/>
        <v>4.3664287376223257E-2</v>
      </c>
      <c r="M372">
        <f t="shared" si="23"/>
        <v>1648.8208908822003</v>
      </c>
    </row>
    <row r="373" spans="1:13">
      <c r="A373">
        <v>23.7</v>
      </c>
      <c r="B373">
        <v>1.77982</v>
      </c>
      <c r="C373">
        <v>1.1241699999999999</v>
      </c>
      <c r="D373">
        <v>29993.665219999999</v>
      </c>
      <c r="E373">
        <v>4.4850000000000001E-2</v>
      </c>
      <c r="F373">
        <v>4.4850000000000001E-2</v>
      </c>
      <c r="G373">
        <v>1577.64563</v>
      </c>
      <c r="H373">
        <v>4.3869999999999999E-2</v>
      </c>
      <c r="I373">
        <v>1648400733.1138</v>
      </c>
      <c r="J373">
        <f t="shared" si="20"/>
        <v>8773.7363999999998</v>
      </c>
      <c r="K373">
        <f t="shared" si="21"/>
        <v>4.6850000000000003E-2</v>
      </c>
      <c r="L373">
        <f t="shared" si="22"/>
        <v>4.3985114577158396E-2</v>
      </c>
      <c r="M373">
        <f t="shared" si="23"/>
        <v>1648.4030365055</v>
      </c>
    </row>
    <row r="374" spans="1:13">
      <c r="A374">
        <v>23.8</v>
      </c>
      <c r="B374">
        <v>1.78833</v>
      </c>
      <c r="C374">
        <v>1.13175</v>
      </c>
      <c r="D374">
        <v>29975.056649999999</v>
      </c>
      <c r="E374">
        <v>4.5150000000000003E-2</v>
      </c>
      <c r="F374">
        <v>4.5150000000000003E-2</v>
      </c>
      <c r="G374">
        <v>1576.6668400000001</v>
      </c>
      <c r="H374">
        <v>4.4159999999999998E-2</v>
      </c>
      <c r="I374">
        <v>1647854838.36677</v>
      </c>
      <c r="J374">
        <f t="shared" si="20"/>
        <v>8832.4236000000001</v>
      </c>
      <c r="K374">
        <f t="shared" si="21"/>
        <v>4.7150000000000004E-2</v>
      </c>
      <c r="L374">
        <f t="shared" si="22"/>
        <v>4.4275225249907423E-2</v>
      </c>
      <c r="M374">
        <f t="shared" si="23"/>
        <v>1647.8533478260001</v>
      </c>
    </row>
    <row r="375" spans="1:13">
      <c r="A375">
        <v>23.9</v>
      </c>
      <c r="B375">
        <v>1.79487</v>
      </c>
      <c r="C375">
        <v>1.13984</v>
      </c>
      <c r="D375">
        <v>29956.758020000001</v>
      </c>
      <c r="E375">
        <v>4.5469999999999997E-2</v>
      </c>
      <c r="F375">
        <v>4.5469999999999997E-2</v>
      </c>
      <c r="G375">
        <v>1575.70434</v>
      </c>
      <c r="H375">
        <v>4.4470000000000003E-2</v>
      </c>
      <c r="I375">
        <v>1647357056.62292</v>
      </c>
      <c r="J375">
        <f t="shared" si="20"/>
        <v>8895.0232799999994</v>
      </c>
      <c r="K375">
        <f t="shared" si="21"/>
        <v>4.7469999999999998E-2</v>
      </c>
      <c r="L375">
        <f t="shared" si="22"/>
        <v>4.4584762421613647E-2</v>
      </c>
      <c r="M375">
        <f t="shared" si="23"/>
        <v>1647.3516163397999</v>
      </c>
    </row>
    <row r="376" spans="1:13">
      <c r="A376">
        <v>24</v>
      </c>
      <c r="B376">
        <v>1.8029999999999999</v>
      </c>
      <c r="C376">
        <v>1.1476200000000001</v>
      </c>
      <c r="D376">
        <v>29942.5602</v>
      </c>
      <c r="E376">
        <v>4.5780000000000001E-2</v>
      </c>
      <c r="F376">
        <v>4.5780000000000001E-2</v>
      </c>
      <c r="G376">
        <v>1574.9575500000001</v>
      </c>
      <c r="H376">
        <v>4.4769999999999997E-2</v>
      </c>
      <c r="I376">
        <v>1647065412.2267001</v>
      </c>
      <c r="J376">
        <f t="shared" si="20"/>
        <v>8955.6667200000011</v>
      </c>
      <c r="K376">
        <f t="shared" si="21"/>
        <v>4.7780000000000003E-2</v>
      </c>
      <c r="L376">
        <f t="shared" si="22"/>
        <v>4.4882348116440519E-2</v>
      </c>
      <c r="M376">
        <f t="shared" si="23"/>
        <v>1647.059106639</v>
      </c>
    </row>
    <row r="377" spans="1:13">
      <c r="A377">
        <v>24.1</v>
      </c>
      <c r="B377">
        <v>1.80949</v>
      </c>
      <c r="C377">
        <v>1.1557900000000001</v>
      </c>
      <c r="D377">
        <v>29918.718339999999</v>
      </c>
      <c r="E377">
        <v>4.6109999999999998E-2</v>
      </c>
      <c r="F377">
        <v>4.6109999999999998E-2</v>
      </c>
      <c r="G377">
        <v>1573.7034799999999</v>
      </c>
      <c r="H377">
        <v>4.5080000000000002E-2</v>
      </c>
      <c r="I377">
        <v>1646266695.5151401</v>
      </c>
      <c r="J377">
        <f t="shared" si="20"/>
        <v>9020.22264</v>
      </c>
      <c r="K377">
        <f t="shared" si="21"/>
        <v>4.811E-2</v>
      </c>
      <c r="L377">
        <f t="shared" si="22"/>
        <v>4.5194756048024726E-2</v>
      </c>
      <c r="M377">
        <f t="shared" si="23"/>
        <v>1646.2669474628001</v>
      </c>
    </row>
    <row r="378" spans="1:13">
      <c r="A378">
        <v>24.2</v>
      </c>
      <c r="B378">
        <v>1.8164199999999999</v>
      </c>
      <c r="C378">
        <v>1.1635899999999999</v>
      </c>
      <c r="D378">
        <v>29896.926879999999</v>
      </c>
      <c r="E378">
        <v>4.6420000000000003E-2</v>
      </c>
      <c r="F378">
        <v>4.6420000000000003E-2</v>
      </c>
      <c r="G378">
        <v>1572.55727</v>
      </c>
      <c r="H378">
        <v>4.5379999999999997E-2</v>
      </c>
      <c r="I378">
        <v>1645557302.3872499</v>
      </c>
      <c r="J378">
        <f t="shared" si="20"/>
        <v>9080.8660799999998</v>
      </c>
      <c r="K378">
        <f t="shared" si="21"/>
        <v>4.8420000000000005E-2</v>
      </c>
      <c r="L378">
        <f t="shared" si="22"/>
        <v>4.5492924721192665E-2</v>
      </c>
      <c r="M378">
        <f t="shared" si="23"/>
        <v>1645.5553784734</v>
      </c>
    </row>
    <row r="379" spans="1:13">
      <c r="A379">
        <v>24.296800000000001</v>
      </c>
      <c r="B379">
        <v>1.8251299999999999</v>
      </c>
      <c r="C379">
        <v>1.1706799999999999</v>
      </c>
      <c r="D379">
        <v>29873.788359999999</v>
      </c>
      <c r="E379">
        <v>4.6699999999999998E-2</v>
      </c>
      <c r="F379">
        <v>4.6699999999999998E-2</v>
      </c>
      <c r="G379">
        <v>1571.3402000000001</v>
      </c>
      <c r="H379">
        <v>4.5650000000000003E-2</v>
      </c>
      <c r="I379">
        <v>1644727724.4402101</v>
      </c>
      <c r="J379">
        <f t="shared" si="20"/>
        <v>9135.6407999999992</v>
      </c>
      <c r="K379">
        <f t="shared" si="21"/>
        <v>4.87E-2</v>
      </c>
      <c r="L379">
        <f t="shared" si="22"/>
        <v>4.5763875287365828E-2</v>
      </c>
      <c r="M379">
        <f t="shared" si="23"/>
        <v>1644.72178734</v>
      </c>
    </row>
    <row r="380" spans="1:13">
      <c r="A380">
        <v>24.3</v>
      </c>
      <c r="B380">
        <v>1.82541</v>
      </c>
      <c r="C380">
        <v>1.1713499999999999</v>
      </c>
      <c r="D380">
        <v>29878.187180000001</v>
      </c>
      <c r="E380">
        <v>4.6730000000000001E-2</v>
      </c>
      <c r="F380">
        <v>4.6730000000000001E-2</v>
      </c>
      <c r="G380">
        <v>1571.5715700000001</v>
      </c>
      <c r="H380">
        <v>4.5670000000000002E-2</v>
      </c>
      <c r="I380">
        <v>1645011947.3467</v>
      </c>
      <c r="J380">
        <f t="shared" si="20"/>
        <v>9141.5095199999996</v>
      </c>
      <c r="K380">
        <f t="shared" si="21"/>
        <v>4.8730000000000002E-2</v>
      </c>
      <c r="L380">
        <f t="shared" si="22"/>
        <v>4.5789476128603117E-2</v>
      </c>
      <c r="M380">
        <f t="shared" si="23"/>
        <v>1645.0111094660999</v>
      </c>
    </row>
    <row r="381" spans="1:13">
      <c r="A381">
        <v>24.4</v>
      </c>
      <c r="B381">
        <v>1.8326800000000001</v>
      </c>
      <c r="C381">
        <v>1.1797200000000001</v>
      </c>
      <c r="D381">
        <v>29856.12154</v>
      </c>
      <c r="E381">
        <v>4.7059999999999998E-2</v>
      </c>
      <c r="F381">
        <v>4.7059999999999998E-2</v>
      </c>
      <c r="G381">
        <v>1570.41093</v>
      </c>
      <c r="H381">
        <v>4.5990000000000003E-2</v>
      </c>
      <c r="I381">
        <v>1644321367.81651</v>
      </c>
      <c r="J381">
        <f t="shared" si="20"/>
        <v>9206.0654400000003</v>
      </c>
      <c r="K381">
        <f t="shared" si="21"/>
        <v>4.9059999999999999E-2</v>
      </c>
      <c r="L381">
        <f t="shared" si="22"/>
        <v>4.6109240369193456E-2</v>
      </c>
      <c r="M381">
        <f t="shared" si="23"/>
        <v>1644.3144683658002</v>
      </c>
    </row>
    <row r="382" spans="1:13">
      <c r="A382">
        <v>24.5</v>
      </c>
      <c r="B382">
        <v>1.8393600000000001</v>
      </c>
      <c r="C382">
        <v>1.1872799999999999</v>
      </c>
      <c r="D382">
        <v>29836.678500000002</v>
      </c>
      <c r="E382">
        <v>4.7370000000000002E-2</v>
      </c>
      <c r="F382">
        <v>4.7370000000000002E-2</v>
      </c>
      <c r="G382">
        <v>1569.38824</v>
      </c>
      <c r="H382">
        <v>4.6280000000000002E-2</v>
      </c>
      <c r="I382">
        <v>1643723932.1847</v>
      </c>
      <c r="J382">
        <f t="shared" si="20"/>
        <v>9266.7088800000001</v>
      </c>
      <c r="K382">
        <f t="shared" si="21"/>
        <v>4.9370000000000004E-2</v>
      </c>
      <c r="L382">
        <f t="shared" si="22"/>
        <v>4.6397971824213652E-2</v>
      </c>
      <c r="M382">
        <f t="shared" si="23"/>
        <v>1643.7301609287999</v>
      </c>
    </row>
    <row r="383" spans="1:13">
      <c r="A383">
        <v>24.6</v>
      </c>
      <c r="B383">
        <v>1.8468</v>
      </c>
      <c r="C383">
        <v>1.19509</v>
      </c>
      <c r="D383">
        <v>29820.024969999999</v>
      </c>
      <c r="E383">
        <v>4.768E-2</v>
      </c>
      <c r="F383">
        <v>4.768E-2</v>
      </c>
      <c r="G383">
        <v>1568.5122799999999</v>
      </c>
      <c r="H383">
        <v>4.6580000000000003E-2</v>
      </c>
      <c r="I383">
        <v>1643295171.0740399</v>
      </c>
      <c r="J383">
        <f t="shared" si="20"/>
        <v>9327.35232</v>
      </c>
      <c r="K383">
        <f t="shared" si="21"/>
        <v>4.9680000000000002E-2</v>
      </c>
      <c r="L383">
        <f t="shared" si="22"/>
        <v>4.6696163756265147E-2</v>
      </c>
      <c r="M383">
        <f t="shared" si="23"/>
        <v>1643.2989455103998</v>
      </c>
    </row>
    <row r="384" spans="1:13">
      <c r="A384">
        <v>24.7</v>
      </c>
      <c r="B384">
        <v>1.8537999999999999</v>
      </c>
      <c r="C384">
        <v>1.2035499999999999</v>
      </c>
      <c r="D384">
        <v>29795.277119999999</v>
      </c>
      <c r="E384">
        <v>4.802E-2</v>
      </c>
      <c r="F384">
        <v>4.802E-2</v>
      </c>
      <c r="G384">
        <v>1567.21056</v>
      </c>
      <c r="H384">
        <v>4.6899999999999997E-2</v>
      </c>
      <c r="I384">
        <v>1642460764.1375599</v>
      </c>
      <c r="J384">
        <f t="shared" si="20"/>
        <v>9393.8644800000002</v>
      </c>
      <c r="K384">
        <f t="shared" si="21"/>
        <v>5.0020000000000002E-2</v>
      </c>
      <c r="L384">
        <f t="shared" si="22"/>
        <v>4.7019072903277725E-2</v>
      </c>
      <c r="M384">
        <f t="shared" si="23"/>
        <v>1642.4680110912</v>
      </c>
    </row>
    <row r="385" spans="1:13">
      <c r="A385">
        <v>24.8</v>
      </c>
      <c r="B385">
        <v>1.8625499999999999</v>
      </c>
      <c r="C385">
        <v>1.21092</v>
      </c>
      <c r="D385">
        <v>29772.019390000001</v>
      </c>
      <c r="E385">
        <v>4.8309999999999999E-2</v>
      </c>
      <c r="F385">
        <v>4.8309999999999999E-2</v>
      </c>
      <c r="G385">
        <v>1565.98722</v>
      </c>
      <c r="H385">
        <v>4.718E-2</v>
      </c>
      <c r="I385">
        <v>1641639036.20662</v>
      </c>
      <c r="J385">
        <f t="shared" si="20"/>
        <v>9450.5954399999991</v>
      </c>
      <c r="K385">
        <f t="shared" si="21"/>
        <v>5.0310000000000001E-2</v>
      </c>
      <c r="L385">
        <f t="shared" si="22"/>
        <v>4.7300292957532887E-2</v>
      </c>
      <c r="M385">
        <f t="shared" si="23"/>
        <v>1641.6400625982001</v>
      </c>
    </row>
    <row r="386" spans="1:13">
      <c r="A386">
        <v>24.9</v>
      </c>
      <c r="B386">
        <v>1.8694599999999999</v>
      </c>
      <c r="C386">
        <v>1.2188600000000001</v>
      </c>
      <c r="D386">
        <v>29748.86894</v>
      </c>
      <c r="E386">
        <v>4.863E-2</v>
      </c>
      <c r="F386">
        <v>4.863E-2</v>
      </c>
      <c r="G386">
        <v>1564.7695200000001</v>
      </c>
      <c r="H386">
        <v>4.7480000000000001E-2</v>
      </c>
      <c r="I386">
        <v>1640857854.94539</v>
      </c>
      <c r="J386">
        <f t="shared" si="20"/>
        <v>9513.1951200000003</v>
      </c>
      <c r="K386">
        <f t="shared" si="21"/>
        <v>5.0630000000000001E-2</v>
      </c>
      <c r="L386">
        <f t="shared" si="22"/>
        <v>4.7603174261276464E-2</v>
      </c>
      <c r="M386">
        <f t="shared" si="23"/>
        <v>1640.8642617575999</v>
      </c>
    </row>
    <row r="387" spans="1:13">
      <c r="A387">
        <v>25</v>
      </c>
      <c r="B387">
        <v>1.8770100000000001</v>
      </c>
      <c r="C387">
        <v>1.22797</v>
      </c>
      <c r="D387">
        <v>29728.341100000001</v>
      </c>
      <c r="E387">
        <v>4.8989999999999999E-2</v>
      </c>
      <c r="F387">
        <v>4.8989999999999999E-2</v>
      </c>
      <c r="G387">
        <v>1563.68977</v>
      </c>
      <c r="H387">
        <v>4.7829999999999998E-2</v>
      </c>
      <c r="I387">
        <v>1640294316.85975</v>
      </c>
      <c r="J387">
        <f t="shared" si="20"/>
        <v>9583.6197599999996</v>
      </c>
      <c r="K387">
        <f t="shared" si="21"/>
        <v>5.0990000000000001E-2</v>
      </c>
      <c r="L387">
        <f t="shared" si="22"/>
        <v>4.7950573716748685E-2</v>
      </c>
      <c r="M387">
        <f t="shared" si="23"/>
        <v>1640.2949318323001</v>
      </c>
    </row>
    <row r="388" spans="1:13">
      <c r="A388">
        <v>25.1</v>
      </c>
      <c r="B388">
        <v>1.8856299999999999</v>
      </c>
      <c r="C388">
        <v>1.2354000000000001</v>
      </c>
      <c r="D388">
        <v>29703.867440000002</v>
      </c>
      <c r="E388">
        <v>4.929E-2</v>
      </c>
      <c r="F388">
        <v>4.929E-2</v>
      </c>
      <c r="G388">
        <v>1562.40248</v>
      </c>
      <c r="H388">
        <v>4.811E-2</v>
      </c>
      <c r="I388">
        <v>1639406689.3639801</v>
      </c>
      <c r="J388">
        <f t="shared" si="20"/>
        <v>9642.3069599999999</v>
      </c>
      <c r="K388">
        <f t="shared" si="21"/>
        <v>5.1290000000000002E-2</v>
      </c>
      <c r="L388">
        <f t="shared" si="22"/>
        <v>4.8233818961942489E-2</v>
      </c>
      <c r="M388">
        <f t="shared" si="23"/>
        <v>1639.4132982392</v>
      </c>
    </row>
    <row r="389" spans="1:13">
      <c r="A389">
        <v>25.2</v>
      </c>
      <c r="B389">
        <v>1.8919299999999999</v>
      </c>
      <c r="C389">
        <v>1.2433000000000001</v>
      </c>
      <c r="D389">
        <v>29685.49728</v>
      </c>
      <c r="E389">
        <v>4.9599999999999998E-2</v>
      </c>
      <c r="F389">
        <v>4.9599999999999998E-2</v>
      </c>
      <c r="G389">
        <v>1561.43622</v>
      </c>
      <c r="H389">
        <v>4.8410000000000002E-2</v>
      </c>
      <c r="I389">
        <v>1638885239.87484</v>
      </c>
      <c r="J389">
        <f t="shared" si="20"/>
        <v>9702.9503999999997</v>
      </c>
      <c r="K389">
        <f t="shared" si="21"/>
        <v>5.16E-2</v>
      </c>
      <c r="L389">
        <f t="shared" si="22"/>
        <v>4.8534893495407697E-2</v>
      </c>
      <c r="M389">
        <f t="shared" si="23"/>
        <v>1638.8834565120003</v>
      </c>
    </row>
    <row r="390" spans="1:13">
      <c r="A390">
        <v>25.3</v>
      </c>
      <c r="B390">
        <v>1.9008</v>
      </c>
      <c r="C390">
        <v>1.25068</v>
      </c>
      <c r="D390">
        <v>29663.01441</v>
      </c>
      <c r="E390">
        <v>4.99E-2</v>
      </c>
      <c r="F390">
        <v>4.99E-2</v>
      </c>
      <c r="G390">
        <v>1560.2536399999999</v>
      </c>
      <c r="H390">
        <v>4.8689999999999997E-2</v>
      </c>
      <c r="I390">
        <v>1638103036.2377501</v>
      </c>
      <c r="J390">
        <f t="shared" si="20"/>
        <v>9761.6376</v>
      </c>
      <c r="K390">
        <f t="shared" si="21"/>
        <v>5.1900000000000002E-2</v>
      </c>
      <c r="L390">
        <f t="shared" si="22"/>
        <v>4.8816068595814159E-2</v>
      </c>
      <c r="M390">
        <f t="shared" si="23"/>
        <v>1638.1102966359999</v>
      </c>
    </row>
    <row r="391" spans="1:13">
      <c r="A391">
        <v>25.4</v>
      </c>
      <c r="B391">
        <v>1.9062300000000001</v>
      </c>
      <c r="C391">
        <v>1.25976</v>
      </c>
      <c r="D391">
        <v>29635.52475</v>
      </c>
      <c r="E391">
        <v>5.0259999999999999E-2</v>
      </c>
      <c r="F391">
        <v>5.0259999999999999E-2</v>
      </c>
      <c r="G391">
        <v>1558.8077000000001</v>
      </c>
      <c r="H391">
        <v>4.904E-2</v>
      </c>
      <c r="I391">
        <v>1637149762.5189199</v>
      </c>
      <c r="J391">
        <f t="shared" si="20"/>
        <v>9832.0622399999993</v>
      </c>
      <c r="K391">
        <f t="shared" si="21"/>
        <v>5.2260000000000001E-2</v>
      </c>
      <c r="L391">
        <f t="shared" si="22"/>
        <v>4.9161904589208973E-2</v>
      </c>
      <c r="M391">
        <f t="shared" si="23"/>
        <v>1637.1533750020001</v>
      </c>
    </row>
    <row r="392" spans="1:13">
      <c r="A392">
        <v>25.4498</v>
      </c>
      <c r="B392">
        <v>1.9111499999999999</v>
      </c>
      <c r="C392">
        <v>1.2628699999999999</v>
      </c>
      <c r="D392">
        <v>29628.574850000001</v>
      </c>
      <c r="E392">
        <v>5.0380000000000001E-2</v>
      </c>
      <c r="F392">
        <v>5.0380000000000001E-2</v>
      </c>
      <c r="G392">
        <v>1558.4421400000001</v>
      </c>
      <c r="H392">
        <v>4.9149999999999999E-2</v>
      </c>
      <c r="I392">
        <v>1636959367.4930501</v>
      </c>
      <c r="J392">
        <f t="shared" si="20"/>
        <v>9855.5371200000009</v>
      </c>
      <c r="K392">
        <f t="shared" si="21"/>
        <v>5.2380000000000003E-2</v>
      </c>
      <c r="L392">
        <f t="shared" si="22"/>
        <v>4.9280329732947409E-2</v>
      </c>
      <c r="M392">
        <f t="shared" si="23"/>
        <v>1636.9564550132002</v>
      </c>
    </row>
    <row r="393" spans="1:13">
      <c r="A393">
        <v>25.5</v>
      </c>
      <c r="B393">
        <v>1.9143399999999999</v>
      </c>
      <c r="C393">
        <v>1.26745</v>
      </c>
      <c r="D393">
        <v>29617.035390000001</v>
      </c>
      <c r="E393">
        <v>5.0560000000000001E-2</v>
      </c>
      <c r="F393">
        <v>5.0560000000000001E-2</v>
      </c>
      <c r="G393">
        <v>1557.8351700000001</v>
      </c>
      <c r="H393">
        <v>4.9329999999999999E-2</v>
      </c>
      <c r="I393">
        <v>1636606502.21456</v>
      </c>
      <c r="J393">
        <f t="shared" si="20"/>
        <v>9890.7494399999996</v>
      </c>
      <c r="K393">
        <f t="shared" si="21"/>
        <v>5.2560000000000003E-2</v>
      </c>
      <c r="L393">
        <f t="shared" si="22"/>
        <v>4.9454705217871306E-2</v>
      </c>
      <c r="M393">
        <f t="shared" si="23"/>
        <v>1636.5993161951999</v>
      </c>
    </row>
    <row r="394" spans="1:13">
      <c r="A394">
        <v>25.6</v>
      </c>
      <c r="B394">
        <v>1.9229400000000001</v>
      </c>
      <c r="C394">
        <v>1.2747200000000001</v>
      </c>
      <c r="D394">
        <v>29589.104650000001</v>
      </c>
      <c r="E394">
        <v>5.0849999999999999E-2</v>
      </c>
      <c r="F394">
        <v>5.0849999999999999E-2</v>
      </c>
      <c r="G394">
        <v>1556.3660299999999</v>
      </c>
      <c r="H394">
        <v>4.9599999999999998E-2</v>
      </c>
      <c r="I394">
        <v>1635514588.07722</v>
      </c>
      <c r="J394">
        <f t="shared" si="20"/>
        <v>9947.4804000000004</v>
      </c>
      <c r="K394">
        <f t="shared" si="21"/>
        <v>5.2850000000000001E-2</v>
      </c>
      <c r="L394">
        <f t="shared" si="22"/>
        <v>4.9731435320430548E-2</v>
      </c>
      <c r="M394">
        <f t="shared" si="23"/>
        <v>1635.5072426255001</v>
      </c>
    </row>
    <row r="395" spans="1:13">
      <c r="A395">
        <v>25.7</v>
      </c>
      <c r="B395">
        <v>1.9307000000000001</v>
      </c>
      <c r="C395">
        <v>1.28366</v>
      </c>
      <c r="D395">
        <v>29559.397700000001</v>
      </c>
      <c r="E395">
        <v>5.1209999999999999E-2</v>
      </c>
      <c r="F395">
        <v>5.1209999999999999E-2</v>
      </c>
      <c r="G395">
        <v>1554.8034700000001</v>
      </c>
      <c r="H395">
        <v>4.9939999999999998E-2</v>
      </c>
      <c r="I395">
        <v>1634426581.8053701</v>
      </c>
      <c r="J395">
        <f t="shared" ref="J395:J458" si="24" xml:space="preserve"> 195624*F395</f>
        <v>10017.90504</v>
      </c>
      <c r="K395">
        <f t="shared" ref="K395:K458" si="25">F395+0.002</f>
        <v>5.321E-2</v>
      </c>
      <c r="L395">
        <f t="shared" ref="L395:L458" si="26">LN((25+C395)/25)</f>
        <v>5.0071628457518377E-2</v>
      </c>
      <c r="M395">
        <f t="shared" ref="M395:M458" si="27">G395*(F395+1)</f>
        <v>1634.4249556986999</v>
      </c>
    </row>
    <row r="396" spans="1:13">
      <c r="A396">
        <v>25.8</v>
      </c>
      <c r="B396">
        <v>1.93848</v>
      </c>
      <c r="C396">
        <v>1.2916099999999999</v>
      </c>
      <c r="D396">
        <v>29539.561269999998</v>
      </c>
      <c r="E396">
        <v>5.1529999999999999E-2</v>
      </c>
      <c r="F396">
        <v>5.1529999999999999E-2</v>
      </c>
      <c r="G396">
        <v>1553.76009</v>
      </c>
      <c r="H396">
        <v>5.024E-2</v>
      </c>
      <c r="I396">
        <v>1633822732.3008699</v>
      </c>
      <c r="J396">
        <f t="shared" si="24"/>
        <v>10080.504719999999</v>
      </c>
      <c r="K396">
        <f t="shared" si="25"/>
        <v>5.3530000000000001E-2</v>
      </c>
      <c r="L396">
        <f t="shared" si="26"/>
        <v>5.0374052013710771E-2</v>
      </c>
      <c r="M396">
        <f t="shared" si="27"/>
        <v>1633.8253474377002</v>
      </c>
    </row>
    <row r="397" spans="1:13">
      <c r="A397">
        <v>25.9</v>
      </c>
      <c r="B397">
        <v>1.94506</v>
      </c>
      <c r="C397">
        <v>1.29935</v>
      </c>
      <c r="D397">
        <v>29514.360430000001</v>
      </c>
      <c r="E397">
        <v>5.1839999999999997E-2</v>
      </c>
      <c r="F397">
        <v>5.1839999999999997E-2</v>
      </c>
      <c r="G397">
        <v>1552.43454</v>
      </c>
      <c r="H397">
        <v>5.0540000000000002E-2</v>
      </c>
      <c r="I397">
        <v>1632908045.2714801</v>
      </c>
      <c r="J397">
        <f t="shared" si="24"/>
        <v>10141.148159999999</v>
      </c>
      <c r="K397">
        <f t="shared" si="25"/>
        <v>5.3839999999999999E-2</v>
      </c>
      <c r="L397">
        <f t="shared" si="26"/>
        <v>5.0668399181204332E-2</v>
      </c>
      <c r="M397">
        <f t="shared" si="27"/>
        <v>1632.9127465535998</v>
      </c>
    </row>
    <row r="398" spans="1:13">
      <c r="A398">
        <v>26</v>
      </c>
      <c r="B398">
        <v>1.9530400000000001</v>
      </c>
      <c r="C398">
        <v>1.30768</v>
      </c>
      <c r="D398">
        <v>29487.59794</v>
      </c>
      <c r="E398">
        <v>5.2170000000000001E-2</v>
      </c>
      <c r="F398">
        <v>5.2170000000000001E-2</v>
      </c>
      <c r="G398">
        <v>1551.02685</v>
      </c>
      <c r="H398">
        <v>5.0849999999999999E-2</v>
      </c>
      <c r="I398">
        <v>1631942813.00123</v>
      </c>
      <c r="J398">
        <f t="shared" si="24"/>
        <v>10205.70408</v>
      </c>
      <c r="K398">
        <f t="shared" si="25"/>
        <v>5.4170000000000003E-2</v>
      </c>
      <c r="L398">
        <f t="shared" si="26"/>
        <v>5.0985086896500921E-2</v>
      </c>
      <c r="M398">
        <f t="shared" si="27"/>
        <v>1631.9439207645</v>
      </c>
    </row>
    <row r="399" spans="1:13">
      <c r="A399">
        <v>26.1</v>
      </c>
      <c r="B399">
        <v>1.96014</v>
      </c>
      <c r="C399">
        <v>1.3149900000000001</v>
      </c>
      <c r="D399">
        <v>29471.409319999999</v>
      </c>
      <c r="E399">
        <v>5.246E-2</v>
      </c>
      <c r="F399">
        <v>5.246E-2</v>
      </c>
      <c r="G399">
        <v>1550.17534</v>
      </c>
      <c r="H399">
        <v>5.1130000000000002E-2</v>
      </c>
      <c r="I399">
        <v>1631499450.3415101</v>
      </c>
      <c r="J399">
        <f t="shared" si="24"/>
        <v>10262.43504</v>
      </c>
      <c r="K399">
        <f t="shared" si="25"/>
        <v>5.4460000000000001E-2</v>
      </c>
      <c r="L399">
        <f t="shared" si="26"/>
        <v>5.1262913926068958E-2</v>
      </c>
      <c r="M399">
        <f t="shared" si="27"/>
        <v>1631.4975383363999</v>
      </c>
    </row>
    <row r="400" spans="1:13">
      <c r="A400">
        <v>26.2</v>
      </c>
      <c r="B400">
        <v>1.9669700000000001</v>
      </c>
      <c r="C400">
        <v>1.32321</v>
      </c>
      <c r="D400">
        <v>29445.695879999999</v>
      </c>
      <c r="E400">
        <v>5.2789999999999997E-2</v>
      </c>
      <c r="F400">
        <v>5.2789999999999997E-2</v>
      </c>
      <c r="G400">
        <v>1548.8228300000001</v>
      </c>
      <c r="H400">
        <v>5.144E-2</v>
      </c>
      <c r="I400">
        <v>1630583590.7958601</v>
      </c>
      <c r="J400">
        <f t="shared" si="24"/>
        <v>10326.990959999999</v>
      </c>
      <c r="K400">
        <f t="shared" si="25"/>
        <v>5.4789999999999998E-2</v>
      </c>
      <c r="L400">
        <f t="shared" si="26"/>
        <v>5.1575234638662301E-2</v>
      </c>
      <c r="M400">
        <f t="shared" si="27"/>
        <v>1630.5851871957</v>
      </c>
    </row>
    <row r="401" spans="1:13">
      <c r="A401">
        <v>26.3</v>
      </c>
      <c r="B401">
        <v>1.97431</v>
      </c>
      <c r="C401">
        <v>1.33151</v>
      </c>
      <c r="D401">
        <v>29411.78083</v>
      </c>
      <c r="E401">
        <v>5.3120000000000001E-2</v>
      </c>
      <c r="F401">
        <v>5.3120000000000001E-2</v>
      </c>
      <c r="G401">
        <v>1547.0389299999999</v>
      </c>
      <c r="H401">
        <v>5.176E-2</v>
      </c>
      <c r="I401">
        <v>1629218141.9779899</v>
      </c>
      <c r="J401">
        <f t="shared" si="24"/>
        <v>10391.54688</v>
      </c>
      <c r="K401">
        <f t="shared" si="25"/>
        <v>5.5120000000000002E-2</v>
      </c>
      <c r="L401">
        <f t="shared" si="26"/>
        <v>5.1890496027147515E-2</v>
      </c>
      <c r="M401">
        <f t="shared" si="27"/>
        <v>1629.2176379616001</v>
      </c>
    </row>
    <row r="402" spans="1:13">
      <c r="A402">
        <v>26.4</v>
      </c>
      <c r="B402">
        <v>1.9812099999999999</v>
      </c>
      <c r="C402">
        <v>1.33954</v>
      </c>
      <c r="D402">
        <v>29390.847679999999</v>
      </c>
      <c r="E402">
        <v>5.3440000000000001E-2</v>
      </c>
      <c r="F402">
        <v>5.3440000000000001E-2</v>
      </c>
      <c r="G402">
        <v>1545.93786</v>
      </c>
      <c r="H402">
        <v>5.2060000000000002E-2</v>
      </c>
      <c r="I402">
        <v>1628553386.66348</v>
      </c>
      <c r="J402">
        <f t="shared" si="24"/>
        <v>10454.146560000001</v>
      </c>
      <c r="K402">
        <f t="shared" si="25"/>
        <v>5.5440000000000003E-2</v>
      </c>
      <c r="L402">
        <f t="shared" si="26"/>
        <v>5.219540736125651E-2</v>
      </c>
      <c r="M402">
        <f t="shared" si="27"/>
        <v>1628.5527792383998</v>
      </c>
    </row>
    <row r="403" spans="1:13">
      <c r="A403">
        <v>26.4268</v>
      </c>
      <c r="B403">
        <v>1.9837499999999999</v>
      </c>
      <c r="C403">
        <v>1.3412999999999999</v>
      </c>
      <c r="D403">
        <v>29373.45505</v>
      </c>
      <c r="E403">
        <v>5.3510000000000002E-2</v>
      </c>
      <c r="F403">
        <v>5.3510000000000002E-2</v>
      </c>
      <c r="G403">
        <v>1545.0230200000001</v>
      </c>
      <c r="H403">
        <v>5.2130000000000003E-2</v>
      </c>
      <c r="I403">
        <v>1627698588.6944699</v>
      </c>
      <c r="J403">
        <f t="shared" si="24"/>
        <v>10467.84024</v>
      </c>
      <c r="K403">
        <f t="shared" si="25"/>
        <v>5.5510000000000004E-2</v>
      </c>
      <c r="L403">
        <f t="shared" si="26"/>
        <v>5.2262224822810101E-2</v>
      </c>
      <c r="M403">
        <f t="shared" si="27"/>
        <v>1627.6972018002</v>
      </c>
    </row>
    <row r="404" spans="1:13">
      <c r="A404">
        <v>26.5</v>
      </c>
      <c r="B404">
        <v>1.99108</v>
      </c>
      <c r="C404">
        <v>1.3475299999999999</v>
      </c>
      <c r="D404">
        <v>29360.485079999999</v>
      </c>
      <c r="E404">
        <v>5.3760000000000002E-2</v>
      </c>
      <c r="F404">
        <v>5.3760000000000002E-2</v>
      </c>
      <c r="G404">
        <v>1544.3408099999999</v>
      </c>
      <c r="H404">
        <v>5.2359999999999997E-2</v>
      </c>
      <c r="I404">
        <v>1627363718.86199</v>
      </c>
      <c r="J404">
        <f t="shared" si="24"/>
        <v>10516.74624</v>
      </c>
      <c r="K404">
        <f t="shared" si="25"/>
        <v>5.5760000000000004E-2</v>
      </c>
      <c r="L404">
        <f t="shared" si="26"/>
        <v>5.2498707585058944E-2</v>
      </c>
      <c r="M404">
        <f t="shared" si="27"/>
        <v>1627.3645719455999</v>
      </c>
    </row>
    <row r="405" spans="1:13">
      <c r="A405">
        <v>26.6</v>
      </c>
      <c r="B405">
        <v>1.99773</v>
      </c>
      <c r="C405">
        <v>1.3555600000000001</v>
      </c>
      <c r="D405">
        <v>29331.2788</v>
      </c>
      <c r="E405">
        <v>5.4080000000000003E-2</v>
      </c>
      <c r="F405">
        <v>5.4080000000000003E-2</v>
      </c>
      <c r="G405">
        <v>1542.80458</v>
      </c>
      <c r="H405">
        <v>5.2670000000000002E-2</v>
      </c>
      <c r="I405">
        <v>1626238794.17366</v>
      </c>
      <c r="J405">
        <f t="shared" si="24"/>
        <v>10579.34592</v>
      </c>
      <c r="K405">
        <f t="shared" si="25"/>
        <v>5.6080000000000005E-2</v>
      </c>
      <c r="L405">
        <f t="shared" si="26"/>
        <v>5.2803433553200121E-2</v>
      </c>
      <c r="M405">
        <f t="shared" si="27"/>
        <v>1626.2394516863999</v>
      </c>
    </row>
    <row r="406" spans="1:13">
      <c r="A406">
        <v>26.7</v>
      </c>
      <c r="B406">
        <v>2.0045500000000001</v>
      </c>
      <c r="C406">
        <v>1.3633</v>
      </c>
      <c r="D406">
        <v>29313.445090000001</v>
      </c>
      <c r="E406">
        <v>5.4390000000000001E-2</v>
      </c>
      <c r="F406">
        <v>5.4390000000000001E-2</v>
      </c>
      <c r="G406">
        <v>1541.86654</v>
      </c>
      <c r="H406">
        <v>5.296E-2</v>
      </c>
      <c r="I406">
        <v>1625726475.67535</v>
      </c>
      <c r="J406">
        <f t="shared" si="24"/>
        <v>10639.98936</v>
      </c>
      <c r="K406">
        <f t="shared" si="25"/>
        <v>5.6390000000000003E-2</v>
      </c>
      <c r="L406">
        <f t="shared" si="26"/>
        <v>5.3097066611866896E-2</v>
      </c>
      <c r="M406">
        <f t="shared" si="27"/>
        <v>1625.7286611105999</v>
      </c>
    </row>
    <row r="407" spans="1:13">
      <c r="A407">
        <v>26.8</v>
      </c>
      <c r="B407">
        <v>2.01302</v>
      </c>
      <c r="C407">
        <v>1.3707800000000001</v>
      </c>
      <c r="D407">
        <v>29290.270810000002</v>
      </c>
      <c r="E407">
        <v>5.4690000000000003E-2</v>
      </c>
      <c r="F407">
        <v>5.4690000000000003E-2</v>
      </c>
      <c r="G407">
        <v>1540.6475800000001</v>
      </c>
      <c r="H407">
        <v>5.3240000000000003E-2</v>
      </c>
      <c r="I407">
        <v>1624900999.1231401</v>
      </c>
      <c r="J407">
        <f t="shared" si="24"/>
        <v>10698.67656</v>
      </c>
      <c r="K407">
        <f t="shared" si="25"/>
        <v>5.6690000000000004E-2</v>
      </c>
      <c r="L407">
        <f t="shared" si="26"/>
        <v>5.3380754126664293E-2</v>
      </c>
      <c r="M407">
        <f t="shared" si="27"/>
        <v>1624.9055961501999</v>
      </c>
    </row>
    <row r="408" spans="1:13">
      <c r="A408">
        <v>26.9</v>
      </c>
      <c r="B408">
        <v>2.0199099999999999</v>
      </c>
      <c r="C408">
        <v>1.3796299999999999</v>
      </c>
      <c r="D408">
        <v>29253.220560000002</v>
      </c>
      <c r="E408">
        <v>5.5039999999999999E-2</v>
      </c>
      <c r="F408">
        <v>5.5039999999999999E-2</v>
      </c>
      <c r="G408">
        <v>1538.69877</v>
      </c>
      <c r="H408">
        <v>5.3580000000000003E-2</v>
      </c>
      <c r="I408">
        <v>1623388585.7168801</v>
      </c>
      <c r="J408">
        <f t="shared" si="24"/>
        <v>10767.14496</v>
      </c>
      <c r="K408">
        <f t="shared" si="25"/>
        <v>5.704E-2</v>
      </c>
      <c r="L408">
        <f t="shared" si="26"/>
        <v>5.3716296545501731E-2</v>
      </c>
      <c r="M408">
        <f t="shared" si="27"/>
        <v>1623.3887503008</v>
      </c>
    </row>
    <row r="409" spans="1:13">
      <c r="A409">
        <v>27</v>
      </c>
      <c r="B409">
        <v>2.0276700000000001</v>
      </c>
      <c r="C409">
        <v>1.38794</v>
      </c>
      <c r="D409">
        <v>29231.119159999998</v>
      </c>
      <c r="E409">
        <v>5.5370000000000003E-2</v>
      </c>
      <c r="F409">
        <v>5.5370000000000003E-2</v>
      </c>
      <c r="G409">
        <v>1537.5362500000001</v>
      </c>
      <c r="H409">
        <v>5.389E-2</v>
      </c>
      <c r="I409">
        <v>1622672020.00262</v>
      </c>
      <c r="J409">
        <f t="shared" si="24"/>
        <v>10831.70088</v>
      </c>
      <c r="K409">
        <f t="shared" si="25"/>
        <v>5.7370000000000004E-2</v>
      </c>
      <c r="L409">
        <f t="shared" si="26"/>
        <v>5.4031262729038278E-2</v>
      </c>
      <c r="M409">
        <f t="shared" si="27"/>
        <v>1622.6696321625</v>
      </c>
    </row>
    <row r="410" spans="1:13">
      <c r="A410">
        <v>27.1</v>
      </c>
      <c r="B410">
        <v>2.0337900000000002</v>
      </c>
      <c r="C410">
        <v>1.3956</v>
      </c>
      <c r="D410">
        <v>29205.322270000001</v>
      </c>
      <c r="E410">
        <v>5.568E-2</v>
      </c>
      <c r="F410">
        <v>5.568E-2</v>
      </c>
      <c r="G410">
        <v>1536.1793500000001</v>
      </c>
      <c r="H410">
        <v>5.4179999999999999E-2</v>
      </c>
      <c r="I410">
        <v>1621709293.6876199</v>
      </c>
      <c r="J410">
        <f t="shared" si="24"/>
        <v>10892.34432</v>
      </c>
      <c r="K410">
        <f t="shared" si="25"/>
        <v>5.7680000000000002E-2</v>
      </c>
      <c r="L410">
        <f t="shared" si="26"/>
        <v>5.4321504726970865E-2</v>
      </c>
      <c r="M410">
        <f t="shared" si="27"/>
        <v>1621.713816208</v>
      </c>
    </row>
    <row r="411" spans="1:13">
      <c r="A411">
        <v>27.2</v>
      </c>
      <c r="B411">
        <v>2.04304</v>
      </c>
      <c r="C411">
        <v>1.40333</v>
      </c>
      <c r="D411">
        <v>29171.240330000001</v>
      </c>
      <c r="E411">
        <v>5.5989999999999998E-2</v>
      </c>
      <c r="F411">
        <v>5.5989999999999998E-2</v>
      </c>
      <c r="G411">
        <v>1534.3866700000001</v>
      </c>
      <c r="H411">
        <v>5.4469999999999998E-2</v>
      </c>
      <c r="I411">
        <v>1620290206.2493999</v>
      </c>
      <c r="J411">
        <f t="shared" si="24"/>
        <v>10952.98776</v>
      </c>
      <c r="K411">
        <f t="shared" si="25"/>
        <v>5.799E-2</v>
      </c>
      <c r="L411">
        <f t="shared" si="26"/>
        <v>5.4614313693183973E-2</v>
      </c>
      <c r="M411">
        <f t="shared" si="27"/>
        <v>1620.2969796533</v>
      </c>
    </row>
    <row r="412" spans="1:13">
      <c r="A412">
        <v>27.3</v>
      </c>
      <c r="B412">
        <v>2.05057</v>
      </c>
      <c r="C412">
        <v>1.4120900000000001</v>
      </c>
      <c r="D412">
        <v>29137.551780000002</v>
      </c>
      <c r="E412">
        <v>5.6329999999999998E-2</v>
      </c>
      <c r="F412">
        <v>5.6329999999999998E-2</v>
      </c>
      <c r="G412">
        <v>1532.6146699999999</v>
      </c>
      <c r="H412">
        <v>5.4809999999999998E-2</v>
      </c>
      <c r="I412">
        <v>1618954280.15639</v>
      </c>
      <c r="J412">
        <f t="shared" si="24"/>
        <v>11019.49992</v>
      </c>
      <c r="K412">
        <f t="shared" si="25"/>
        <v>5.833E-2</v>
      </c>
      <c r="L412">
        <f t="shared" si="26"/>
        <v>5.4946035000344839E-2</v>
      </c>
      <c r="M412">
        <f t="shared" si="27"/>
        <v>1618.9468543610999</v>
      </c>
    </row>
    <row r="413" spans="1:13">
      <c r="A413">
        <v>27.326799999999999</v>
      </c>
      <c r="B413">
        <v>2.0533899999999998</v>
      </c>
      <c r="C413">
        <v>1.41391</v>
      </c>
      <c r="D413">
        <v>29123.580460000001</v>
      </c>
      <c r="E413">
        <v>5.6410000000000002E-2</v>
      </c>
      <c r="F413">
        <v>5.6410000000000002E-2</v>
      </c>
      <c r="G413">
        <v>1531.87979</v>
      </c>
      <c r="H413">
        <v>5.4870000000000002E-2</v>
      </c>
      <c r="I413">
        <v>1618289464.3395</v>
      </c>
      <c r="J413">
        <f t="shared" si="24"/>
        <v>11035.14984</v>
      </c>
      <c r="K413">
        <f t="shared" si="25"/>
        <v>5.8410000000000004E-2</v>
      </c>
      <c r="L413">
        <f t="shared" si="26"/>
        <v>5.501494046359106E-2</v>
      </c>
      <c r="M413">
        <f t="shared" si="27"/>
        <v>1618.2931289539001</v>
      </c>
    </row>
    <row r="414" spans="1:13">
      <c r="A414">
        <v>27.4</v>
      </c>
      <c r="B414">
        <v>2.0579900000000002</v>
      </c>
      <c r="C414">
        <v>1.4194199999999999</v>
      </c>
      <c r="D414">
        <v>29113.030429999999</v>
      </c>
      <c r="E414">
        <v>5.663E-2</v>
      </c>
      <c r="F414">
        <v>5.663E-2</v>
      </c>
      <c r="G414">
        <v>1531.3248699999999</v>
      </c>
      <c r="H414">
        <v>5.5079999999999997E-2</v>
      </c>
      <c r="I414">
        <v>1618039608.3926201</v>
      </c>
      <c r="J414">
        <f t="shared" si="24"/>
        <v>11078.187120000001</v>
      </c>
      <c r="K414">
        <f t="shared" si="25"/>
        <v>5.8630000000000002E-2</v>
      </c>
      <c r="L414">
        <f t="shared" si="26"/>
        <v>5.5223520919147201E-2</v>
      </c>
      <c r="M414">
        <f t="shared" si="27"/>
        <v>1618.0437973880998</v>
      </c>
    </row>
    <row r="415" spans="1:13">
      <c r="A415">
        <v>27.5</v>
      </c>
      <c r="B415">
        <v>2.0647799999999998</v>
      </c>
      <c r="C415">
        <v>1.4274500000000001</v>
      </c>
      <c r="D415">
        <v>29076.826570000001</v>
      </c>
      <c r="E415">
        <v>5.6950000000000001E-2</v>
      </c>
      <c r="F415">
        <v>5.6950000000000001E-2</v>
      </c>
      <c r="G415">
        <v>1529.42057</v>
      </c>
      <c r="H415">
        <v>5.5390000000000002E-2</v>
      </c>
      <c r="I415">
        <v>1616517264.6146901</v>
      </c>
      <c r="J415">
        <f t="shared" si="24"/>
        <v>11140.7868</v>
      </c>
      <c r="K415">
        <f t="shared" si="25"/>
        <v>5.8950000000000002E-2</v>
      </c>
      <c r="L415">
        <f t="shared" si="26"/>
        <v>5.5527417822097289E-2</v>
      </c>
      <c r="M415">
        <f t="shared" si="27"/>
        <v>1616.5210714615</v>
      </c>
    </row>
    <row r="416" spans="1:13">
      <c r="A416">
        <v>27.6</v>
      </c>
      <c r="B416">
        <v>2.0726</v>
      </c>
      <c r="C416">
        <v>1.43607</v>
      </c>
      <c r="D416">
        <v>29054.37946</v>
      </c>
      <c r="E416">
        <v>5.7290000000000001E-2</v>
      </c>
      <c r="F416">
        <v>5.7290000000000001E-2</v>
      </c>
      <c r="G416">
        <v>1528.2398700000001</v>
      </c>
      <c r="H416">
        <v>5.5710000000000003E-2</v>
      </c>
      <c r="I416">
        <v>1615794802.8843801</v>
      </c>
      <c r="J416">
        <f t="shared" si="24"/>
        <v>11207.29896</v>
      </c>
      <c r="K416">
        <f t="shared" si="25"/>
        <v>5.9290000000000002E-2</v>
      </c>
      <c r="L416">
        <f t="shared" si="26"/>
        <v>5.5853540640872779E-2</v>
      </c>
      <c r="M416">
        <f t="shared" si="27"/>
        <v>1615.7927321523002</v>
      </c>
    </row>
    <row r="417" spans="1:13">
      <c r="A417">
        <v>27.7</v>
      </c>
      <c r="B417">
        <v>2.07986</v>
      </c>
      <c r="C417">
        <v>1.44364</v>
      </c>
      <c r="D417">
        <v>29028.33223</v>
      </c>
      <c r="E417">
        <v>5.7590000000000002E-2</v>
      </c>
      <c r="F417">
        <v>5.7590000000000002E-2</v>
      </c>
      <c r="G417">
        <v>1526.8697999999999</v>
      </c>
      <c r="H417">
        <v>5.6000000000000001E-2</v>
      </c>
      <c r="I417">
        <v>1614807803.90976</v>
      </c>
      <c r="J417">
        <f t="shared" si="24"/>
        <v>11265.98616</v>
      </c>
      <c r="K417">
        <f t="shared" si="25"/>
        <v>5.9590000000000004E-2</v>
      </c>
      <c r="L417">
        <f t="shared" si="26"/>
        <v>5.6139850836284491E-2</v>
      </c>
      <c r="M417">
        <f t="shared" si="27"/>
        <v>1614.802231782</v>
      </c>
    </row>
    <row r="418" spans="1:13">
      <c r="A418">
        <v>27.8</v>
      </c>
      <c r="B418">
        <v>2.0871</v>
      </c>
      <c r="C418">
        <v>1.45238</v>
      </c>
      <c r="D418">
        <v>29001.402849999999</v>
      </c>
      <c r="E418">
        <v>5.7939999999999998E-2</v>
      </c>
      <c r="F418">
        <v>5.7939999999999998E-2</v>
      </c>
      <c r="G418">
        <v>1525.4533300000001</v>
      </c>
      <c r="H418">
        <v>5.6329999999999998E-2</v>
      </c>
      <c r="I418">
        <v>1613841261.1454301</v>
      </c>
      <c r="J418">
        <f t="shared" si="24"/>
        <v>11334.45456</v>
      </c>
      <c r="K418">
        <f t="shared" si="25"/>
        <v>5.994E-2</v>
      </c>
      <c r="L418">
        <f t="shared" si="26"/>
        <v>5.6470310484460051E-2</v>
      </c>
      <c r="M418">
        <f t="shared" si="27"/>
        <v>1613.8380959402002</v>
      </c>
    </row>
    <row r="419" spans="1:13">
      <c r="A419">
        <v>27.9</v>
      </c>
      <c r="B419">
        <v>2.0958199999999998</v>
      </c>
      <c r="C419">
        <v>1.46018</v>
      </c>
      <c r="D419">
        <v>28967.845440000001</v>
      </c>
      <c r="E419">
        <v>5.8250000000000003E-2</v>
      </c>
      <c r="F419">
        <v>5.8250000000000003E-2</v>
      </c>
      <c r="G419">
        <v>1523.68824</v>
      </c>
      <c r="H419">
        <v>5.6619999999999997E-2</v>
      </c>
      <c r="I419">
        <v>1612448257.6849401</v>
      </c>
      <c r="J419">
        <f t="shared" si="24"/>
        <v>11395.098</v>
      </c>
      <c r="K419">
        <f t="shared" si="25"/>
        <v>6.0250000000000005E-2</v>
      </c>
      <c r="L419">
        <f t="shared" si="26"/>
        <v>5.6765136516558901E-2</v>
      </c>
      <c r="M419">
        <f t="shared" si="27"/>
        <v>1612.4430799799998</v>
      </c>
    </row>
    <row r="420" spans="1:13">
      <c r="A420">
        <v>28</v>
      </c>
      <c r="B420">
        <v>2.1021399999999999</v>
      </c>
      <c r="C420">
        <v>1.46753</v>
      </c>
      <c r="D420">
        <v>28936.135770000001</v>
      </c>
      <c r="E420">
        <v>5.8549999999999998E-2</v>
      </c>
      <c r="F420">
        <v>5.8549999999999998E-2</v>
      </c>
      <c r="G420">
        <v>1522.0203300000001</v>
      </c>
      <c r="H420">
        <v>5.6899999999999999E-2</v>
      </c>
      <c r="I420">
        <v>1611129621.4900501</v>
      </c>
      <c r="J420">
        <f t="shared" si="24"/>
        <v>11453.7852</v>
      </c>
      <c r="K420">
        <f t="shared" si="25"/>
        <v>6.055E-2</v>
      </c>
      <c r="L420">
        <f t="shared" si="26"/>
        <v>5.704287383212564E-2</v>
      </c>
      <c r="M420">
        <f t="shared" si="27"/>
        <v>1611.1346203215003</v>
      </c>
    </row>
    <row r="421" spans="1:13">
      <c r="A421">
        <v>28.1</v>
      </c>
      <c r="B421">
        <v>2.109</v>
      </c>
      <c r="C421">
        <v>1.4757800000000001</v>
      </c>
      <c r="D421">
        <v>28914.368149999998</v>
      </c>
      <c r="E421">
        <v>5.8880000000000002E-2</v>
      </c>
      <c r="F421">
        <v>5.8880000000000002E-2</v>
      </c>
      <c r="G421">
        <v>1520.87537</v>
      </c>
      <c r="H421">
        <v>5.7209999999999997E-2</v>
      </c>
      <c r="I421">
        <v>1610417879.13834</v>
      </c>
      <c r="J421">
        <f t="shared" si="24"/>
        <v>11518.341120000001</v>
      </c>
      <c r="K421">
        <f t="shared" si="25"/>
        <v>6.0880000000000004E-2</v>
      </c>
      <c r="L421">
        <f t="shared" si="26"/>
        <v>5.7354527941654278E-2</v>
      </c>
      <c r="M421">
        <f t="shared" si="27"/>
        <v>1610.4245117856001</v>
      </c>
    </row>
    <row r="422" spans="1:13">
      <c r="A422">
        <v>28.1968</v>
      </c>
      <c r="B422">
        <v>2.1186600000000002</v>
      </c>
      <c r="C422">
        <v>1.4839199999999999</v>
      </c>
      <c r="D422">
        <v>28868.901730000001</v>
      </c>
      <c r="E422">
        <v>5.9200000000000003E-2</v>
      </c>
      <c r="F422">
        <v>5.9200000000000003E-2</v>
      </c>
      <c r="G422">
        <v>1518.48387</v>
      </c>
      <c r="H422">
        <v>5.7509999999999999E-2</v>
      </c>
      <c r="I422">
        <v>1608378903.78352</v>
      </c>
      <c r="J422">
        <f t="shared" si="24"/>
        <v>11580.9408</v>
      </c>
      <c r="K422">
        <f t="shared" si="25"/>
        <v>6.1200000000000004E-2</v>
      </c>
      <c r="L422">
        <f t="shared" si="26"/>
        <v>5.7661931498098187E-2</v>
      </c>
      <c r="M422">
        <f t="shared" si="27"/>
        <v>1608.378115104</v>
      </c>
    </row>
    <row r="423" spans="1:13">
      <c r="A423">
        <v>28.2</v>
      </c>
      <c r="B423">
        <v>2.1187200000000002</v>
      </c>
      <c r="C423">
        <v>1.4846299999999999</v>
      </c>
      <c r="D423">
        <v>28880.226610000002</v>
      </c>
      <c r="E423">
        <v>5.9229999999999998E-2</v>
      </c>
      <c r="F423">
        <v>5.9229999999999998E-2</v>
      </c>
      <c r="G423">
        <v>1519.0795499999999</v>
      </c>
      <c r="H423">
        <v>5.7540000000000001E-2</v>
      </c>
      <c r="I423">
        <v>1609053105.7046599</v>
      </c>
      <c r="J423">
        <f t="shared" si="24"/>
        <v>11586.809519999999</v>
      </c>
      <c r="K423">
        <f t="shared" si="25"/>
        <v>6.123E-2</v>
      </c>
      <c r="L423">
        <f t="shared" si="26"/>
        <v>5.7688739858910057E-2</v>
      </c>
      <c r="M423">
        <f t="shared" si="27"/>
        <v>1609.0546317464998</v>
      </c>
    </row>
    <row r="424" spans="1:13">
      <c r="A424">
        <v>28.3</v>
      </c>
      <c r="B424">
        <v>2.1255999999999999</v>
      </c>
      <c r="C424">
        <v>1.49203</v>
      </c>
      <c r="D424">
        <v>28849.780559999999</v>
      </c>
      <c r="E424">
        <v>5.9520000000000003E-2</v>
      </c>
      <c r="F424">
        <v>5.9520000000000003E-2</v>
      </c>
      <c r="G424">
        <v>1517.47811</v>
      </c>
      <c r="H424">
        <v>5.7820000000000003E-2</v>
      </c>
      <c r="I424">
        <v>1607804347.8119299</v>
      </c>
      <c r="J424">
        <f t="shared" si="24"/>
        <v>11643.540480000001</v>
      </c>
      <c r="K424">
        <f t="shared" si="25"/>
        <v>6.1520000000000005E-2</v>
      </c>
      <c r="L424">
        <f t="shared" si="26"/>
        <v>5.7968108171224601E-2</v>
      </c>
      <c r="M424">
        <f t="shared" si="27"/>
        <v>1607.7984071072001</v>
      </c>
    </row>
    <row r="425" spans="1:13">
      <c r="A425">
        <v>28.4</v>
      </c>
      <c r="B425">
        <v>2.1341100000000002</v>
      </c>
      <c r="C425">
        <v>1.4998</v>
      </c>
      <c r="D425">
        <v>28812.813760000001</v>
      </c>
      <c r="E425">
        <v>5.9830000000000001E-2</v>
      </c>
      <c r="F425">
        <v>5.9830000000000001E-2</v>
      </c>
      <c r="G425">
        <v>1515.53368</v>
      </c>
      <c r="H425">
        <v>5.8110000000000002E-2</v>
      </c>
      <c r="I425">
        <v>1606214295.9184101</v>
      </c>
      <c r="J425">
        <f t="shared" si="24"/>
        <v>11704.183919999999</v>
      </c>
      <c r="K425">
        <f t="shared" si="25"/>
        <v>6.1830000000000003E-2</v>
      </c>
      <c r="L425">
        <f t="shared" si="26"/>
        <v>5.8261360925684465E-2</v>
      </c>
      <c r="M425">
        <f t="shared" si="27"/>
        <v>1606.2080600744</v>
      </c>
    </row>
    <row r="426" spans="1:13">
      <c r="A426">
        <v>28.5</v>
      </c>
      <c r="B426">
        <v>2.1413000000000002</v>
      </c>
      <c r="C426">
        <v>1.50806</v>
      </c>
      <c r="D426">
        <v>28788.65004</v>
      </c>
      <c r="E426">
        <v>6.0159999999999998E-2</v>
      </c>
      <c r="F426">
        <v>6.0159999999999998E-2</v>
      </c>
      <c r="G426">
        <v>1514.26269</v>
      </c>
      <c r="H426">
        <v>5.842E-2</v>
      </c>
      <c r="I426">
        <v>1605366050.0005701</v>
      </c>
      <c r="J426">
        <f t="shared" si="24"/>
        <v>11768.73984</v>
      </c>
      <c r="K426">
        <f t="shared" si="25"/>
        <v>6.216E-2</v>
      </c>
      <c r="L426">
        <f t="shared" si="26"/>
        <v>5.8573012822850455E-2</v>
      </c>
      <c r="M426">
        <f t="shared" si="27"/>
        <v>1605.3607334303999</v>
      </c>
    </row>
    <row r="427" spans="1:13">
      <c r="A427">
        <v>28.6</v>
      </c>
      <c r="B427">
        <v>2.14737</v>
      </c>
      <c r="C427">
        <v>1.5160499999999999</v>
      </c>
      <c r="D427">
        <v>28756.248950000001</v>
      </c>
      <c r="E427">
        <v>6.0479999999999999E-2</v>
      </c>
      <c r="F427">
        <v>6.0479999999999999E-2</v>
      </c>
      <c r="G427">
        <v>1512.5584100000001</v>
      </c>
      <c r="H427">
        <v>5.8720000000000001E-2</v>
      </c>
      <c r="I427">
        <v>1604041471.5648601</v>
      </c>
      <c r="J427">
        <f t="shared" si="24"/>
        <v>11831.33952</v>
      </c>
      <c r="K427">
        <f t="shared" si="25"/>
        <v>6.2480000000000001E-2</v>
      </c>
      <c r="L427">
        <f t="shared" si="26"/>
        <v>5.8874385163111394E-2</v>
      </c>
      <c r="M427">
        <f t="shared" si="27"/>
        <v>1604.0379426368002</v>
      </c>
    </row>
    <row r="428" spans="1:13">
      <c r="A428">
        <v>28.7</v>
      </c>
      <c r="B428">
        <v>2.15564</v>
      </c>
      <c r="C428">
        <v>1.5244200000000001</v>
      </c>
      <c r="D428">
        <v>28725.206849999999</v>
      </c>
      <c r="E428">
        <v>6.0819999999999999E-2</v>
      </c>
      <c r="F428">
        <v>6.0819999999999999E-2</v>
      </c>
      <c r="G428">
        <v>1510.92562</v>
      </c>
      <c r="H428">
        <v>5.9040000000000002E-2</v>
      </c>
      <c r="I428">
        <v>1602814718.30389</v>
      </c>
      <c r="J428">
        <f t="shared" si="24"/>
        <v>11897.85168</v>
      </c>
      <c r="K428">
        <f t="shared" si="25"/>
        <v>6.2820000000000001E-2</v>
      </c>
      <c r="L428">
        <f t="shared" si="26"/>
        <v>5.9189993228781747E-2</v>
      </c>
      <c r="M428">
        <f t="shared" si="27"/>
        <v>1602.8201162084001</v>
      </c>
    </row>
    <row r="429" spans="1:13">
      <c r="A429">
        <v>28.8</v>
      </c>
      <c r="B429">
        <v>2.16296</v>
      </c>
      <c r="C429">
        <v>1.53288</v>
      </c>
      <c r="D429">
        <v>28700.673579999999</v>
      </c>
      <c r="E429">
        <v>6.1150000000000003E-2</v>
      </c>
      <c r="F429">
        <v>6.1150000000000003E-2</v>
      </c>
      <c r="G429">
        <v>1509.63519</v>
      </c>
      <c r="H429">
        <v>5.9360000000000003E-2</v>
      </c>
      <c r="I429">
        <v>1601954835.92624</v>
      </c>
      <c r="J429">
        <f t="shared" si="24"/>
        <v>11962.4076</v>
      </c>
      <c r="K429">
        <f t="shared" si="25"/>
        <v>6.3149999999999998E-2</v>
      </c>
      <c r="L429">
        <f t="shared" si="26"/>
        <v>5.9508893740933544E-2</v>
      </c>
      <c r="M429">
        <f t="shared" si="27"/>
        <v>1601.9493818685</v>
      </c>
    </row>
    <row r="430" spans="1:13">
      <c r="A430">
        <v>28.9</v>
      </c>
      <c r="B430">
        <v>2.1711</v>
      </c>
      <c r="C430">
        <v>1.54097</v>
      </c>
      <c r="D430">
        <v>28666.567800000001</v>
      </c>
      <c r="E430">
        <v>6.148E-2</v>
      </c>
      <c r="F430">
        <v>6.148E-2</v>
      </c>
      <c r="G430">
        <v>1507.8412499999999</v>
      </c>
      <c r="H430">
        <v>5.9659999999999998E-2</v>
      </c>
      <c r="I430">
        <v>1600538281.42628</v>
      </c>
      <c r="J430">
        <f t="shared" si="24"/>
        <v>12026.963519999999</v>
      </c>
      <c r="K430">
        <f t="shared" si="25"/>
        <v>6.3479999999999995E-2</v>
      </c>
      <c r="L430">
        <f t="shared" si="26"/>
        <v>5.9813751973854697E-2</v>
      </c>
      <c r="M430">
        <f t="shared" si="27"/>
        <v>1600.5433300499999</v>
      </c>
    </row>
    <row r="431" spans="1:13">
      <c r="A431">
        <v>29</v>
      </c>
      <c r="B431">
        <v>2.1770100000000001</v>
      </c>
      <c r="C431">
        <v>1.5486500000000001</v>
      </c>
      <c r="D431">
        <v>28627.932069999999</v>
      </c>
      <c r="E431">
        <v>6.1780000000000002E-2</v>
      </c>
      <c r="F431">
        <v>6.1780000000000002E-2</v>
      </c>
      <c r="G431">
        <v>1505.8090299999999</v>
      </c>
      <c r="H431">
        <v>5.9950000000000003E-2</v>
      </c>
      <c r="I431">
        <v>1598842326.6493001</v>
      </c>
      <c r="J431">
        <f t="shared" si="24"/>
        <v>12085.65072</v>
      </c>
      <c r="K431">
        <f t="shared" si="25"/>
        <v>6.3780000000000003E-2</v>
      </c>
      <c r="L431">
        <f t="shared" si="26"/>
        <v>6.0103074069344023E-2</v>
      </c>
      <c r="M431">
        <f t="shared" si="27"/>
        <v>1598.8379118733999</v>
      </c>
    </row>
    <row r="432" spans="1:13">
      <c r="A432">
        <v>29.011800000000001</v>
      </c>
      <c r="B432">
        <v>2.1778900000000001</v>
      </c>
      <c r="C432">
        <v>1.5498099999999999</v>
      </c>
      <c r="D432">
        <v>28619.92121</v>
      </c>
      <c r="E432">
        <v>6.1830000000000003E-2</v>
      </c>
      <c r="F432">
        <v>6.1830000000000003E-2</v>
      </c>
      <c r="G432">
        <v>1505.3876700000001</v>
      </c>
      <c r="H432">
        <v>5.9990000000000002E-2</v>
      </c>
      <c r="I432">
        <v>1598464283.80213</v>
      </c>
      <c r="J432">
        <f t="shared" si="24"/>
        <v>12095.431920000001</v>
      </c>
      <c r="K432">
        <f t="shared" si="25"/>
        <v>6.3829999999999998E-2</v>
      </c>
      <c r="L432">
        <f t="shared" si="26"/>
        <v>6.0146766485289424E-2</v>
      </c>
      <c r="M432">
        <f t="shared" si="27"/>
        <v>1598.4657896361002</v>
      </c>
    </row>
    <row r="433" spans="1:13">
      <c r="A433">
        <v>29.1</v>
      </c>
      <c r="B433">
        <v>2.1844199999999998</v>
      </c>
      <c r="C433">
        <v>1.5575399999999999</v>
      </c>
      <c r="D433">
        <v>28600.382799999999</v>
      </c>
      <c r="E433">
        <v>6.2140000000000001E-2</v>
      </c>
      <c r="F433">
        <v>6.2140000000000001E-2</v>
      </c>
      <c r="G433">
        <v>1504.35996</v>
      </c>
      <c r="H433">
        <v>6.028E-2</v>
      </c>
      <c r="I433">
        <v>1597837091.69997</v>
      </c>
      <c r="J433">
        <f t="shared" si="24"/>
        <v>12156.075360000001</v>
      </c>
      <c r="K433">
        <f t="shared" si="25"/>
        <v>6.4140000000000003E-2</v>
      </c>
      <c r="L433">
        <f t="shared" si="26"/>
        <v>6.0437874968563003E-2</v>
      </c>
      <c r="M433">
        <f t="shared" si="27"/>
        <v>1597.8408879144001</v>
      </c>
    </row>
    <row r="434" spans="1:13">
      <c r="A434">
        <v>29.2</v>
      </c>
      <c r="B434">
        <v>2.19258</v>
      </c>
      <c r="C434">
        <v>1.5653600000000001</v>
      </c>
      <c r="D434">
        <v>28564.250469999999</v>
      </c>
      <c r="E434">
        <v>6.2449999999999999E-2</v>
      </c>
      <c r="F434">
        <v>6.2449999999999999E-2</v>
      </c>
      <c r="G434">
        <v>1502.4594300000001</v>
      </c>
      <c r="H434">
        <v>6.0580000000000002E-2</v>
      </c>
      <c r="I434">
        <v>1596287290.7988901</v>
      </c>
      <c r="J434">
        <f t="shared" si="24"/>
        <v>12216.718800000001</v>
      </c>
      <c r="K434">
        <f t="shared" si="25"/>
        <v>6.4449999999999993E-2</v>
      </c>
      <c r="L434">
        <f t="shared" si="26"/>
        <v>6.0732286608608355E-2</v>
      </c>
      <c r="M434">
        <f t="shared" si="27"/>
        <v>1596.2880214034999</v>
      </c>
    </row>
    <row r="435" spans="1:13">
      <c r="A435">
        <v>29.3</v>
      </c>
      <c r="B435">
        <v>2.19991</v>
      </c>
      <c r="C435">
        <v>1.57284</v>
      </c>
      <c r="D435">
        <v>28526.163100000002</v>
      </c>
      <c r="E435">
        <v>6.275E-2</v>
      </c>
      <c r="F435">
        <v>6.275E-2</v>
      </c>
      <c r="G435">
        <v>1500.45606</v>
      </c>
      <c r="H435">
        <v>6.0859999999999997E-2</v>
      </c>
      <c r="I435">
        <v>1594606500.8124399</v>
      </c>
      <c r="J435">
        <f t="shared" si="24"/>
        <v>12275.406000000001</v>
      </c>
      <c r="K435">
        <f t="shared" si="25"/>
        <v>6.4750000000000002E-2</v>
      </c>
      <c r="L435">
        <f t="shared" si="26"/>
        <v>6.1013816658531138E-2</v>
      </c>
      <c r="M435">
        <f t="shared" si="27"/>
        <v>1594.609677765</v>
      </c>
    </row>
    <row r="436" spans="1:13">
      <c r="A436">
        <v>29.4</v>
      </c>
      <c r="B436">
        <v>2.2058599999999999</v>
      </c>
      <c r="C436">
        <v>1.5805199999999999</v>
      </c>
      <c r="D436">
        <v>28504.383559999998</v>
      </c>
      <c r="E436">
        <v>6.3049999999999995E-2</v>
      </c>
      <c r="F436">
        <v>6.3049999999999995E-2</v>
      </c>
      <c r="G436">
        <v>1499.3104699999999</v>
      </c>
      <c r="H436">
        <v>6.1150000000000003E-2</v>
      </c>
      <c r="I436">
        <v>1593848764.7291901</v>
      </c>
      <c r="J436">
        <f t="shared" si="24"/>
        <v>12334.093199999999</v>
      </c>
      <c r="K436">
        <f t="shared" si="25"/>
        <v>6.5049999999999997E-2</v>
      </c>
      <c r="L436">
        <f t="shared" si="26"/>
        <v>6.1302791807174559E-2</v>
      </c>
      <c r="M436">
        <f t="shared" si="27"/>
        <v>1593.8419951334999</v>
      </c>
    </row>
    <row r="437" spans="1:13">
      <c r="A437">
        <v>29.5</v>
      </c>
      <c r="B437">
        <v>2.2140599999999999</v>
      </c>
      <c r="C437">
        <v>1.58961</v>
      </c>
      <c r="D437">
        <v>28469.74134</v>
      </c>
      <c r="E437">
        <v>6.3420000000000004E-2</v>
      </c>
      <c r="F437">
        <v>6.3420000000000004E-2</v>
      </c>
      <c r="G437">
        <v>1497.48831</v>
      </c>
      <c r="H437">
        <v>6.1490000000000003E-2</v>
      </c>
      <c r="I437">
        <v>1592454659.88516</v>
      </c>
      <c r="J437">
        <f t="shared" si="24"/>
        <v>12406.47408</v>
      </c>
      <c r="K437">
        <f t="shared" si="25"/>
        <v>6.5420000000000006E-2</v>
      </c>
      <c r="L437">
        <f t="shared" si="26"/>
        <v>6.1644713111055516E-2</v>
      </c>
      <c r="M437">
        <f t="shared" si="27"/>
        <v>1592.4590186201999</v>
      </c>
    </row>
    <row r="438" spans="1:13">
      <c r="A438">
        <v>29.6</v>
      </c>
      <c r="B438">
        <v>2.22296</v>
      </c>
      <c r="C438">
        <v>1.5973200000000001</v>
      </c>
      <c r="D438">
        <v>28432.79839</v>
      </c>
      <c r="E438">
        <v>6.3719999999999999E-2</v>
      </c>
      <c r="F438">
        <v>6.3719999999999999E-2</v>
      </c>
      <c r="G438">
        <v>1495.5451399999999</v>
      </c>
      <c r="H438">
        <v>6.1780000000000002E-2</v>
      </c>
      <c r="I438">
        <v>1590848081.48001</v>
      </c>
      <c r="J438">
        <f t="shared" si="24"/>
        <v>12465.16128</v>
      </c>
      <c r="K438">
        <f t="shared" si="25"/>
        <v>6.5720000000000001E-2</v>
      </c>
      <c r="L438">
        <f t="shared" si="26"/>
        <v>6.1934633963941908E-2</v>
      </c>
      <c r="M438">
        <f t="shared" si="27"/>
        <v>1590.8412763208</v>
      </c>
    </row>
    <row r="439" spans="1:13">
      <c r="A439">
        <v>29.7</v>
      </c>
      <c r="B439">
        <v>2.22986</v>
      </c>
      <c r="C439">
        <v>1.60531</v>
      </c>
      <c r="D439">
        <v>28405.058379999999</v>
      </c>
      <c r="E439">
        <v>6.404E-2</v>
      </c>
      <c r="F439">
        <v>6.404E-2</v>
      </c>
      <c r="G439">
        <v>1494.0860399999999</v>
      </c>
      <c r="H439">
        <v>6.2080000000000003E-2</v>
      </c>
      <c r="I439">
        <v>1589772337.7532001</v>
      </c>
      <c r="J439">
        <f t="shared" si="24"/>
        <v>12527.76096</v>
      </c>
      <c r="K439">
        <f t="shared" si="25"/>
        <v>6.6040000000000001E-2</v>
      </c>
      <c r="L439">
        <f t="shared" si="26"/>
        <v>6.2234995057371532E-2</v>
      </c>
      <c r="M439">
        <f t="shared" si="27"/>
        <v>1589.7673100016</v>
      </c>
    </row>
    <row r="440" spans="1:13">
      <c r="A440">
        <v>29.756799999999998</v>
      </c>
      <c r="B440">
        <v>2.2350500000000002</v>
      </c>
      <c r="C440">
        <v>1.61049</v>
      </c>
      <c r="D440">
        <v>28378.427029999999</v>
      </c>
      <c r="E440">
        <v>6.4250000000000002E-2</v>
      </c>
      <c r="F440">
        <v>6.4250000000000002E-2</v>
      </c>
      <c r="G440">
        <v>1492.68525</v>
      </c>
      <c r="H440">
        <v>6.2269999999999999E-2</v>
      </c>
      <c r="I440">
        <v>1588590284.7123899</v>
      </c>
      <c r="J440">
        <f t="shared" si="24"/>
        <v>12568.842000000001</v>
      </c>
      <c r="K440">
        <f t="shared" si="25"/>
        <v>6.6250000000000003E-2</v>
      </c>
      <c r="L440">
        <f t="shared" si="26"/>
        <v>6.2429674081885274E-2</v>
      </c>
      <c r="M440">
        <f t="shared" si="27"/>
        <v>1588.5902773124999</v>
      </c>
    </row>
    <row r="441" spans="1:13">
      <c r="A441">
        <v>29.8</v>
      </c>
      <c r="B441">
        <v>2.23787</v>
      </c>
      <c r="C441">
        <v>1.6140000000000001</v>
      </c>
      <c r="D441">
        <v>28365.039830000002</v>
      </c>
      <c r="E441">
        <v>6.4390000000000003E-2</v>
      </c>
      <c r="F441">
        <v>6.4390000000000003E-2</v>
      </c>
      <c r="G441">
        <v>1491.98109</v>
      </c>
      <c r="H441">
        <v>6.2399999999999997E-2</v>
      </c>
      <c r="I441">
        <v>1588050027.5996101</v>
      </c>
      <c r="J441">
        <f t="shared" si="24"/>
        <v>12596.229360000001</v>
      </c>
      <c r="K441">
        <f t="shared" si="25"/>
        <v>6.6390000000000005E-2</v>
      </c>
      <c r="L441">
        <f t="shared" si="26"/>
        <v>6.2561568253349922E-2</v>
      </c>
      <c r="M441">
        <f t="shared" si="27"/>
        <v>1588.0497523851</v>
      </c>
    </row>
    <row r="442" spans="1:13">
      <c r="A442">
        <v>29.9</v>
      </c>
      <c r="B442">
        <v>2.2459699999999998</v>
      </c>
      <c r="C442">
        <v>1.6221099999999999</v>
      </c>
      <c r="D442">
        <v>28327.81076</v>
      </c>
      <c r="E442">
        <v>6.4710000000000004E-2</v>
      </c>
      <c r="F442">
        <v>6.4710000000000004E-2</v>
      </c>
      <c r="G442">
        <v>1490.02287</v>
      </c>
      <c r="H442">
        <v>6.2710000000000002E-2</v>
      </c>
      <c r="I442">
        <v>1586447581.64399</v>
      </c>
      <c r="J442">
        <f t="shared" si="24"/>
        <v>12658.829040000001</v>
      </c>
      <c r="K442">
        <f t="shared" si="25"/>
        <v>6.6710000000000005E-2</v>
      </c>
      <c r="L442">
        <f t="shared" si="26"/>
        <v>6.2866248669057906E-2</v>
      </c>
      <c r="M442">
        <f t="shared" si="27"/>
        <v>1586.4422499177001</v>
      </c>
    </row>
    <row r="443" spans="1:13">
      <c r="A443">
        <v>30</v>
      </c>
      <c r="B443">
        <v>2.2531099999999999</v>
      </c>
      <c r="C443">
        <v>1.6303799999999999</v>
      </c>
      <c r="D443">
        <v>28292.608260000001</v>
      </c>
      <c r="E443">
        <v>6.5040000000000001E-2</v>
      </c>
      <c r="F443">
        <v>6.5040000000000001E-2</v>
      </c>
      <c r="G443">
        <v>1488.1712399999999</v>
      </c>
      <c r="H443">
        <v>6.3020000000000007E-2</v>
      </c>
      <c r="I443">
        <v>1584967305.75191</v>
      </c>
      <c r="J443">
        <f t="shared" si="24"/>
        <v>12723.384959999999</v>
      </c>
      <c r="K443">
        <f t="shared" si="25"/>
        <v>6.7040000000000002E-2</v>
      </c>
      <c r="L443">
        <f t="shared" si="26"/>
        <v>6.3176844476558469E-2</v>
      </c>
      <c r="M443">
        <f t="shared" si="27"/>
        <v>1584.9618974496</v>
      </c>
    </row>
    <row r="444" spans="1:13">
      <c r="A444">
        <v>30.1</v>
      </c>
      <c r="B444">
        <v>2.2599399999999998</v>
      </c>
      <c r="C444">
        <v>1.63886</v>
      </c>
      <c r="D444">
        <v>28257.286550000001</v>
      </c>
      <c r="E444">
        <v>6.5379999999999994E-2</v>
      </c>
      <c r="F444">
        <v>6.5379999999999994E-2</v>
      </c>
      <c r="G444">
        <v>1486.3133399999999</v>
      </c>
      <c r="H444">
        <v>6.3329999999999997E-2</v>
      </c>
      <c r="I444">
        <v>1583490967.3092799</v>
      </c>
      <c r="J444">
        <f t="shared" si="24"/>
        <v>12789.89712</v>
      </c>
      <c r="K444">
        <f t="shared" si="25"/>
        <v>6.7379999999999995E-2</v>
      </c>
      <c r="L444">
        <f t="shared" si="26"/>
        <v>6.3495227095557286E-2</v>
      </c>
      <c r="M444">
        <f t="shared" si="27"/>
        <v>1583.4885061691998</v>
      </c>
    </row>
    <row r="445" spans="1:13">
      <c r="A445">
        <v>30.2</v>
      </c>
      <c r="B445">
        <v>2.2669999999999999</v>
      </c>
      <c r="C445">
        <v>1.6466700000000001</v>
      </c>
      <c r="D445">
        <v>28228.867050000001</v>
      </c>
      <c r="E445">
        <v>6.5689999999999998E-2</v>
      </c>
      <c r="F445">
        <v>6.5689999999999998E-2</v>
      </c>
      <c r="G445">
        <v>1484.8185000000001</v>
      </c>
      <c r="H445">
        <v>6.3630000000000006E-2</v>
      </c>
      <c r="I445">
        <v>1582361269.37186</v>
      </c>
      <c r="J445">
        <f t="shared" si="24"/>
        <v>12850.540559999999</v>
      </c>
      <c r="K445">
        <f t="shared" si="25"/>
        <v>6.769E-2</v>
      </c>
      <c r="L445">
        <f t="shared" si="26"/>
        <v>6.3788364840679568E-2</v>
      </c>
      <c r="M445">
        <f t="shared" si="27"/>
        <v>1582.3562272650001</v>
      </c>
    </row>
    <row r="446" spans="1:13">
      <c r="A446">
        <v>30.3</v>
      </c>
      <c r="B446">
        <v>2.2742300000000002</v>
      </c>
      <c r="C446">
        <v>1.6551499999999999</v>
      </c>
      <c r="D446">
        <v>28196.370599999998</v>
      </c>
      <c r="E446">
        <v>6.6030000000000005E-2</v>
      </c>
      <c r="F446">
        <v>6.6030000000000005E-2</v>
      </c>
      <c r="G446">
        <v>1483.1092100000001</v>
      </c>
      <c r="H446">
        <v>6.3939999999999997E-2</v>
      </c>
      <c r="I446">
        <v>1581041538.8498099</v>
      </c>
      <c r="J446">
        <f t="shared" si="24"/>
        <v>12917.052720000002</v>
      </c>
      <c r="K446">
        <f t="shared" si="25"/>
        <v>6.8030000000000007E-2</v>
      </c>
      <c r="L446">
        <f t="shared" si="26"/>
        <v>6.4106552852704113E-2</v>
      </c>
      <c r="M446">
        <f t="shared" si="27"/>
        <v>1581.0389111363002</v>
      </c>
    </row>
    <row r="447" spans="1:13">
      <c r="A447">
        <v>30.4</v>
      </c>
      <c r="B447">
        <v>2.2811400000000002</v>
      </c>
      <c r="C447">
        <v>1.66333</v>
      </c>
      <c r="D447">
        <v>28160.548210000001</v>
      </c>
      <c r="E447">
        <v>6.6360000000000002E-2</v>
      </c>
      <c r="F447">
        <v>6.6360000000000002E-2</v>
      </c>
      <c r="G447">
        <v>1481.22497</v>
      </c>
      <c r="H447">
        <v>6.4250000000000002E-2</v>
      </c>
      <c r="I447">
        <v>1579515871.10274</v>
      </c>
      <c r="J447">
        <f t="shared" si="24"/>
        <v>12981.60864</v>
      </c>
      <c r="K447">
        <f t="shared" si="25"/>
        <v>6.8360000000000004E-2</v>
      </c>
      <c r="L447">
        <f t="shared" si="26"/>
        <v>6.4413388308785152E-2</v>
      </c>
      <c r="M447">
        <f t="shared" si="27"/>
        <v>1579.5190590092</v>
      </c>
    </row>
    <row r="448" spans="1:13">
      <c r="A448">
        <v>30.4938</v>
      </c>
      <c r="B448">
        <v>2.29013</v>
      </c>
      <c r="C448">
        <v>1.67083</v>
      </c>
      <c r="D448">
        <v>28107.428550000001</v>
      </c>
      <c r="E448">
        <v>6.6659999999999997E-2</v>
      </c>
      <c r="F448">
        <v>6.6659999999999997E-2</v>
      </c>
      <c r="G448">
        <v>1478.43092</v>
      </c>
      <c r="H448">
        <v>6.4530000000000004E-2</v>
      </c>
      <c r="I448">
        <v>1576978753.87041</v>
      </c>
      <c r="J448">
        <f t="shared" si="24"/>
        <v>13040.295839999999</v>
      </c>
      <c r="K448">
        <f t="shared" si="25"/>
        <v>6.8659999999999999E-2</v>
      </c>
      <c r="L448">
        <f t="shared" si="26"/>
        <v>6.4694633951331765E-2</v>
      </c>
      <c r="M448">
        <f t="shared" si="27"/>
        <v>1576.9831251271999</v>
      </c>
    </row>
    <row r="449" spans="1:13">
      <c r="A449">
        <v>30.5</v>
      </c>
      <c r="B449">
        <v>2.2903600000000002</v>
      </c>
      <c r="C449">
        <v>1.6717299999999999</v>
      </c>
      <c r="D449">
        <v>28125.417229999999</v>
      </c>
      <c r="E449">
        <v>6.6689999999999999E-2</v>
      </c>
      <c r="F449">
        <v>6.6689999999999999E-2</v>
      </c>
      <c r="G449">
        <v>1479.3771099999999</v>
      </c>
      <c r="H449">
        <v>6.4560000000000006E-2</v>
      </c>
      <c r="I449">
        <v>1578041311.2230999</v>
      </c>
      <c r="J449">
        <f t="shared" si="24"/>
        <v>13046.164559999999</v>
      </c>
      <c r="K449">
        <f t="shared" si="25"/>
        <v>6.8690000000000001E-2</v>
      </c>
      <c r="L449">
        <f t="shared" si="26"/>
        <v>6.4728378113594817E-2</v>
      </c>
      <c r="M449">
        <f t="shared" si="27"/>
        <v>1578.0367694658999</v>
      </c>
    </row>
    <row r="450" spans="1:13">
      <c r="A450">
        <v>30.6</v>
      </c>
      <c r="B450">
        <v>2.29833</v>
      </c>
      <c r="C450">
        <v>1.67988</v>
      </c>
      <c r="D450">
        <v>28088.688849999999</v>
      </c>
      <c r="E450">
        <v>6.7019999999999996E-2</v>
      </c>
      <c r="F450">
        <v>6.7019999999999996E-2</v>
      </c>
      <c r="G450">
        <v>1477.4452200000001</v>
      </c>
      <c r="H450">
        <v>6.4869999999999997E-2</v>
      </c>
      <c r="I450">
        <v>1576461278.31602</v>
      </c>
      <c r="J450">
        <f t="shared" si="24"/>
        <v>13110.72048</v>
      </c>
      <c r="K450">
        <f t="shared" si="25"/>
        <v>6.9019999999999998E-2</v>
      </c>
      <c r="L450">
        <f t="shared" si="26"/>
        <v>6.5033898417982877E-2</v>
      </c>
      <c r="M450">
        <f t="shared" si="27"/>
        <v>1576.4635986444002</v>
      </c>
    </row>
    <row r="451" spans="1:13">
      <c r="A451">
        <v>30.7</v>
      </c>
      <c r="B451">
        <v>2.3052899999999998</v>
      </c>
      <c r="C451">
        <v>1.6883699999999999</v>
      </c>
      <c r="D451">
        <v>28051.76973</v>
      </c>
      <c r="E451">
        <v>6.7360000000000003E-2</v>
      </c>
      <c r="F451">
        <v>6.7360000000000003E-2</v>
      </c>
      <c r="G451">
        <v>1475.5033000000001</v>
      </c>
      <c r="H451">
        <v>6.5189999999999998E-2</v>
      </c>
      <c r="I451">
        <v>1574888928.3782699</v>
      </c>
      <c r="J451">
        <f t="shared" si="24"/>
        <v>13177.23264</v>
      </c>
      <c r="K451">
        <f t="shared" si="25"/>
        <v>6.9360000000000005E-2</v>
      </c>
      <c r="L451">
        <f t="shared" si="26"/>
        <v>6.5352065120905314E-2</v>
      </c>
      <c r="M451">
        <f t="shared" si="27"/>
        <v>1574.8932022880001</v>
      </c>
    </row>
    <row r="452" spans="1:13">
      <c r="A452">
        <v>30.8</v>
      </c>
      <c r="B452">
        <v>2.3125300000000002</v>
      </c>
      <c r="C452">
        <v>1.69553</v>
      </c>
      <c r="D452">
        <v>28009.188180000001</v>
      </c>
      <c r="E452">
        <v>6.7640000000000006E-2</v>
      </c>
      <c r="F452">
        <v>6.7640000000000006E-2</v>
      </c>
      <c r="G452">
        <v>1473.2635399999999</v>
      </c>
      <c r="H452">
        <v>6.5449999999999994E-2</v>
      </c>
      <c r="I452">
        <v>1572919136.86886</v>
      </c>
      <c r="J452">
        <f t="shared" si="24"/>
        <v>13232.007360000001</v>
      </c>
      <c r="K452">
        <f t="shared" si="25"/>
        <v>6.9640000000000007E-2</v>
      </c>
      <c r="L452">
        <f t="shared" si="26"/>
        <v>6.5620310792088354E-2</v>
      </c>
      <c r="M452">
        <f t="shared" si="27"/>
        <v>1572.9150858455998</v>
      </c>
    </row>
    <row r="453" spans="1:13">
      <c r="A453">
        <v>30.9</v>
      </c>
      <c r="B453">
        <v>2.3207100000000001</v>
      </c>
      <c r="C453">
        <v>1.70428</v>
      </c>
      <c r="D453">
        <v>27985.71587</v>
      </c>
      <c r="E453">
        <v>6.7989999999999995E-2</v>
      </c>
      <c r="F453">
        <v>6.7989999999999995E-2</v>
      </c>
      <c r="G453">
        <v>1472.02892</v>
      </c>
      <c r="H453">
        <v>6.5780000000000005E-2</v>
      </c>
      <c r="I453">
        <v>1572114672.7059801</v>
      </c>
      <c r="J453">
        <f t="shared" si="24"/>
        <v>13300.475759999999</v>
      </c>
      <c r="K453">
        <f t="shared" si="25"/>
        <v>6.9989999999999997E-2</v>
      </c>
      <c r="L453">
        <f t="shared" si="26"/>
        <v>6.594802731685924E-2</v>
      </c>
      <c r="M453">
        <f t="shared" si="27"/>
        <v>1572.1121662707999</v>
      </c>
    </row>
    <row r="454" spans="1:13">
      <c r="A454">
        <v>31</v>
      </c>
      <c r="B454">
        <v>2.3279800000000002</v>
      </c>
      <c r="C454">
        <v>1.7125699999999999</v>
      </c>
      <c r="D454">
        <v>27944.57674</v>
      </c>
      <c r="E454">
        <v>6.8320000000000006E-2</v>
      </c>
      <c r="F454">
        <v>6.8320000000000006E-2</v>
      </c>
      <c r="G454">
        <v>1469.8650299999999</v>
      </c>
      <c r="H454">
        <v>6.6089999999999996E-2</v>
      </c>
      <c r="I454">
        <v>1570289577.9391201</v>
      </c>
      <c r="J454">
        <f t="shared" si="24"/>
        <v>13365.031680000002</v>
      </c>
      <c r="K454">
        <f t="shared" si="25"/>
        <v>7.0320000000000008E-2</v>
      </c>
      <c r="L454">
        <f t="shared" si="26"/>
        <v>6.6258416269654313E-2</v>
      </c>
      <c r="M454">
        <f t="shared" si="27"/>
        <v>1570.2862088495999</v>
      </c>
    </row>
    <row r="455" spans="1:13">
      <c r="A455">
        <v>31.1</v>
      </c>
      <c r="B455">
        <v>2.3363399999999999</v>
      </c>
      <c r="C455">
        <v>1.72072</v>
      </c>
      <c r="D455">
        <v>27909.600729999998</v>
      </c>
      <c r="E455">
        <v>6.8650000000000003E-2</v>
      </c>
      <c r="F455">
        <v>6.8650000000000003E-2</v>
      </c>
      <c r="G455">
        <v>1468.02531</v>
      </c>
      <c r="H455">
        <v>6.6390000000000005E-2</v>
      </c>
      <c r="I455">
        <v>1568801804.01438</v>
      </c>
      <c r="J455">
        <f t="shared" si="24"/>
        <v>13429.587600000001</v>
      </c>
      <c r="K455">
        <f t="shared" si="25"/>
        <v>7.0650000000000004E-2</v>
      </c>
      <c r="L455">
        <f t="shared" si="26"/>
        <v>6.6563469544988735E-2</v>
      </c>
      <c r="M455">
        <f t="shared" si="27"/>
        <v>1568.8052475315001</v>
      </c>
    </row>
    <row r="456" spans="1:13">
      <c r="A456">
        <v>31.181799999999999</v>
      </c>
      <c r="B456">
        <v>2.34158</v>
      </c>
      <c r="C456">
        <v>1.7281200000000001</v>
      </c>
      <c r="D456">
        <v>27876.84202</v>
      </c>
      <c r="E456">
        <v>6.8940000000000001E-2</v>
      </c>
      <c r="F456">
        <v>6.8940000000000001E-2</v>
      </c>
      <c r="G456">
        <v>1466.30223</v>
      </c>
      <c r="H456">
        <v>6.6669999999999993E-2</v>
      </c>
      <c r="I456">
        <v>1567393223.68806</v>
      </c>
      <c r="J456">
        <f t="shared" si="24"/>
        <v>13486.31856</v>
      </c>
      <c r="K456">
        <f t="shared" si="25"/>
        <v>7.0940000000000003E-2</v>
      </c>
      <c r="L456">
        <f t="shared" si="26"/>
        <v>6.6840369849926473E-2</v>
      </c>
      <c r="M456">
        <f t="shared" si="27"/>
        <v>1567.3891057362</v>
      </c>
    </row>
    <row r="457" spans="1:13">
      <c r="A457">
        <v>31.2</v>
      </c>
      <c r="B457">
        <v>2.3427199999999999</v>
      </c>
      <c r="C457">
        <v>1.7294499999999999</v>
      </c>
      <c r="D457">
        <v>27870.416639999999</v>
      </c>
      <c r="E457">
        <v>6.9000000000000006E-2</v>
      </c>
      <c r="F457">
        <v>6.9000000000000006E-2</v>
      </c>
      <c r="G457">
        <v>1465.96426</v>
      </c>
      <c r="H457">
        <v>6.6720000000000002E-2</v>
      </c>
      <c r="I457">
        <v>1567109863.0581999</v>
      </c>
      <c r="J457">
        <f t="shared" si="24"/>
        <v>13498.056</v>
      </c>
      <c r="K457">
        <f t="shared" si="25"/>
        <v>7.1000000000000008E-2</v>
      </c>
      <c r="L457">
        <f t="shared" si="26"/>
        <v>6.6890128939248103E-2</v>
      </c>
      <c r="M457">
        <f t="shared" si="27"/>
        <v>1567.11579394</v>
      </c>
    </row>
    <row r="458" spans="1:13">
      <c r="A458">
        <v>31.3</v>
      </c>
      <c r="B458">
        <v>2.34958</v>
      </c>
      <c r="C458">
        <v>1.7375400000000001</v>
      </c>
      <c r="D458">
        <v>27835.05917</v>
      </c>
      <c r="E458">
        <v>6.9320000000000007E-2</v>
      </c>
      <c r="F458">
        <v>6.9320000000000007E-2</v>
      </c>
      <c r="G458">
        <v>1464.10448</v>
      </c>
      <c r="H458">
        <v>6.7019999999999996E-2</v>
      </c>
      <c r="I458">
        <v>1565594382.0538399</v>
      </c>
      <c r="J458">
        <f t="shared" si="24"/>
        <v>13560.655680000002</v>
      </c>
      <c r="K458">
        <f t="shared" si="25"/>
        <v>7.1320000000000008E-2</v>
      </c>
      <c r="L458">
        <f t="shared" si="26"/>
        <v>6.7192745565384626E-2</v>
      </c>
      <c r="M458">
        <f t="shared" si="27"/>
        <v>1565.5962025536001</v>
      </c>
    </row>
    <row r="459" spans="1:13">
      <c r="A459">
        <v>31.4</v>
      </c>
      <c r="B459">
        <v>2.35826</v>
      </c>
      <c r="C459">
        <v>1.7460599999999999</v>
      </c>
      <c r="D459">
        <v>27796.804899999999</v>
      </c>
      <c r="E459">
        <v>6.966E-2</v>
      </c>
      <c r="F459">
        <v>6.966E-2</v>
      </c>
      <c r="G459">
        <v>1462.0923299999999</v>
      </c>
      <c r="H459">
        <v>6.7339999999999997E-2</v>
      </c>
      <c r="I459">
        <v>1563939752.67276</v>
      </c>
      <c r="J459">
        <f t="shared" ref="J459:J522" si="28" xml:space="preserve"> 195624*F459</f>
        <v>13627.16784</v>
      </c>
      <c r="K459">
        <f t="shared" ref="K459:K522" si="29">F459+0.002</f>
        <v>7.1660000000000001E-2</v>
      </c>
      <c r="L459">
        <f t="shared" ref="L459:L522" si="30">LN((25+C459)/25)</f>
        <v>6.7511347905992627E-2</v>
      </c>
      <c r="M459">
        <f t="shared" ref="M459:M522" si="31">G459*(F459+1)</f>
        <v>1563.9416817077999</v>
      </c>
    </row>
    <row r="460" spans="1:13">
      <c r="A460">
        <v>31.5</v>
      </c>
      <c r="B460">
        <v>2.3648699999999998</v>
      </c>
      <c r="C460">
        <v>1.75387</v>
      </c>
      <c r="D460">
        <v>27757.966520000002</v>
      </c>
      <c r="E460">
        <v>6.9970000000000004E-2</v>
      </c>
      <c r="F460">
        <v>6.9970000000000004E-2</v>
      </c>
      <c r="G460">
        <v>1460.04946</v>
      </c>
      <c r="H460">
        <v>6.7629999999999996E-2</v>
      </c>
      <c r="I460">
        <v>1562208957.3250999</v>
      </c>
      <c r="J460">
        <f t="shared" si="28"/>
        <v>13687.811280000002</v>
      </c>
      <c r="K460">
        <f t="shared" si="29"/>
        <v>7.1970000000000006E-2</v>
      </c>
      <c r="L460">
        <f t="shared" si="30"/>
        <v>6.7803310906896785E-2</v>
      </c>
      <c r="M460">
        <f t="shared" si="31"/>
        <v>1562.2091207162</v>
      </c>
    </row>
    <row r="461" spans="1:13">
      <c r="A461">
        <v>31.6</v>
      </c>
      <c r="B461">
        <v>2.3734500000000001</v>
      </c>
      <c r="C461">
        <v>1.76128</v>
      </c>
      <c r="D461">
        <v>27722.68057</v>
      </c>
      <c r="E461">
        <v>7.0269999999999999E-2</v>
      </c>
      <c r="F461">
        <v>7.0269999999999999E-2</v>
      </c>
      <c r="G461">
        <v>1458.19344</v>
      </c>
      <c r="H461">
        <v>6.7909999999999998E-2</v>
      </c>
      <c r="I461">
        <v>1560654253.4397099</v>
      </c>
      <c r="J461">
        <f t="shared" si="28"/>
        <v>13746.49848</v>
      </c>
      <c r="K461">
        <f t="shared" si="29"/>
        <v>7.2270000000000001E-2</v>
      </c>
      <c r="L461">
        <f t="shared" si="30"/>
        <v>6.8080241833834404E-2</v>
      </c>
      <c r="M461">
        <f t="shared" si="31"/>
        <v>1560.6606930288001</v>
      </c>
    </row>
    <row r="462" spans="1:13">
      <c r="A462">
        <v>31.7</v>
      </c>
      <c r="B462">
        <v>2.37927</v>
      </c>
      <c r="C462">
        <v>1.7705200000000001</v>
      </c>
      <c r="D462">
        <v>27684.92699</v>
      </c>
      <c r="E462">
        <v>7.0629999999999998E-2</v>
      </c>
      <c r="F462">
        <v>7.0629999999999998E-2</v>
      </c>
      <c r="G462">
        <v>1456.2076300000001</v>
      </c>
      <c r="H462">
        <v>6.8250000000000005E-2</v>
      </c>
      <c r="I462">
        <v>1559065716.8448501</v>
      </c>
      <c r="J462">
        <f t="shared" si="28"/>
        <v>13816.923119999999</v>
      </c>
      <c r="K462">
        <f t="shared" si="29"/>
        <v>7.263E-2</v>
      </c>
      <c r="L462">
        <f t="shared" si="30"/>
        <v>6.842545720457735E-2</v>
      </c>
      <c r="M462">
        <f t="shared" si="31"/>
        <v>1559.0595749069</v>
      </c>
    </row>
    <row r="463" spans="1:13">
      <c r="A463">
        <v>31.8</v>
      </c>
      <c r="B463">
        <v>2.3872900000000001</v>
      </c>
      <c r="C463">
        <v>1.7786200000000001</v>
      </c>
      <c r="D463">
        <v>27652.78816</v>
      </c>
      <c r="E463">
        <v>7.0959999999999995E-2</v>
      </c>
      <c r="F463">
        <v>7.0959999999999995E-2</v>
      </c>
      <c r="G463">
        <v>1454.5171499999999</v>
      </c>
      <c r="H463">
        <v>6.855E-2</v>
      </c>
      <c r="I463">
        <v>1557725783.6283901</v>
      </c>
      <c r="J463">
        <f t="shared" si="28"/>
        <v>13881.479039999998</v>
      </c>
      <c r="K463">
        <f t="shared" si="29"/>
        <v>7.2959999999999997E-2</v>
      </c>
      <c r="L463">
        <f t="shared" si="30"/>
        <v>6.8727983073779794E-2</v>
      </c>
      <c r="M463">
        <f t="shared" si="31"/>
        <v>1557.7296869639997</v>
      </c>
    </row>
    <row r="464" spans="1:13">
      <c r="A464">
        <v>31.8598</v>
      </c>
      <c r="B464">
        <v>2.39215</v>
      </c>
      <c r="C464">
        <v>1.7838099999999999</v>
      </c>
      <c r="D464">
        <v>27628.9463</v>
      </c>
      <c r="E464">
        <v>7.1160000000000001E-2</v>
      </c>
      <c r="F464">
        <v>7.1160000000000001E-2</v>
      </c>
      <c r="G464">
        <v>1453.2630899999999</v>
      </c>
      <c r="H464">
        <v>6.8750000000000006E-2</v>
      </c>
      <c r="I464">
        <v>1556684072.9604299</v>
      </c>
      <c r="J464">
        <f t="shared" si="28"/>
        <v>13920.60384</v>
      </c>
      <c r="K464">
        <f t="shared" si="29"/>
        <v>7.3160000000000003E-2</v>
      </c>
      <c r="L464">
        <f t="shared" si="30"/>
        <v>6.8921775626367199E-2</v>
      </c>
      <c r="M464">
        <f t="shared" si="31"/>
        <v>1556.6772914843998</v>
      </c>
    </row>
    <row r="465" spans="1:13">
      <c r="A465">
        <v>31.9</v>
      </c>
      <c r="B465">
        <v>2.3960499999999998</v>
      </c>
      <c r="C465">
        <v>1.78579</v>
      </c>
      <c r="D465">
        <v>27611.43446</v>
      </c>
      <c r="E465">
        <v>7.1239999999999998E-2</v>
      </c>
      <c r="F465">
        <v>7.1239999999999998E-2</v>
      </c>
      <c r="G465">
        <v>1452.3419799999999</v>
      </c>
      <c r="H465">
        <v>6.8820000000000006E-2</v>
      </c>
      <c r="I465">
        <v>1555811810.1231999</v>
      </c>
      <c r="J465">
        <f t="shared" si="28"/>
        <v>13936.25376</v>
      </c>
      <c r="K465">
        <f t="shared" si="29"/>
        <v>7.324E-2</v>
      </c>
      <c r="L465">
        <f t="shared" si="30"/>
        <v>6.899569814962303E-2</v>
      </c>
      <c r="M465">
        <f t="shared" si="31"/>
        <v>1555.8068226551998</v>
      </c>
    </row>
    <row r="466" spans="1:13">
      <c r="A466">
        <v>32</v>
      </c>
      <c r="B466">
        <v>2.4034399999999998</v>
      </c>
      <c r="C466">
        <v>1.79467</v>
      </c>
      <c r="D466">
        <v>27570.28341</v>
      </c>
      <c r="E466">
        <v>7.1599999999999997E-2</v>
      </c>
      <c r="F466">
        <v>7.1599999999999997E-2</v>
      </c>
      <c r="G466">
        <v>1450.1774600000001</v>
      </c>
      <c r="H466">
        <v>6.9150000000000003E-2</v>
      </c>
      <c r="I466">
        <v>1554007068.8808899</v>
      </c>
      <c r="J466">
        <f t="shared" si="28"/>
        <v>14006.678399999999</v>
      </c>
      <c r="K466">
        <f t="shared" si="29"/>
        <v>7.3599999999999999E-2</v>
      </c>
      <c r="L466">
        <f t="shared" si="30"/>
        <v>6.9327162272226781E-2</v>
      </c>
      <c r="M466">
        <f t="shared" si="31"/>
        <v>1554.0101661360002</v>
      </c>
    </row>
    <row r="467" spans="1:13">
      <c r="A467">
        <v>32.1</v>
      </c>
      <c r="B467">
        <v>2.4102999999999999</v>
      </c>
      <c r="C467">
        <v>1.80332</v>
      </c>
      <c r="D467">
        <v>27527.165410000001</v>
      </c>
      <c r="E467">
        <v>7.1940000000000004E-2</v>
      </c>
      <c r="F467">
        <v>7.1940000000000004E-2</v>
      </c>
      <c r="G467">
        <v>1447.90948</v>
      </c>
      <c r="H467">
        <v>6.9470000000000004E-2</v>
      </c>
      <c r="I467">
        <v>1552076030.6893101</v>
      </c>
      <c r="J467">
        <f t="shared" si="28"/>
        <v>14073.190560000001</v>
      </c>
      <c r="K467">
        <f t="shared" si="29"/>
        <v>7.3940000000000006E-2</v>
      </c>
      <c r="L467">
        <f t="shared" si="30"/>
        <v>6.9649935573057556E-2</v>
      </c>
      <c r="M467">
        <f t="shared" si="31"/>
        <v>1552.0720879912003</v>
      </c>
    </row>
    <row r="468" spans="1:13">
      <c r="A468">
        <v>32.200000000000003</v>
      </c>
      <c r="B468">
        <v>2.4189799999999999</v>
      </c>
      <c r="C468">
        <v>1.81166</v>
      </c>
      <c r="D468">
        <v>27491.843700000001</v>
      </c>
      <c r="E468">
        <v>7.2279999999999997E-2</v>
      </c>
      <c r="F468">
        <v>7.2279999999999997E-2</v>
      </c>
      <c r="G468">
        <v>1446.05159</v>
      </c>
      <c r="H468">
        <v>6.9779999999999995E-2</v>
      </c>
      <c r="I468">
        <v>1550565786.28685</v>
      </c>
      <c r="J468">
        <f t="shared" si="28"/>
        <v>14139.702719999999</v>
      </c>
      <c r="K468">
        <f t="shared" si="29"/>
        <v>7.4279999999999999E-2</v>
      </c>
      <c r="L468">
        <f t="shared" si="30"/>
        <v>6.9961042657953179E-2</v>
      </c>
      <c r="M468">
        <f t="shared" si="31"/>
        <v>1550.5721989251999</v>
      </c>
    </row>
    <row r="469" spans="1:13">
      <c r="A469">
        <v>32.299999999999997</v>
      </c>
      <c r="B469">
        <v>2.42557</v>
      </c>
      <c r="C469">
        <v>1.8198700000000001</v>
      </c>
      <c r="D469">
        <v>27453.625199999999</v>
      </c>
      <c r="E469">
        <v>7.2599999999999998E-2</v>
      </c>
      <c r="F469">
        <v>7.2599999999999998E-2</v>
      </c>
      <c r="G469">
        <v>1444.04132</v>
      </c>
      <c r="H469">
        <v>7.009E-2</v>
      </c>
      <c r="I469">
        <v>1548883146.8963301</v>
      </c>
      <c r="J469">
        <f t="shared" si="28"/>
        <v>14202.3024</v>
      </c>
      <c r="K469">
        <f t="shared" si="29"/>
        <v>7.46E-2</v>
      </c>
      <c r="L469">
        <f t="shared" si="30"/>
        <v>7.0267205844576186E-2</v>
      </c>
      <c r="M469">
        <f t="shared" si="31"/>
        <v>1548.8787198320001</v>
      </c>
    </row>
    <row r="470" spans="1:13">
      <c r="A470">
        <v>32.4</v>
      </c>
      <c r="B470">
        <v>2.4330400000000001</v>
      </c>
      <c r="C470">
        <v>1.8278099999999999</v>
      </c>
      <c r="D470">
        <v>27418.81609</v>
      </c>
      <c r="E470">
        <v>7.2919999999999999E-2</v>
      </c>
      <c r="F470">
        <v>7.2919999999999999E-2</v>
      </c>
      <c r="G470">
        <v>1442.21039</v>
      </c>
      <c r="H470">
        <v>7.0379999999999998E-2</v>
      </c>
      <c r="I470">
        <v>1547376082.5718999</v>
      </c>
      <c r="J470">
        <f t="shared" si="28"/>
        <v>14264.90208</v>
      </c>
      <c r="K470">
        <f t="shared" si="29"/>
        <v>7.492E-2</v>
      </c>
      <c r="L470">
        <f t="shared" si="30"/>
        <v>7.0563211191237055E-2</v>
      </c>
      <c r="M470">
        <f t="shared" si="31"/>
        <v>1547.3763716388</v>
      </c>
    </row>
    <row r="471" spans="1:13">
      <c r="A471">
        <v>32.491799999999998</v>
      </c>
      <c r="B471">
        <v>2.4404300000000001</v>
      </c>
      <c r="C471">
        <v>1.8353200000000001</v>
      </c>
      <c r="D471">
        <v>27372.014520000001</v>
      </c>
      <c r="E471">
        <v>7.3219999999999993E-2</v>
      </c>
      <c r="F471">
        <v>7.3219999999999993E-2</v>
      </c>
      <c r="G471">
        <v>1439.74866</v>
      </c>
      <c r="H471">
        <v>7.0660000000000001E-2</v>
      </c>
      <c r="I471">
        <v>1545166473.45069</v>
      </c>
      <c r="J471">
        <f t="shared" si="28"/>
        <v>14323.589279999998</v>
      </c>
      <c r="K471">
        <f t="shared" si="29"/>
        <v>7.5219999999999995E-2</v>
      </c>
      <c r="L471">
        <f t="shared" si="30"/>
        <v>7.0843105414664861E-2</v>
      </c>
      <c r="M471">
        <f t="shared" si="31"/>
        <v>1545.1670568852001</v>
      </c>
    </row>
    <row r="472" spans="1:13">
      <c r="A472">
        <v>32.5</v>
      </c>
      <c r="B472">
        <v>2.4403999999999999</v>
      </c>
      <c r="C472">
        <v>1.83595</v>
      </c>
      <c r="D472">
        <v>27378.618719999999</v>
      </c>
      <c r="E472">
        <v>7.324E-2</v>
      </c>
      <c r="F472">
        <v>7.324E-2</v>
      </c>
      <c r="G472">
        <v>1440.0960299999999</v>
      </c>
      <c r="H472">
        <v>7.0690000000000003E-2</v>
      </c>
      <c r="I472">
        <v>1545575582.9704001</v>
      </c>
      <c r="J472">
        <f t="shared" si="28"/>
        <v>14327.501759999999</v>
      </c>
      <c r="K472">
        <f t="shared" si="29"/>
        <v>7.5240000000000001E-2</v>
      </c>
      <c r="L472">
        <f t="shared" si="30"/>
        <v>7.0866581661827646E-2</v>
      </c>
      <c r="M472">
        <f t="shared" si="31"/>
        <v>1545.5686632371999</v>
      </c>
    </row>
    <row r="473" spans="1:13">
      <c r="A473">
        <v>32.6</v>
      </c>
      <c r="B473">
        <v>2.4472700000000001</v>
      </c>
      <c r="C473">
        <v>1.8452599999999999</v>
      </c>
      <c r="D473">
        <v>27332.16286</v>
      </c>
      <c r="E473">
        <v>7.3620000000000005E-2</v>
      </c>
      <c r="F473">
        <v>7.3620000000000005E-2</v>
      </c>
      <c r="G473">
        <v>1437.6524899999999</v>
      </c>
      <c r="H473">
        <v>7.1029999999999996E-2</v>
      </c>
      <c r="I473">
        <v>1543486961.2130001</v>
      </c>
      <c r="J473">
        <f t="shared" si="28"/>
        <v>14401.838880000001</v>
      </c>
      <c r="K473">
        <f t="shared" si="29"/>
        <v>7.5620000000000007E-2</v>
      </c>
      <c r="L473">
        <f t="shared" si="30"/>
        <v>7.1213444189454689E-2</v>
      </c>
      <c r="M473">
        <f t="shared" si="31"/>
        <v>1543.4924663137999</v>
      </c>
    </row>
    <row r="474" spans="1:13">
      <c r="A474">
        <v>32.700000000000003</v>
      </c>
      <c r="B474">
        <v>2.4555600000000002</v>
      </c>
      <c r="C474">
        <v>1.8530199999999999</v>
      </c>
      <c r="D474">
        <v>27303.111550000001</v>
      </c>
      <c r="E474">
        <v>7.3929999999999996E-2</v>
      </c>
      <c r="F474">
        <v>7.3929999999999996E-2</v>
      </c>
      <c r="G474">
        <v>1436.1244099999999</v>
      </c>
      <c r="H474">
        <v>7.1319999999999995E-2</v>
      </c>
      <c r="I474">
        <v>1542291106.5813701</v>
      </c>
      <c r="J474">
        <f t="shared" si="28"/>
        <v>14462.482319999999</v>
      </c>
      <c r="K474">
        <f t="shared" si="29"/>
        <v>7.5929999999999997E-2</v>
      </c>
      <c r="L474">
        <f t="shared" si="30"/>
        <v>7.1502466484173244E-2</v>
      </c>
      <c r="M474">
        <f t="shared" si="31"/>
        <v>1542.2970876313</v>
      </c>
    </row>
    <row r="475" spans="1:13">
      <c r="A475">
        <v>32.799999999999997</v>
      </c>
      <c r="B475">
        <v>2.4631799999999999</v>
      </c>
      <c r="C475">
        <v>1.8616600000000001</v>
      </c>
      <c r="D475">
        <v>27253.80659</v>
      </c>
      <c r="E475">
        <v>7.4270000000000003E-2</v>
      </c>
      <c r="F475">
        <v>7.4270000000000003E-2</v>
      </c>
      <c r="G475">
        <v>1433.5309999999999</v>
      </c>
      <c r="H475">
        <v>7.1639999999999995E-2</v>
      </c>
      <c r="I475">
        <v>1539999746.0386901</v>
      </c>
      <c r="J475">
        <f t="shared" si="28"/>
        <v>14528.994480000001</v>
      </c>
      <c r="K475">
        <f t="shared" si="29"/>
        <v>7.6270000000000004E-2</v>
      </c>
      <c r="L475">
        <f t="shared" si="30"/>
        <v>7.1824166253194002E-2</v>
      </c>
      <c r="M475">
        <f t="shared" si="31"/>
        <v>1539.9993473700001</v>
      </c>
    </row>
    <row r="476" spans="1:13">
      <c r="A476">
        <v>32.9</v>
      </c>
      <c r="B476">
        <v>2.47065</v>
      </c>
      <c r="C476">
        <v>1.8699699999999999</v>
      </c>
      <c r="D476">
        <v>27215.802670000001</v>
      </c>
      <c r="E476">
        <v>7.46E-2</v>
      </c>
      <c r="F476">
        <v>7.46E-2</v>
      </c>
      <c r="G476">
        <v>1431.5320200000001</v>
      </c>
      <c r="H476">
        <v>7.195E-2</v>
      </c>
      <c r="I476">
        <v>1538327167.0251</v>
      </c>
      <c r="J476">
        <f t="shared" si="28"/>
        <v>14593.5504</v>
      </c>
      <c r="K476">
        <f t="shared" si="29"/>
        <v>7.6600000000000001E-2</v>
      </c>
      <c r="L476">
        <f t="shared" si="30"/>
        <v>7.213348127178755E-2</v>
      </c>
      <c r="M476">
        <f t="shared" si="31"/>
        <v>1538.3243086920002</v>
      </c>
    </row>
    <row r="477" spans="1:13">
      <c r="A477">
        <v>33</v>
      </c>
      <c r="B477">
        <v>2.4769700000000001</v>
      </c>
      <c r="C477">
        <v>1.87805</v>
      </c>
      <c r="D477">
        <v>27182.94859</v>
      </c>
      <c r="E477">
        <v>7.492E-2</v>
      </c>
      <c r="F477">
        <v>7.492E-2</v>
      </c>
      <c r="G477">
        <v>1429.8039200000001</v>
      </c>
      <c r="H477">
        <v>7.2249999999999995E-2</v>
      </c>
      <c r="I477">
        <v>1536930667.96508</v>
      </c>
      <c r="J477">
        <f t="shared" si="28"/>
        <v>14656.150079999999</v>
      </c>
      <c r="K477">
        <f t="shared" si="29"/>
        <v>7.6920000000000002E-2</v>
      </c>
      <c r="L477">
        <f t="shared" si="30"/>
        <v>7.2434143512401156E-2</v>
      </c>
      <c r="M477">
        <f t="shared" si="31"/>
        <v>1536.9248296864002</v>
      </c>
    </row>
    <row r="478" spans="1:13">
      <c r="A478">
        <v>33.1</v>
      </c>
      <c r="B478">
        <v>2.48576</v>
      </c>
      <c r="C478">
        <v>1.88663</v>
      </c>
      <c r="D478">
        <v>27138.07821</v>
      </c>
      <c r="E478">
        <v>7.5270000000000004E-2</v>
      </c>
      <c r="F478">
        <v>7.5270000000000004E-2</v>
      </c>
      <c r="G478">
        <v>1427.4437700000001</v>
      </c>
      <c r="H478">
        <v>7.2569999999999996E-2</v>
      </c>
      <c r="I478">
        <v>1534882299.5525601</v>
      </c>
      <c r="J478">
        <f t="shared" si="28"/>
        <v>14724.618480000001</v>
      </c>
      <c r="K478">
        <f t="shared" si="29"/>
        <v>7.7270000000000005E-2</v>
      </c>
      <c r="L478">
        <f t="shared" si="30"/>
        <v>7.2753312158911579E-2</v>
      </c>
      <c r="M478">
        <f t="shared" si="31"/>
        <v>1534.8874625679</v>
      </c>
    </row>
    <row r="479" spans="1:13">
      <c r="A479">
        <v>33.116799999999998</v>
      </c>
      <c r="B479">
        <v>2.4875699999999998</v>
      </c>
      <c r="C479">
        <v>1.8874500000000001</v>
      </c>
      <c r="D479">
        <v>27127.444739999999</v>
      </c>
      <c r="E479">
        <v>7.5300000000000006E-2</v>
      </c>
      <c r="F479">
        <v>7.5300000000000006E-2</v>
      </c>
      <c r="G479">
        <v>1426.88446</v>
      </c>
      <c r="H479">
        <v>7.2599999999999998E-2</v>
      </c>
      <c r="I479">
        <v>1534327967.0188501</v>
      </c>
      <c r="J479">
        <f t="shared" si="28"/>
        <v>14730.487200000001</v>
      </c>
      <c r="K479">
        <f t="shared" si="29"/>
        <v>7.7300000000000008E-2</v>
      </c>
      <c r="L479">
        <f t="shared" si="30"/>
        <v>7.2783810123732737E-2</v>
      </c>
      <c r="M479">
        <f t="shared" si="31"/>
        <v>1534.328859838</v>
      </c>
    </row>
    <row r="480" spans="1:13">
      <c r="A480">
        <v>33.200000000000003</v>
      </c>
      <c r="B480">
        <v>2.4930400000000001</v>
      </c>
      <c r="C480">
        <v>1.89419</v>
      </c>
      <c r="D480">
        <v>27091.97998</v>
      </c>
      <c r="E480">
        <v>7.5569999999999998E-2</v>
      </c>
      <c r="F480">
        <v>7.5569999999999998E-2</v>
      </c>
      <c r="G480">
        <v>1425.0190399999999</v>
      </c>
      <c r="H480">
        <v>7.2849999999999998E-2</v>
      </c>
      <c r="I480">
        <v>1532705242.3074501</v>
      </c>
      <c r="J480">
        <f t="shared" si="28"/>
        <v>14783.305679999999</v>
      </c>
      <c r="K480">
        <f t="shared" si="29"/>
        <v>7.757E-2</v>
      </c>
      <c r="L480">
        <f t="shared" si="30"/>
        <v>7.30344532813339E-2</v>
      </c>
      <c r="M480">
        <f t="shared" si="31"/>
        <v>1532.7077288527998</v>
      </c>
    </row>
    <row r="481" spans="1:13">
      <c r="A481">
        <v>33.299999999999997</v>
      </c>
      <c r="B481">
        <v>2.5</v>
      </c>
      <c r="C481">
        <v>1.9025700000000001</v>
      </c>
      <c r="D481">
        <v>27060.961719999999</v>
      </c>
      <c r="E481">
        <v>7.5899999999999995E-2</v>
      </c>
      <c r="F481">
        <v>7.5899999999999995E-2</v>
      </c>
      <c r="G481">
        <v>1423.3875</v>
      </c>
      <c r="H481">
        <v>7.3160000000000003E-2</v>
      </c>
      <c r="I481">
        <v>1531426213.401</v>
      </c>
      <c r="J481">
        <f t="shared" si="28"/>
        <v>14847.861599999998</v>
      </c>
      <c r="K481">
        <f t="shared" si="29"/>
        <v>7.7899999999999997E-2</v>
      </c>
      <c r="L481">
        <f t="shared" si="30"/>
        <v>7.3345996209487258E-2</v>
      </c>
      <c r="M481">
        <f t="shared" si="31"/>
        <v>1531.4226112500003</v>
      </c>
    </row>
    <row r="482" spans="1:13">
      <c r="A482">
        <v>33.4</v>
      </c>
      <c r="B482">
        <v>2.5091199999999998</v>
      </c>
      <c r="C482">
        <v>1.9109100000000001</v>
      </c>
      <c r="D482">
        <v>27014.744279999999</v>
      </c>
      <c r="E482">
        <v>7.6240000000000002E-2</v>
      </c>
      <c r="F482">
        <v>7.6240000000000002E-2</v>
      </c>
      <c r="G482">
        <v>1420.95649</v>
      </c>
      <c r="H482">
        <v>7.3469999999999994E-2</v>
      </c>
      <c r="I482">
        <v>1529283566.7736399</v>
      </c>
      <c r="J482">
        <f t="shared" si="28"/>
        <v>14914.37376</v>
      </c>
      <c r="K482">
        <f t="shared" si="29"/>
        <v>7.8240000000000004E-2</v>
      </c>
      <c r="L482">
        <f t="shared" si="30"/>
        <v>7.3655955723972016E-2</v>
      </c>
      <c r="M482">
        <f t="shared" si="31"/>
        <v>1529.2902127976001</v>
      </c>
    </row>
    <row r="483" spans="1:13">
      <c r="A483">
        <v>33.5</v>
      </c>
      <c r="B483">
        <v>2.5148199999999998</v>
      </c>
      <c r="C483">
        <v>1.9193</v>
      </c>
      <c r="D483">
        <v>26962.757109999999</v>
      </c>
      <c r="E483">
        <v>7.6569999999999999E-2</v>
      </c>
      <c r="F483">
        <v>7.6569999999999999E-2</v>
      </c>
      <c r="G483">
        <v>1418.22201</v>
      </c>
      <c r="H483">
        <v>7.3779999999999998E-2</v>
      </c>
      <c r="I483">
        <v>1526814941.9264801</v>
      </c>
      <c r="J483">
        <f t="shared" si="28"/>
        <v>14978.929679999999</v>
      </c>
      <c r="K483">
        <f t="shared" si="29"/>
        <v>7.8570000000000001E-2</v>
      </c>
      <c r="L483">
        <f t="shared" si="30"/>
        <v>7.396767659847503E-2</v>
      </c>
      <c r="M483">
        <f t="shared" si="31"/>
        <v>1526.8152693057</v>
      </c>
    </row>
    <row r="484" spans="1:13">
      <c r="A484">
        <v>33.6</v>
      </c>
      <c r="B484">
        <v>2.5213000000000001</v>
      </c>
      <c r="C484">
        <v>1.92726</v>
      </c>
      <c r="D484">
        <v>26930.21297</v>
      </c>
      <c r="E484">
        <v>7.689E-2</v>
      </c>
      <c r="F484">
        <v>7.689E-2</v>
      </c>
      <c r="G484">
        <v>1416.5102099999999</v>
      </c>
      <c r="H484">
        <v>7.4069999999999997E-2</v>
      </c>
      <c r="I484">
        <v>1525421827.7154801</v>
      </c>
      <c r="J484">
        <f t="shared" si="28"/>
        <v>15041.52936</v>
      </c>
      <c r="K484">
        <f t="shared" si="29"/>
        <v>7.8890000000000002E-2</v>
      </c>
      <c r="L484">
        <f t="shared" si="30"/>
        <v>7.42633315134031E-2</v>
      </c>
      <c r="M484">
        <f t="shared" si="31"/>
        <v>1525.4256800468997</v>
      </c>
    </row>
    <row r="485" spans="1:13">
      <c r="A485">
        <v>33.700000000000003</v>
      </c>
      <c r="B485">
        <v>2.5314899999999998</v>
      </c>
      <c r="C485">
        <v>1.9366099999999999</v>
      </c>
      <c r="D485">
        <v>26895.296569999999</v>
      </c>
      <c r="E485">
        <v>7.7259999999999995E-2</v>
      </c>
      <c r="F485">
        <v>7.7259999999999995E-2</v>
      </c>
      <c r="G485">
        <v>1414.67363</v>
      </c>
      <c r="H485">
        <v>7.442E-2</v>
      </c>
      <c r="I485">
        <v>1523971677.9060299</v>
      </c>
      <c r="J485">
        <f t="shared" si="28"/>
        <v>15113.910239999999</v>
      </c>
      <c r="K485">
        <f t="shared" si="29"/>
        <v>7.9259999999999997E-2</v>
      </c>
      <c r="L485">
        <f t="shared" si="30"/>
        <v>7.461050300679592E-2</v>
      </c>
      <c r="M485">
        <f t="shared" si="31"/>
        <v>1523.9713146537999</v>
      </c>
    </row>
    <row r="486" spans="1:13">
      <c r="A486">
        <v>33.7318</v>
      </c>
      <c r="B486">
        <v>2.53451</v>
      </c>
      <c r="C486">
        <v>1.9387399999999999</v>
      </c>
      <c r="D486">
        <v>26879.477500000001</v>
      </c>
      <c r="E486">
        <v>7.7350000000000002E-2</v>
      </c>
      <c r="F486">
        <v>7.7350000000000002E-2</v>
      </c>
      <c r="G486">
        <v>1413.8415600000001</v>
      </c>
      <c r="H486">
        <v>7.4499999999999997E-2</v>
      </c>
      <c r="I486">
        <v>1523195678.81268</v>
      </c>
      <c r="J486">
        <f t="shared" si="28"/>
        <v>15131.5164</v>
      </c>
      <c r="K486">
        <f t="shared" si="29"/>
        <v>7.9350000000000004E-2</v>
      </c>
      <c r="L486">
        <f t="shared" si="30"/>
        <v>7.4689574418902185E-2</v>
      </c>
      <c r="M486">
        <f t="shared" si="31"/>
        <v>1523.2022046660002</v>
      </c>
    </row>
    <row r="487" spans="1:13">
      <c r="A487">
        <v>33.799999999999997</v>
      </c>
      <c r="B487">
        <v>2.5385300000000002</v>
      </c>
      <c r="C487">
        <v>1.9441299999999999</v>
      </c>
      <c r="D487">
        <v>26846.289629999999</v>
      </c>
      <c r="E487">
        <v>7.7560000000000004E-2</v>
      </c>
      <c r="F487">
        <v>7.7560000000000004E-2</v>
      </c>
      <c r="G487">
        <v>1412.0959</v>
      </c>
      <c r="H487">
        <v>7.4700000000000003E-2</v>
      </c>
      <c r="I487">
        <v>1521618634.0098901</v>
      </c>
      <c r="J487">
        <f t="shared" si="28"/>
        <v>15172.597440000001</v>
      </c>
      <c r="K487">
        <f t="shared" si="29"/>
        <v>7.9560000000000006E-2</v>
      </c>
      <c r="L487">
        <f t="shared" si="30"/>
        <v>7.4889638001928771E-2</v>
      </c>
      <c r="M487">
        <f t="shared" si="31"/>
        <v>1521.6180580040002</v>
      </c>
    </row>
    <row r="488" spans="1:13">
      <c r="A488">
        <v>33.9</v>
      </c>
      <c r="B488">
        <v>2.5469499999999998</v>
      </c>
      <c r="C488">
        <v>1.95234</v>
      </c>
      <c r="D488">
        <v>26808.11882</v>
      </c>
      <c r="E488">
        <v>7.7890000000000001E-2</v>
      </c>
      <c r="F488">
        <v>7.7890000000000001E-2</v>
      </c>
      <c r="G488">
        <v>1410.0881400000001</v>
      </c>
      <c r="H488">
        <v>7.4999999999999997E-2</v>
      </c>
      <c r="I488">
        <v>1519916953.7651801</v>
      </c>
      <c r="J488">
        <f t="shared" si="28"/>
        <v>15237.15336</v>
      </c>
      <c r="K488">
        <f t="shared" si="29"/>
        <v>7.9890000000000003E-2</v>
      </c>
      <c r="L488">
        <f t="shared" si="30"/>
        <v>7.5194296175775749E-2</v>
      </c>
      <c r="M488">
        <f t="shared" si="31"/>
        <v>1519.9199052246001</v>
      </c>
    </row>
    <row r="489" spans="1:13">
      <c r="A489">
        <v>34</v>
      </c>
      <c r="B489">
        <v>2.5538599999999998</v>
      </c>
      <c r="C489">
        <v>1.9604200000000001</v>
      </c>
      <c r="D489">
        <v>26762.044430000002</v>
      </c>
      <c r="E489">
        <v>7.8210000000000002E-2</v>
      </c>
      <c r="F489">
        <v>7.8210000000000002E-2</v>
      </c>
      <c r="G489">
        <v>1407.6646599999999</v>
      </c>
      <c r="H489">
        <v>7.5300000000000006E-2</v>
      </c>
      <c r="I489">
        <v>1517758523.3384199</v>
      </c>
      <c r="J489">
        <f t="shared" si="28"/>
        <v>15299.75304</v>
      </c>
      <c r="K489">
        <f t="shared" si="29"/>
        <v>8.0210000000000004E-2</v>
      </c>
      <c r="L489">
        <f t="shared" si="30"/>
        <v>7.5494039689574757E-2</v>
      </c>
      <c r="M489">
        <f t="shared" si="31"/>
        <v>1517.7581130585997</v>
      </c>
    </row>
    <row r="490" spans="1:13">
      <c r="A490">
        <v>34.1</v>
      </c>
      <c r="B490">
        <v>2.5598800000000002</v>
      </c>
      <c r="C490">
        <v>1.9693099999999999</v>
      </c>
      <c r="D490">
        <v>26719.510559999999</v>
      </c>
      <c r="E490">
        <v>7.8570000000000001E-2</v>
      </c>
      <c r="F490">
        <v>7.8570000000000001E-2</v>
      </c>
      <c r="G490">
        <v>1405.42741</v>
      </c>
      <c r="H490">
        <v>7.5630000000000003E-2</v>
      </c>
      <c r="I490">
        <v>1515844834.8882401</v>
      </c>
      <c r="J490">
        <f t="shared" si="28"/>
        <v>15370.177680000001</v>
      </c>
      <c r="K490">
        <f t="shared" si="29"/>
        <v>8.0570000000000003E-2</v>
      </c>
      <c r="L490">
        <f t="shared" si="30"/>
        <v>7.5823727973959809E-2</v>
      </c>
      <c r="M490">
        <f t="shared" si="31"/>
        <v>1515.8518416037</v>
      </c>
    </row>
    <row r="491" spans="1:13">
      <c r="A491">
        <v>34.200000000000003</v>
      </c>
      <c r="B491">
        <v>2.5673900000000001</v>
      </c>
      <c r="C491">
        <v>1.97753</v>
      </c>
      <c r="D491">
        <v>26681.518550000001</v>
      </c>
      <c r="E491">
        <v>7.8890000000000002E-2</v>
      </c>
      <c r="F491">
        <v>7.8890000000000002E-2</v>
      </c>
      <c r="G491">
        <v>1403.4290599999999</v>
      </c>
      <c r="H491">
        <v>7.5939999999999994E-2</v>
      </c>
      <c r="I491">
        <v>1514149685.2469499</v>
      </c>
      <c r="J491">
        <f t="shared" si="28"/>
        <v>15432.77736</v>
      </c>
      <c r="K491">
        <f t="shared" si="29"/>
        <v>8.0890000000000004E-2</v>
      </c>
      <c r="L491">
        <f t="shared" si="30"/>
        <v>7.6128472424741842E-2</v>
      </c>
      <c r="M491">
        <f t="shared" si="31"/>
        <v>1514.1455785433998</v>
      </c>
    </row>
    <row r="492" spans="1:13">
      <c r="A492">
        <v>34.299999999999997</v>
      </c>
      <c r="B492">
        <v>2.5760900000000002</v>
      </c>
      <c r="C492">
        <v>1.9854000000000001</v>
      </c>
      <c r="D492">
        <v>26636.552810000001</v>
      </c>
      <c r="E492">
        <v>7.9210000000000003E-2</v>
      </c>
      <c r="F492">
        <v>7.9210000000000003E-2</v>
      </c>
      <c r="G492">
        <v>1401.0638899999999</v>
      </c>
      <c r="H492">
        <v>7.6230000000000006E-2</v>
      </c>
      <c r="I492">
        <v>1512038028.4458001</v>
      </c>
      <c r="J492">
        <f t="shared" si="28"/>
        <v>15495.377040000001</v>
      </c>
      <c r="K492">
        <f t="shared" si="29"/>
        <v>8.1210000000000004E-2</v>
      </c>
      <c r="L492">
        <f t="shared" si="30"/>
        <v>7.6420154142387495E-2</v>
      </c>
      <c r="M492">
        <f t="shared" si="31"/>
        <v>1512.0421607269</v>
      </c>
    </row>
    <row r="493" spans="1:13">
      <c r="A493">
        <v>34.331800000000001</v>
      </c>
      <c r="B493">
        <v>2.5785999999999998</v>
      </c>
      <c r="C493">
        <v>1.9885200000000001</v>
      </c>
      <c r="D493">
        <v>26619.684700000002</v>
      </c>
      <c r="E493">
        <v>7.9329999999999998E-2</v>
      </c>
      <c r="F493">
        <v>7.9329999999999998E-2</v>
      </c>
      <c r="G493">
        <v>1400.1766399999999</v>
      </c>
      <c r="H493">
        <v>7.6340000000000005E-2</v>
      </c>
      <c r="I493">
        <v>1511254300.4468801</v>
      </c>
      <c r="J493">
        <f t="shared" si="28"/>
        <v>15518.851919999999</v>
      </c>
      <c r="K493">
        <f t="shared" si="29"/>
        <v>8.133E-2</v>
      </c>
      <c r="L493">
        <f t="shared" si="30"/>
        <v>7.6535765534092082E-2</v>
      </c>
      <c r="M493">
        <f t="shared" si="31"/>
        <v>1511.2526528511999</v>
      </c>
    </row>
    <row r="494" spans="1:13">
      <c r="A494">
        <v>34.4</v>
      </c>
      <c r="B494">
        <v>2.5836299999999999</v>
      </c>
      <c r="C494">
        <v>1.9938499999999999</v>
      </c>
      <c r="D494">
        <v>26591.277119999999</v>
      </c>
      <c r="E494">
        <v>7.954E-2</v>
      </c>
      <c r="F494">
        <v>7.954E-2</v>
      </c>
      <c r="G494">
        <v>1398.6824200000001</v>
      </c>
      <c r="H494">
        <v>7.6539999999999997E-2</v>
      </c>
      <c r="I494">
        <v>1509939215.4875</v>
      </c>
      <c r="J494">
        <f t="shared" si="28"/>
        <v>15559.93296</v>
      </c>
      <c r="K494">
        <f t="shared" si="29"/>
        <v>8.1540000000000001E-2</v>
      </c>
      <c r="L494">
        <f t="shared" si="30"/>
        <v>7.6733237413052491E-2</v>
      </c>
      <c r="M494">
        <f t="shared" si="31"/>
        <v>1509.9336196868001</v>
      </c>
    </row>
    <row r="495" spans="1:13">
      <c r="A495">
        <v>34.5</v>
      </c>
      <c r="B495">
        <v>2.5907900000000001</v>
      </c>
      <c r="C495">
        <v>2.0024099999999998</v>
      </c>
      <c r="D495">
        <v>26556.146140000001</v>
      </c>
      <c r="E495">
        <v>7.9890000000000003E-2</v>
      </c>
      <c r="F495">
        <v>7.9890000000000003E-2</v>
      </c>
      <c r="G495">
        <v>1396.83456</v>
      </c>
      <c r="H495">
        <v>7.6850000000000002E-2</v>
      </c>
      <c r="I495">
        <v>1508421338.0559101</v>
      </c>
      <c r="J495">
        <f t="shared" si="28"/>
        <v>15628.40136</v>
      </c>
      <c r="K495">
        <f t="shared" si="29"/>
        <v>8.1890000000000004E-2</v>
      </c>
      <c r="L495">
        <f t="shared" si="30"/>
        <v>7.7050296412016897E-2</v>
      </c>
      <c r="M495">
        <f t="shared" si="31"/>
        <v>1508.4276729984001</v>
      </c>
    </row>
    <row r="496" spans="1:13">
      <c r="A496">
        <v>34.6</v>
      </c>
      <c r="B496">
        <v>2.5973999999999999</v>
      </c>
      <c r="C496">
        <v>2.0106199999999999</v>
      </c>
      <c r="D496">
        <v>26507.306100000002</v>
      </c>
      <c r="E496">
        <v>8.0210000000000004E-2</v>
      </c>
      <c r="F496">
        <v>8.0210000000000004E-2</v>
      </c>
      <c r="G496">
        <v>1394.2655999999999</v>
      </c>
      <c r="H496">
        <v>7.7160000000000006E-2</v>
      </c>
      <c r="I496">
        <v>1506104114.06318</v>
      </c>
      <c r="J496">
        <f t="shared" si="28"/>
        <v>15691.001040000001</v>
      </c>
      <c r="K496">
        <f t="shared" si="29"/>
        <v>8.2210000000000005E-2</v>
      </c>
      <c r="L496">
        <f t="shared" si="30"/>
        <v>7.7354297134184541E-2</v>
      </c>
      <c r="M496">
        <f t="shared" si="31"/>
        <v>1506.099643776</v>
      </c>
    </row>
    <row r="497" spans="1:13">
      <c r="A497">
        <v>34.700000000000003</v>
      </c>
      <c r="B497">
        <v>2.6063399999999999</v>
      </c>
      <c r="C497">
        <v>2.0188700000000002</v>
      </c>
      <c r="D497">
        <v>26463.043689999999</v>
      </c>
      <c r="E497">
        <v>8.054E-2</v>
      </c>
      <c r="F497">
        <v>8.054E-2</v>
      </c>
      <c r="G497">
        <v>1391.9374299999999</v>
      </c>
      <c r="H497">
        <v>7.7460000000000001E-2</v>
      </c>
      <c r="I497">
        <v>1504046868.8002</v>
      </c>
      <c r="J497">
        <f t="shared" si="28"/>
        <v>15755.55696</v>
      </c>
      <c r="K497">
        <f t="shared" si="29"/>
        <v>8.2540000000000002E-2</v>
      </c>
      <c r="L497">
        <f t="shared" si="30"/>
        <v>7.765968591590787E-2</v>
      </c>
      <c r="M497">
        <f t="shared" si="31"/>
        <v>1504.0440706122001</v>
      </c>
    </row>
    <row r="498" spans="1:13">
      <c r="A498">
        <v>34.799999999999997</v>
      </c>
      <c r="B498">
        <v>2.61246</v>
      </c>
      <c r="C498">
        <v>2.0274700000000001</v>
      </c>
      <c r="D498">
        <v>26423.132420000002</v>
      </c>
      <c r="E498">
        <v>8.0890000000000004E-2</v>
      </c>
      <c r="F498">
        <v>8.0890000000000004E-2</v>
      </c>
      <c r="G498">
        <v>1389.8381300000001</v>
      </c>
      <c r="H498">
        <v>7.7780000000000002E-2</v>
      </c>
      <c r="I498">
        <v>1502255710.5590999</v>
      </c>
      <c r="J498">
        <f t="shared" si="28"/>
        <v>15824.025360000001</v>
      </c>
      <c r="K498">
        <f t="shared" si="29"/>
        <v>8.2890000000000005E-2</v>
      </c>
      <c r="L498">
        <f t="shared" si="30"/>
        <v>7.7977931335397405E-2</v>
      </c>
      <c r="M498">
        <f t="shared" si="31"/>
        <v>1502.2621363357</v>
      </c>
    </row>
    <row r="499" spans="1:13">
      <c r="A499">
        <v>34.9</v>
      </c>
      <c r="B499">
        <v>2.6200800000000002</v>
      </c>
      <c r="C499">
        <v>2.0352800000000002</v>
      </c>
      <c r="D499">
        <v>26373.076440000001</v>
      </c>
      <c r="E499">
        <v>8.1199999999999994E-2</v>
      </c>
      <c r="F499">
        <v>8.1199999999999994E-2</v>
      </c>
      <c r="G499">
        <v>1387.2052200000001</v>
      </c>
      <c r="H499">
        <v>7.8070000000000001E-2</v>
      </c>
      <c r="I499">
        <v>1499841712.72473</v>
      </c>
      <c r="J499">
        <f t="shared" si="28"/>
        <v>15884.668799999999</v>
      </c>
      <c r="K499">
        <f t="shared" si="29"/>
        <v>8.3199999999999996E-2</v>
      </c>
      <c r="L499">
        <f t="shared" si="30"/>
        <v>7.8266854856835974E-2</v>
      </c>
      <c r="M499">
        <f t="shared" si="31"/>
        <v>1499.846283864</v>
      </c>
    </row>
    <row r="500" spans="1:13">
      <c r="A500">
        <v>34.901800000000001</v>
      </c>
      <c r="B500">
        <v>2.6193599999999999</v>
      </c>
      <c r="C500">
        <v>2.0353500000000002</v>
      </c>
      <c r="D500">
        <v>26373.887060000001</v>
      </c>
      <c r="E500">
        <v>8.1199999999999994E-2</v>
      </c>
      <c r="F500">
        <v>8.1199999999999994E-2</v>
      </c>
      <c r="G500">
        <v>1387.2478599999999</v>
      </c>
      <c r="H500">
        <v>7.8070000000000001E-2</v>
      </c>
      <c r="I500">
        <v>1499891606.5737801</v>
      </c>
      <c r="J500">
        <f t="shared" si="28"/>
        <v>15884.668799999999</v>
      </c>
      <c r="K500">
        <f t="shared" si="29"/>
        <v>8.3199999999999996E-2</v>
      </c>
      <c r="L500">
        <f t="shared" si="30"/>
        <v>7.8269444062843085E-2</v>
      </c>
      <c r="M500">
        <f t="shared" si="31"/>
        <v>1499.8923862319998</v>
      </c>
    </row>
    <row r="501" spans="1:13">
      <c r="A501">
        <v>35</v>
      </c>
      <c r="B501">
        <v>2.6274700000000002</v>
      </c>
      <c r="C501">
        <v>2.0438800000000001</v>
      </c>
      <c r="D501">
        <v>26333.74929</v>
      </c>
      <c r="E501">
        <v>8.1540000000000001E-2</v>
      </c>
      <c r="F501">
        <v>8.1540000000000001E-2</v>
      </c>
      <c r="G501">
        <v>1385.1366399999999</v>
      </c>
      <c r="H501">
        <v>7.8390000000000001E-2</v>
      </c>
      <c r="I501">
        <v>1498080455.6769199</v>
      </c>
      <c r="J501">
        <f t="shared" si="28"/>
        <v>15951.18096</v>
      </c>
      <c r="K501">
        <f t="shared" si="29"/>
        <v>8.3540000000000003E-2</v>
      </c>
      <c r="L501">
        <f t="shared" si="30"/>
        <v>7.8584907136956414E-2</v>
      </c>
      <c r="M501">
        <f t="shared" si="31"/>
        <v>1498.0806816255999</v>
      </c>
    </row>
    <row r="502" spans="1:13">
      <c r="A502">
        <v>35.1</v>
      </c>
      <c r="B502">
        <v>2.6341100000000002</v>
      </c>
      <c r="C502">
        <v>2.0523899999999999</v>
      </c>
      <c r="D502">
        <v>26292.586329999998</v>
      </c>
      <c r="E502">
        <v>8.1879999999999994E-2</v>
      </c>
      <c r="F502">
        <v>8.1879999999999994E-2</v>
      </c>
      <c r="G502">
        <v>1382.9715000000001</v>
      </c>
      <c r="H502">
        <v>7.8700000000000006E-2</v>
      </c>
      <c r="I502">
        <v>1496208294.09009</v>
      </c>
      <c r="J502">
        <f t="shared" si="28"/>
        <v>16017.693119999998</v>
      </c>
      <c r="K502">
        <f t="shared" si="29"/>
        <v>8.3879999999999996E-2</v>
      </c>
      <c r="L502">
        <f t="shared" si="30"/>
        <v>7.8899531419562005E-2</v>
      </c>
      <c r="M502">
        <f t="shared" si="31"/>
        <v>1496.2092064200001</v>
      </c>
    </row>
    <row r="503" spans="1:13">
      <c r="A503">
        <v>35.200000000000003</v>
      </c>
      <c r="B503">
        <v>2.6427200000000002</v>
      </c>
      <c r="C503">
        <v>2.0605699999999998</v>
      </c>
      <c r="D503">
        <v>26246.058939999999</v>
      </c>
      <c r="E503">
        <v>8.2210000000000005E-2</v>
      </c>
      <c r="F503">
        <v>8.2210000000000005E-2</v>
      </c>
      <c r="G503">
        <v>1380.5241900000001</v>
      </c>
      <c r="H503">
        <v>7.9000000000000001E-2</v>
      </c>
      <c r="I503">
        <v>1494010997.1066</v>
      </c>
      <c r="J503">
        <f t="shared" si="28"/>
        <v>16082.249040000001</v>
      </c>
      <c r="K503">
        <f t="shared" si="29"/>
        <v>8.4210000000000007E-2</v>
      </c>
      <c r="L503">
        <f t="shared" si="30"/>
        <v>7.9201861954144068E-2</v>
      </c>
      <c r="M503">
        <f t="shared" si="31"/>
        <v>1494.0170836599</v>
      </c>
    </row>
    <row r="504" spans="1:13">
      <c r="A504">
        <v>35.299999999999997</v>
      </c>
      <c r="B504">
        <v>2.64961</v>
      </c>
      <c r="C504">
        <v>2.0692599999999999</v>
      </c>
      <c r="D504">
        <v>26197.70765</v>
      </c>
      <c r="E504">
        <v>8.2549999999999998E-2</v>
      </c>
      <c r="F504">
        <v>8.2549999999999998E-2</v>
      </c>
      <c r="G504">
        <v>1377.9809399999999</v>
      </c>
      <c r="H504">
        <v>7.9320000000000002E-2</v>
      </c>
      <c r="I504">
        <v>1491736511.1642699</v>
      </c>
      <c r="J504">
        <f t="shared" si="28"/>
        <v>16148.761199999999</v>
      </c>
      <c r="K504">
        <f t="shared" si="29"/>
        <v>8.455E-2</v>
      </c>
      <c r="L504">
        <f t="shared" si="30"/>
        <v>7.9522941849449719E-2</v>
      </c>
      <c r="M504">
        <f t="shared" si="31"/>
        <v>1491.7332665969998</v>
      </c>
    </row>
    <row r="505" spans="1:13">
      <c r="A505">
        <v>35.4</v>
      </c>
      <c r="B505">
        <v>2.65801</v>
      </c>
      <c r="C505">
        <v>2.0774400000000002</v>
      </c>
      <c r="D505">
        <v>26157.70102</v>
      </c>
      <c r="E505">
        <v>8.2879999999999995E-2</v>
      </c>
      <c r="F505">
        <v>8.2879999999999995E-2</v>
      </c>
      <c r="G505">
        <v>1375.87662</v>
      </c>
      <c r="H505">
        <v>7.9619999999999996E-2</v>
      </c>
      <c r="I505">
        <v>1489907433.76951</v>
      </c>
      <c r="J505">
        <f t="shared" si="28"/>
        <v>16213.31712</v>
      </c>
      <c r="K505">
        <f t="shared" si="29"/>
        <v>8.4879999999999997E-2</v>
      </c>
      <c r="L505">
        <f t="shared" si="30"/>
        <v>7.9825083995221327E-2</v>
      </c>
      <c r="M505">
        <f t="shared" si="31"/>
        <v>1489.9092742656001</v>
      </c>
    </row>
    <row r="506" spans="1:13">
      <c r="A506">
        <v>35.456800000000001</v>
      </c>
      <c r="B506">
        <v>2.6625999999999999</v>
      </c>
      <c r="C506">
        <v>2.0819899999999998</v>
      </c>
      <c r="D506">
        <v>26119.112969999998</v>
      </c>
      <c r="E506">
        <v>8.3059999999999995E-2</v>
      </c>
      <c r="F506">
        <v>8.3059999999999995E-2</v>
      </c>
      <c r="G506">
        <v>1373.84692</v>
      </c>
      <c r="H506">
        <v>7.979E-2</v>
      </c>
      <c r="I506">
        <v>1487958855.31427</v>
      </c>
      <c r="J506">
        <f t="shared" si="28"/>
        <v>16248.529439999998</v>
      </c>
      <c r="K506">
        <f t="shared" si="29"/>
        <v>8.5059999999999997E-2</v>
      </c>
      <c r="L506">
        <f t="shared" si="30"/>
        <v>7.9993106443415757E-2</v>
      </c>
      <c r="M506">
        <f t="shared" si="31"/>
        <v>1487.9586451751998</v>
      </c>
    </row>
    <row r="507" spans="1:13">
      <c r="A507">
        <v>35.5</v>
      </c>
      <c r="B507">
        <v>2.6653699999999998</v>
      </c>
      <c r="C507">
        <v>2.0862400000000001</v>
      </c>
      <c r="D507">
        <v>26111.59086</v>
      </c>
      <c r="E507">
        <v>8.3229999999999998E-2</v>
      </c>
      <c r="F507">
        <v>8.3229999999999998E-2</v>
      </c>
      <c r="G507">
        <v>1373.45126</v>
      </c>
      <c r="H507">
        <v>7.9949999999999993E-2</v>
      </c>
      <c r="I507">
        <v>1487763685.9452901</v>
      </c>
      <c r="J507">
        <f t="shared" si="28"/>
        <v>16281.785519999999</v>
      </c>
      <c r="K507">
        <f t="shared" si="29"/>
        <v>8.523E-2</v>
      </c>
      <c r="L507">
        <f t="shared" si="30"/>
        <v>8.0150024991750113E-2</v>
      </c>
      <c r="M507">
        <f t="shared" si="31"/>
        <v>1487.7636083697998</v>
      </c>
    </row>
    <row r="508" spans="1:13">
      <c r="A508">
        <v>35.6</v>
      </c>
      <c r="B508">
        <v>2.67198</v>
      </c>
      <c r="C508">
        <v>2.0945</v>
      </c>
      <c r="D508">
        <v>26067.31653</v>
      </c>
      <c r="E508">
        <v>8.3559999999999995E-2</v>
      </c>
      <c r="F508">
        <v>8.3559999999999995E-2</v>
      </c>
      <c r="G508">
        <v>1371.12246</v>
      </c>
      <c r="H508">
        <v>8.0250000000000002E-2</v>
      </c>
      <c r="I508">
        <v>1485692464.21226</v>
      </c>
      <c r="J508">
        <f t="shared" si="28"/>
        <v>16346.341439999998</v>
      </c>
      <c r="K508">
        <f t="shared" si="29"/>
        <v>8.5559999999999997E-2</v>
      </c>
      <c r="L508">
        <f t="shared" si="30"/>
        <v>8.045493039038408E-2</v>
      </c>
      <c r="M508">
        <f t="shared" si="31"/>
        <v>1485.6934527576002</v>
      </c>
    </row>
    <row r="509" spans="1:13">
      <c r="A509">
        <v>35.700000000000003</v>
      </c>
      <c r="B509">
        <v>2.68024</v>
      </c>
      <c r="C509">
        <v>2.1031399999999998</v>
      </c>
      <c r="D509">
        <v>26024.866099999999</v>
      </c>
      <c r="E509">
        <v>8.3900000000000002E-2</v>
      </c>
      <c r="F509">
        <v>8.3900000000000002E-2</v>
      </c>
      <c r="G509">
        <v>1368.8896</v>
      </c>
      <c r="H509">
        <v>8.0570000000000003E-2</v>
      </c>
      <c r="I509">
        <v>1483744851.09761</v>
      </c>
      <c r="J509">
        <f t="shared" si="28"/>
        <v>16412.853600000002</v>
      </c>
      <c r="K509">
        <f t="shared" si="29"/>
        <v>8.5900000000000004E-2</v>
      </c>
      <c r="L509">
        <f t="shared" si="30"/>
        <v>8.0773763464045217E-2</v>
      </c>
      <c r="M509">
        <f t="shared" si="31"/>
        <v>1483.7394374400001</v>
      </c>
    </row>
    <row r="510" spans="1:13">
      <c r="A510">
        <v>35.799999999999997</v>
      </c>
      <c r="B510">
        <v>2.6882000000000001</v>
      </c>
      <c r="C510">
        <v>2.1109599999999999</v>
      </c>
      <c r="D510">
        <v>25975.00086</v>
      </c>
      <c r="E510">
        <v>8.4220000000000003E-2</v>
      </c>
      <c r="F510">
        <v>8.4220000000000003E-2</v>
      </c>
      <c r="G510">
        <v>1366.2667200000001</v>
      </c>
      <c r="H510">
        <v>8.0860000000000001E-2</v>
      </c>
      <c r="I510">
        <v>1481328479.5031099</v>
      </c>
      <c r="J510">
        <f t="shared" si="28"/>
        <v>16475.453280000002</v>
      </c>
      <c r="K510">
        <f t="shared" si="29"/>
        <v>8.6220000000000005E-2</v>
      </c>
      <c r="L510">
        <f t="shared" si="30"/>
        <v>8.1062249302756434E-2</v>
      </c>
      <c r="M510">
        <f t="shared" si="31"/>
        <v>1481.3337031584001</v>
      </c>
    </row>
    <row r="511" spans="1:13">
      <c r="A511">
        <v>35.9</v>
      </c>
      <c r="B511">
        <v>2.6946500000000002</v>
      </c>
      <c r="C511">
        <v>2.1194199999999999</v>
      </c>
      <c r="D511">
        <v>25934.791560000001</v>
      </c>
      <c r="E511">
        <v>8.455E-2</v>
      </c>
      <c r="F511">
        <v>8.455E-2</v>
      </c>
      <c r="G511">
        <v>1364.15174</v>
      </c>
      <c r="H511">
        <v>8.1170000000000006E-2</v>
      </c>
      <c r="I511">
        <v>1479495925.8873601</v>
      </c>
      <c r="J511">
        <f t="shared" si="28"/>
        <v>16540.0092</v>
      </c>
      <c r="K511">
        <f t="shared" si="29"/>
        <v>8.6550000000000002E-2</v>
      </c>
      <c r="L511">
        <f t="shared" si="30"/>
        <v>8.1374251544622619E-2</v>
      </c>
      <c r="M511">
        <f t="shared" si="31"/>
        <v>1479.4907696169998</v>
      </c>
    </row>
    <row r="512" spans="1:13">
      <c r="A512">
        <v>36</v>
      </c>
      <c r="B512">
        <v>2.7021299999999999</v>
      </c>
      <c r="C512">
        <v>2.1285599999999998</v>
      </c>
      <c r="D512">
        <v>25884.83095</v>
      </c>
      <c r="E512">
        <v>8.4919999999999995E-2</v>
      </c>
      <c r="F512">
        <v>8.4919999999999995E-2</v>
      </c>
      <c r="G512">
        <v>1361.52385</v>
      </c>
      <c r="H512">
        <v>8.1500000000000003E-2</v>
      </c>
      <c r="I512">
        <v>1477142074.4585299</v>
      </c>
      <c r="J512">
        <f t="shared" si="28"/>
        <v>16612.390079999997</v>
      </c>
      <c r="K512">
        <f t="shared" si="29"/>
        <v>8.6919999999999997E-2</v>
      </c>
      <c r="L512">
        <f t="shared" si="30"/>
        <v>8.1711222620282534E-2</v>
      </c>
      <c r="M512">
        <f t="shared" si="31"/>
        <v>1477.1444553419999</v>
      </c>
    </row>
    <row r="513" spans="1:13">
      <c r="A513">
        <v>36.011800000000001</v>
      </c>
      <c r="B513">
        <v>2.70425</v>
      </c>
      <c r="C513">
        <v>2.1288</v>
      </c>
      <c r="D513">
        <v>25871.276860000002</v>
      </c>
      <c r="E513">
        <v>8.4930000000000005E-2</v>
      </c>
      <c r="F513">
        <v>8.4930000000000005E-2</v>
      </c>
      <c r="G513">
        <v>1360.8109099999999</v>
      </c>
      <c r="H513">
        <v>8.1509999999999999E-2</v>
      </c>
      <c r="I513">
        <v>1476381379.02704</v>
      </c>
      <c r="J513">
        <f t="shared" si="28"/>
        <v>16614.346320000001</v>
      </c>
      <c r="K513">
        <f t="shared" si="29"/>
        <v>8.6930000000000007E-2</v>
      </c>
      <c r="L513">
        <f t="shared" si="30"/>
        <v>8.1720069346330304E-2</v>
      </c>
      <c r="M513">
        <f t="shared" si="31"/>
        <v>1476.3845805862998</v>
      </c>
    </row>
    <row r="514" spans="1:13">
      <c r="A514">
        <v>36.1</v>
      </c>
      <c r="B514">
        <v>2.7115399999999998</v>
      </c>
      <c r="C514">
        <v>2.1362899999999998</v>
      </c>
      <c r="D514">
        <v>25833.308700000001</v>
      </c>
      <c r="E514">
        <v>8.523E-2</v>
      </c>
      <c r="F514">
        <v>8.523E-2</v>
      </c>
      <c r="G514">
        <v>1358.8138200000001</v>
      </c>
      <c r="H514">
        <v>8.1790000000000002E-2</v>
      </c>
      <c r="I514">
        <v>1474621067.73542</v>
      </c>
      <c r="J514">
        <f t="shared" si="28"/>
        <v>16673.033520000001</v>
      </c>
      <c r="K514">
        <f t="shared" si="29"/>
        <v>8.7230000000000002E-2</v>
      </c>
      <c r="L514">
        <f t="shared" si="30"/>
        <v>8.1996121594564417E-2</v>
      </c>
      <c r="M514">
        <f t="shared" si="31"/>
        <v>1474.6255218786</v>
      </c>
    </row>
    <row r="515" spans="1:13">
      <c r="A515">
        <v>36.200000000000003</v>
      </c>
      <c r="B515">
        <v>2.7176200000000001</v>
      </c>
      <c r="C515">
        <v>2.1451500000000001</v>
      </c>
      <c r="D515">
        <v>25790.619849999999</v>
      </c>
      <c r="E515">
        <v>8.5580000000000003E-2</v>
      </c>
      <c r="F515">
        <v>8.5580000000000003E-2</v>
      </c>
      <c r="G515">
        <v>1356.5684100000001</v>
      </c>
      <c r="H515">
        <v>8.2110000000000002E-2</v>
      </c>
      <c r="I515">
        <v>1472663488.01215</v>
      </c>
      <c r="J515">
        <f t="shared" si="28"/>
        <v>16741.501920000002</v>
      </c>
      <c r="K515">
        <f t="shared" si="29"/>
        <v>8.7580000000000005E-2</v>
      </c>
      <c r="L515">
        <f t="shared" si="30"/>
        <v>8.2322568353481909E-2</v>
      </c>
      <c r="M515">
        <f t="shared" si="31"/>
        <v>1472.6635345278</v>
      </c>
    </row>
    <row r="516" spans="1:13">
      <c r="A516">
        <v>36.299999999999997</v>
      </c>
      <c r="B516">
        <v>2.7276600000000002</v>
      </c>
      <c r="C516">
        <v>2.1532100000000001</v>
      </c>
      <c r="D516">
        <v>25740.277770000001</v>
      </c>
      <c r="E516">
        <v>8.5900000000000004E-2</v>
      </c>
      <c r="F516">
        <v>8.5900000000000004E-2</v>
      </c>
      <c r="G516">
        <v>1353.92046</v>
      </c>
      <c r="H516">
        <v>8.2409999999999997E-2</v>
      </c>
      <c r="I516">
        <v>1470224193.9976599</v>
      </c>
      <c r="J516">
        <f t="shared" si="28"/>
        <v>16804.101600000002</v>
      </c>
      <c r="K516">
        <f t="shared" si="29"/>
        <v>8.7900000000000006E-2</v>
      </c>
      <c r="L516">
        <f t="shared" si="30"/>
        <v>8.2619446567085308E-2</v>
      </c>
      <c r="M516">
        <f t="shared" si="31"/>
        <v>1470.2222275140002</v>
      </c>
    </row>
    <row r="517" spans="1:13">
      <c r="A517">
        <v>36.4</v>
      </c>
      <c r="B517">
        <v>2.7328700000000001</v>
      </c>
      <c r="C517">
        <v>2.16161</v>
      </c>
      <c r="D517">
        <v>25698.387620000001</v>
      </c>
      <c r="E517">
        <v>8.6239999999999997E-2</v>
      </c>
      <c r="F517">
        <v>8.6239999999999997E-2</v>
      </c>
      <c r="G517">
        <v>1351.7170599999999</v>
      </c>
      <c r="H517">
        <v>8.2720000000000002E-2</v>
      </c>
      <c r="I517">
        <v>1468284818.2442</v>
      </c>
      <c r="J517">
        <f t="shared" si="28"/>
        <v>16870.61376</v>
      </c>
      <c r="K517">
        <f t="shared" si="29"/>
        <v>8.8239999999999999E-2</v>
      </c>
      <c r="L517">
        <f t="shared" si="30"/>
        <v>8.2928754415918002E-2</v>
      </c>
      <c r="M517">
        <f t="shared" si="31"/>
        <v>1468.2891392544</v>
      </c>
    </row>
    <row r="518" spans="1:13">
      <c r="A518">
        <v>36.5</v>
      </c>
      <c r="B518">
        <v>2.7393999999999998</v>
      </c>
      <c r="C518">
        <v>2.1696300000000002</v>
      </c>
      <c r="D518">
        <v>25646.889210000001</v>
      </c>
      <c r="E518">
        <v>8.6559999999999998E-2</v>
      </c>
      <c r="F518">
        <v>8.6559999999999998E-2</v>
      </c>
      <c r="G518">
        <v>1349.00828</v>
      </c>
      <c r="H518">
        <v>8.301E-2</v>
      </c>
      <c r="I518">
        <v>1465773812.7977099</v>
      </c>
      <c r="J518">
        <f t="shared" si="28"/>
        <v>16933.21344</v>
      </c>
      <c r="K518">
        <f t="shared" si="29"/>
        <v>8.856E-2</v>
      </c>
      <c r="L518">
        <f t="shared" si="30"/>
        <v>8.3223980516343971E-2</v>
      </c>
      <c r="M518">
        <f t="shared" si="31"/>
        <v>1465.7784367167999</v>
      </c>
    </row>
    <row r="519" spans="1:13">
      <c r="A519">
        <v>36.5518</v>
      </c>
      <c r="B519">
        <v>2.7446799999999998</v>
      </c>
      <c r="C519">
        <v>2.1746599999999998</v>
      </c>
      <c r="D519">
        <v>25622.60628</v>
      </c>
      <c r="E519">
        <v>8.6760000000000004E-2</v>
      </c>
      <c r="F519">
        <v>8.6760000000000004E-2</v>
      </c>
      <c r="G519">
        <v>1347.7310199999999</v>
      </c>
      <c r="H519">
        <v>8.3199999999999996E-2</v>
      </c>
      <c r="I519">
        <v>1464656715.83902</v>
      </c>
      <c r="J519">
        <f t="shared" si="28"/>
        <v>16972.338240000001</v>
      </c>
      <c r="K519">
        <f t="shared" si="29"/>
        <v>8.8760000000000006E-2</v>
      </c>
      <c r="L519">
        <f t="shared" si="30"/>
        <v>8.3409096561262927E-2</v>
      </c>
      <c r="M519">
        <f t="shared" si="31"/>
        <v>1464.6601632951999</v>
      </c>
    </row>
    <row r="520" spans="1:13">
      <c r="A520">
        <v>36.6</v>
      </c>
      <c r="B520">
        <v>2.7486100000000002</v>
      </c>
      <c r="C520">
        <v>2.1776399999999998</v>
      </c>
      <c r="D520">
        <v>25597.190859999999</v>
      </c>
      <c r="E520">
        <v>8.6879999999999999E-2</v>
      </c>
      <c r="F520">
        <v>8.6879999999999999E-2</v>
      </c>
      <c r="G520">
        <v>1346.39418</v>
      </c>
      <c r="H520">
        <v>8.3309999999999995E-2</v>
      </c>
      <c r="I520">
        <v>1463363662.33969</v>
      </c>
      <c r="J520">
        <f t="shared" si="28"/>
        <v>16995.813119999999</v>
      </c>
      <c r="K520">
        <f t="shared" si="29"/>
        <v>8.8880000000000001E-2</v>
      </c>
      <c r="L520">
        <f t="shared" si="30"/>
        <v>8.3518751534575497E-2</v>
      </c>
      <c r="M520">
        <f t="shared" si="31"/>
        <v>1463.3689063584002</v>
      </c>
    </row>
    <row r="521" spans="1:13">
      <c r="A521">
        <v>36.700000000000003</v>
      </c>
      <c r="B521">
        <v>2.7557100000000001</v>
      </c>
      <c r="C521">
        <v>2.18702</v>
      </c>
      <c r="D521">
        <v>25557.47032</v>
      </c>
      <c r="E521">
        <v>8.7249999999999994E-2</v>
      </c>
      <c r="F521">
        <v>8.7249999999999994E-2</v>
      </c>
      <c r="G521">
        <v>1344.3049100000001</v>
      </c>
      <c r="H521">
        <v>8.3650000000000002E-2</v>
      </c>
      <c r="I521">
        <v>1461595952.5959101</v>
      </c>
      <c r="J521">
        <f t="shared" si="28"/>
        <v>17068.194</v>
      </c>
      <c r="K521">
        <f t="shared" si="29"/>
        <v>8.9249999999999996E-2</v>
      </c>
      <c r="L521">
        <f t="shared" si="30"/>
        <v>8.3863828652433942E-2</v>
      </c>
      <c r="M521">
        <f t="shared" si="31"/>
        <v>1461.5955133975001</v>
      </c>
    </row>
    <row r="522" spans="1:13">
      <c r="A522">
        <v>36.799999999999997</v>
      </c>
      <c r="B522">
        <v>2.7640899999999999</v>
      </c>
      <c r="C522">
        <v>2.19557</v>
      </c>
      <c r="D522">
        <v>25505.709650000001</v>
      </c>
      <c r="E522">
        <v>8.7590000000000001E-2</v>
      </c>
      <c r="F522">
        <v>8.7590000000000001E-2</v>
      </c>
      <c r="G522">
        <v>1341.5823399999999</v>
      </c>
      <c r="H522">
        <v>8.3970000000000003E-2</v>
      </c>
      <c r="I522">
        <v>1459093779.5381899</v>
      </c>
      <c r="J522">
        <f t="shared" si="28"/>
        <v>17134.706160000002</v>
      </c>
      <c r="K522">
        <f t="shared" si="29"/>
        <v>8.9590000000000003E-2</v>
      </c>
      <c r="L522">
        <f t="shared" si="30"/>
        <v>8.4178267522316663E-2</v>
      </c>
      <c r="M522">
        <f t="shared" si="31"/>
        <v>1459.0915371606</v>
      </c>
    </row>
    <row r="523" spans="1:13">
      <c r="A523">
        <v>36.9</v>
      </c>
      <c r="B523">
        <v>2.7701199999999999</v>
      </c>
      <c r="C523">
        <v>2.2039300000000002</v>
      </c>
      <c r="D523">
        <v>25464.224819999999</v>
      </c>
      <c r="E523">
        <v>8.7929999999999994E-2</v>
      </c>
      <c r="F523">
        <v>8.7929999999999994E-2</v>
      </c>
      <c r="G523">
        <v>1339.4002599999999</v>
      </c>
      <c r="H523">
        <v>8.4269999999999998E-2</v>
      </c>
      <c r="I523">
        <v>1457167267.33023</v>
      </c>
      <c r="J523">
        <f t="shared" ref="J523:J586" si="32" xml:space="preserve"> 195624*F523</f>
        <v>17201.21832</v>
      </c>
      <c r="K523">
        <f t="shared" ref="K523:K586" si="33">F523+0.002</f>
        <v>8.9929999999999996E-2</v>
      </c>
      <c r="L523">
        <f t="shared" ref="L523:L586" si="34">LN((25+C523)/25)</f>
        <v>8.4485623290873682E-2</v>
      </c>
      <c r="M523">
        <f t="shared" ref="M523:M586" si="35">G523*(F523+1)</f>
        <v>1457.1737248617999</v>
      </c>
    </row>
    <row r="524" spans="1:13">
      <c r="A524">
        <v>37</v>
      </c>
      <c r="B524">
        <v>2.7800699999999998</v>
      </c>
      <c r="C524">
        <v>2.2128000000000001</v>
      </c>
      <c r="D524">
        <v>25408.661370000002</v>
      </c>
      <c r="E524">
        <v>8.8279999999999997E-2</v>
      </c>
      <c r="F524">
        <v>8.8279999999999997E-2</v>
      </c>
      <c r="G524">
        <v>1336.47767</v>
      </c>
      <c r="H524">
        <v>8.4599999999999995E-2</v>
      </c>
      <c r="I524">
        <v>1454460588.6385</v>
      </c>
      <c r="J524">
        <f t="shared" si="32"/>
        <v>17269.686719999998</v>
      </c>
      <c r="K524">
        <f t="shared" si="33"/>
        <v>9.0279999999999999E-2</v>
      </c>
      <c r="L524">
        <f t="shared" si="34"/>
        <v>8.4811625977127048E-2</v>
      </c>
      <c r="M524">
        <f t="shared" si="35"/>
        <v>1454.4619187075998</v>
      </c>
    </row>
    <row r="525" spans="1:13">
      <c r="A525">
        <v>37.0548</v>
      </c>
      <c r="B525">
        <v>2.7835299999999998</v>
      </c>
      <c r="C525">
        <v>2.21698</v>
      </c>
      <c r="D525">
        <v>25382.4234</v>
      </c>
      <c r="E525">
        <v>8.8450000000000001E-2</v>
      </c>
      <c r="F525">
        <v>8.8450000000000001E-2</v>
      </c>
      <c r="G525">
        <v>1335.0975699999999</v>
      </c>
      <c r="H525">
        <v>8.4750000000000006E-2</v>
      </c>
      <c r="I525">
        <v>1453181046.9792099</v>
      </c>
      <c r="J525">
        <f t="shared" si="32"/>
        <v>17302.942800000001</v>
      </c>
      <c r="K525">
        <f t="shared" si="33"/>
        <v>9.0450000000000003E-2</v>
      </c>
      <c r="L525">
        <f t="shared" si="34"/>
        <v>8.4965218367477169E-2</v>
      </c>
      <c r="M525">
        <f t="shared" si="35"/>
        <v>1453.1869500664998</v>
      </c>
    </row>
    <row r="526" spans="1:13">
      <c r="A526">
        <v>37.1</v>
      </c>
      <c r="B526">
        <v>2.7863199999999999</v>
      </c>
      <c r="C526">
        <v>2.2208899999999998</v>
      </c>
      <c r="D526">
        <v>25353.09792</v>
      </c>
      <c r="E526">
        <v>8.8599999999999998E-2</v>
      </c>
      <c r="F526">
        <v>8.8599999999999998E-2</v>
      </c>
      <c r="G526">
        <v>1333.5550699999999</v>
      </c>
      <c r="H526">
        <v>8.4889999999999993E-2</v>
      </c>
      <c r="I526">
        <v>1451710062.85835</v>
      </c>
      <c r="J526">
        <f t="shared" si="32"/>
        <v>17332.286400000001</v>
      </c>
      <c r="K526">
        <f t="shared" si="33"/>
        <v>9.06E-2</v>
      </c>
      <c r="L526">
        <f t="shared" si="34"/>
        <v>8.5108868367255813E-2</v>
      </c>
      <c r="M526">
        <f t="shared" si="35"/>
        <v>1451.708049202</v>
      </c>
    </row>
    <row r="527" spans="1:13">
      <c r="A527">
        <v>37.200000000000003</v>
      </c>
      <c r="B527">
        <v>2.7922099999999999</v>
      </c>
      <c r="C527">
        <v>2.22932</v>
      </c>
      <c r="D527">
        <v>25315.463540000001</v>
      </c>
      <c r="E527">
        <v>8.8940000000000005E-2</v>
      </c>
      <c r="F527">
        <v>8.8940000000000005E-2</v>
      </c>
      <c r="G527">
        <v>1331.5755300000001</v>
      </c>
      <c r="H527">
        <v>8.5199999999999998E-2</v>
      </c>
      <c r="I527">
        <v>1450002934.1036</v>
      </c>
      <c r="J527">
        <f t="shared" si="32"/>
        <v>17398.798559999999</v>
      </c>
      <c r="K527">
        <f t="shared" si="33"/>
        <v>9.0940000000000007E-2</v>
      </c>
      <c r="L527">
        <f t="shared" si="34"/>
        <v>8.5418509048801466E-2</v>
      </c>
      <c r="M527">
        <f t="shared" si="35"/>
        <v>1450.0058576382</v>
      </c>
    </row>
    <row r="528" spans="1:13">
      <c r="A528">
        <v>37.299999999999997</v>
      </c>
      <c r="B528">
        <v>2.8001</v>
      </c>
      <c r="C528">
        <v>2.2377099999999999</v>
      </c>
      <c r="D528">
        <v>25265.729429999999</v>
      </c>
      <c r="E528">
        <v>8.9270000000000002E-2</v>
      </c>
      <c r="F528">
        <v>8.9270000000000002E-2</v>
      </c>
      <c r="G528">
        <v>1328.95955</v>
      </c>
      <c r="H528">
        <v>8.5510000000000003E-2</v>
      </c>
      <c r="I528">
        <v>1447599401.4758401</v>
      </c>
      <c r="J528">
        <f t="shared" si="32"/>
        <v>17463.354480000002</v>
      </c>
      <c r="K528">
        <f t="shared" si="33"/>
        <v>9.1270000000000004E-2</v>
      </c>
      <c r="L528">
        <f t="shared" si="34"/>
        <v>8.572658533151252E-2</v>
      </c>
      <c r="M528">
        <f t="shared" si="35"/>
        <v>1447.5957690284999</v>
      </c>
    </row>
    <row r="529" spans="1:13">
      <c r="A529">
        <v>37.4</v>
      </c>
      <c r="B529">
        <v>2.8080799999999999</v>
      </c>
      <c r="C529">
        <v>2.2460100000000001</v>
      </c>
      <c r="D529">
        <v>25215.184689999998</v>
      </c>
      <c r="E529">
        <v>8.9599999999999999E-2</v>
      </c>
      <c r="F529">
        <v>8.9599999999999999E-2</v>
      </c>
      <c r="G529">
        <v>1326.3009300000001</v>
      </c>
      <c r="H529">
        <v>8.5809999999999997E-2</v>
      </c>
      <c r="I529">
        <v>1445142453.79368</v>
      </c>
      <c r="J529">
        <f t="shared" si="32"/>
        <v>17527.910400000001</v>
      </c>
      <c r="K529">
        <f t="shared" si="33"/>
        <v>9.1600000000000001E-2</v>
      </c>
      <c r="L529">
        <f t="shared" si="34"/>
        <v>8.6031263501953406E-2</v>
      </c>
      <c r="M529">
        <f t="shared" si="35"/>
        <v>1445.1374933279999</v>
      </c>
    </row>
    <row r="530" spans="1:13">
      <c r="A530">
        <v>37.5</v>
      </c>
      <c r="B530">
        <v>2.81589</v>
      </c>
      <c r="C530">
        <v>2.2549100000000002</v>
      </c>
      <c r="D530">
        <v>25167.357919999999</v>
      </c>
      <c r="E530">
        <v>8.9959999999999998E-2</v>
      </c>
      <c r="F530">
        <v>8.9959999999999998E-2</v>
      </c>
      <c r="G530">
        <v>1323.7852800000001</v>
      </c>
      <c r="H530">
        <v>8.6139999999999994E-2</v>
      </c>
      <c r="I530">
        <v>1442871596.12762</v>
      </c>
      <c r="J530">
        <f t="shared" si="32"/>
        <v>17598.335039999998</v>
      </c>
      <c r="K530">
        <f t="shared" si="33"/>
        <v>9.196E-2</v>
      </c>
      <c r="L530">
        <f t="shared" si="34"/>
        <v>8.6357863496196161E-2</v>
      </c>
      <c r="M530">
        <f t="shared" si="35"/>
        <v>1442.8730037888001</v>
      </c>
    </row>
    <row r="531" spans="1:13">
      <c r="A531">
        <v>37.566800000000001</v>
      </c>
      <c r="B531">
        <v>2.8212000000000002</v>
      </c>
      <c r="C531">
        <v>2.2604099999999998</v>
      </c>
      <c r="D531">
        <v>25120.592120000001</v>
      </c>
      <c r="E531">
        <v>9.0179999999999996E-2</v>
      </c>
      <c r="F531">
        <v>9.0179999999999996E-2</v>
      </c>
      <c r="G531">
        <v>1321.3254300000001</v>
      </c>
      <c r="H531">
        <v>8.634E-2</v>
      </c>
      <c r="I531">
        <v>1440480546.7318399</v>
      </c>
      <c r="J531">
        <f t="shared" si="32"/>
        <v>17641.372319999999</v>
      </c>
      <c r="K531">
        <f t="shared" si="33"/>
        <v>9.2179999999999998E-2</v>
      </c>
      <c r="L531">
        <f t="shared" si="34"/>
        <v>8.6559641639245247E-2</v>
      </c>
      <c r="M531">
        <f t="shared" si="35"/>
        <v>1440.4825572774</v>
      </c>
    </row>
    <row r="532" spans="1:13">
      <c r="A532">
        <v>37.6</v>
      </c>
      <c r="B532">
        <v>2.8247800000000001</v>
      </c>
      <c r="C532">
        <v>2.2635299999999998</v>
      </c>
      <c r="D532">
        <v>25108.754629999999</v>
      </c>
      <c r="E532">
        <v>9.0300000000000005E-2</v>
      </c>
      <c r="F532">
        <v>9.0300000000000005E-2</v>
      </c>
      <c r="G532">
        <v>1320.7027800000001</v>
      </c>
      <c r="H532">
        <v>8.6459999999999995E-2</v>
      </c>
      <c r="I532">
        <v>1439965689.10132</v>
      </c>
      <c r="J532">
        <f t="shared" si="32"/>
        <v>17664.8472</v>
      </c>
      <c r="K532">
        <f t="shared" si="33"/>
        <v>9.2300000000000007E-2</v>
      </c>
      <c r="L532">
        <f t="shared" si="34"/>
        <v>8.6674086780348422E-2</v>
      </c>
      <c r="M532">
        <f t="shared" si="35"/>
        <v>1439.962241034</v>
      </c>
    </row>
    <row r="533" spans="1:13">
      <c r="A533">
        <v>37.700000000000003</v>
      </c>
      <c r="B533">
        <v>2.8311000000000002</v>
      </c>
      <c r="C533">
        <v>2.27217</v>
      </c>
      <c r="D533">
        <v>25057.43504</v>
      </c>
      <c r="E533">
        <v>9.0649999999999994E-2</v>
      </c>
      <c r="F533">
        <v>9.0649999999999994E-2</v>
      </c>
      <c r="G533">
        <v>1318.00341</v>
      </c>
      <c r="H533">
        <v>8.677E-2</v>
      </c>
      <c r="I533">
        <v>1437476997.0093</v>
      </c>
      <c r="J533">
        <f t="shared" si="32"/>
        <v>17733.315599999998</v>
      </c>
      <c r="K533">
        <f t="shared" si="33"/>
        <v>9.2649999999999996E-2</v>
      </c>
      <c r="L533">
        <f t="shared" si="34"/>
        <v>8.6990943447533081E-2</v>
      </c>
      <c r="M533">
        <f t="shared" si="35"/>
        <v>1437.4804191164999</v>
      </c>
    </row>
    <row r="534" spans="1:13">
      <c r="A534">
        <v>37.799999999999997</v>
      </c>
      <c r="B534">
        <v>2.8384399999999999</v>
      </c>
      <c r="C534">
        <v>2.2810600000000001</v>
      </c>
      <c r="D534">
        <v>25014.56738</v>
      </c>
      <c r="E534">
        <v>9.0999999999999998E-2</v>
      </c>
      <c r="F534">
        <v>9.0999999999999998E-2</v>
      </c>
      <c r="G534">
        <v>1315.7485999999999</v>
      </c>
      <c r="H534">
        <v>8.7099999999999997E-2</v>
      </c>
      <c r="I534">
        <v>1435484445.72332</v>
      </c>
      <c r="J534">
        <f t="shared" si="32"/>
        <v>17801.784</v>
      </c>
      <c r="K534">
        <f t="shared" si="33"/>
        <v>9.2999999999999999E-2</v>
      </c>
      <c r="L534">
        <f t="shared" si="34"/>
        <v>8.7316863657159322E-2</v>
      </c>
      <c r="M534">
        <f t="shared" si="35"/>
        <v>1435.4817225999998</v>
      </c>
    </row>
    <row r="535" spans="1:13">
      <c r="A535">
        <v>37.9</v>
      </c>
      <c r="B535">
        <v>2.84632</v>
      </c>
      <c r="C535">
        <v>2.2889699999999999</v>
      </c>
      <c r="D535">
        <v>24963.808059999999</v>
      </c>
      <c r="E535">
        <v>9.1319999999999998E-2</v>
      </c>
      <c r="F535">
        <v>9.1319999999999998E-2</v>
      </c>
      <c r="G535">
        <v>1313.0787</v>
      </c>
      <c r="H535">
        <v>8.7389999999999995E-2</v>
      </c>
      <c r="I535">
        <v>1432985836.5615399</v>
      </c>
      <c r="J535">
        <f t="shared" si="32"/>
        <v>17864.383679999999</v>
      </c>
      <c r="K535">
        <f t="shared" si="33"/>
        <v>9.332E-2</v>
      </c>
      <c r="L535">
        <f t="shared" si="34"/>
        <v>8.7606766376853579E-2</v>
      </c>
      <c r="M535">
        <f t="shared" si="35"/>
        <v>1432.9890468840001</v>
      </c>
    </row>
    <row r="536" spans="1:13">
      <c r="A536">
        <v>38</v>
      </c>
      <c r="B536">
        <v>2.8535300000000001</v>
      </c>
      <c r="C536">
        <v>2.29739</v>
      </c>
      <c r="D536">
        <v>24907.660479999999</v>
      </c>
      <c r="E536">
        <v>9.1649999999999995E-2</v>
      </c>
      <c r="F536">
        <v>9.1649999999999995E-2</v>
      </c>
      <c r="G536">
        <v>1310.12537</v>
      </c>
      <c r="H536">
        <v>8.7690000000000004E-2</v>
      </c>
      <c r="I536">
        <v>1430203023.5242701</v>
      </c>
      <c r="J536">
        <f t="shared" si="32"/>
        <v>17928.939599999998</v>
      </c>
      <c r="K536">
        <f t="shared" si="33"/>
        <v>9.3649999999999997E-2</v>
      </c>
      <c r="L536">
        <f t="shared" si="34"/>
        <v>8.7915268356717341E-2</v>
      </c>
      <c r="M536">
        <f t="shared" si="35"/>
        <v>1430.1983601605</v>
      </c>
    </row>
    <row r="537" spans="1:13">
      <c r="A537">
        <v>38.066800000000001</v>
      </c>
      <c r="B537">
        <v>2.85873</v>
      </c>
      <c r="C537">
        <v>2.3031100000000002</v>
      </c>
      <c r="D537">
        <v>24867.701529999998</v>
      </c>
      <c r="E537">
        <v>9.1880000000000003E-2</v>
      </c>
      <c r="F537">
        <v>9.1880000000000003E-2</v>
      </c>
      <c r="G537">
        <v>1308.0235600000001</v>
      </c>
      <c r="H537">
        <v>8.7900000000000006E-2</v>
      </c>
      <c r="I537">
        <v>1428207399.9440601</v>
      </c>
      <c r="J537">
        <f t="shared" si="32"/>
        <v>17973.933120000002</v>
      </c>
      <c r="K537">
        <f t="shared" si="33"/>
        <v>9.3880000000000005E-2</v>
      </c>
      <c r="L537">
        <f t="shared" si="34"/>
        <v>8.8124790248309132E-2</v>
      </c>
      <c r="M537">
        <f t="shared" si="35"/>
        <v>1428.2047646928002</v>
      </c>
    </row>
    <row r="538" spans="1:13">
      <c r="A538">
        <v>38.1</v>
      </c>
      <c r="B538">
        <v>2.86036</v>
      </c>
      <c r="C538">
        <v>2.3060200000000002</v>
      </c>
      <c r="D538">
        <v>24865.543839999998</v>
      </c>
      <c r="E538">
        <v>9.1999999999999998E-2</v>
      </c>
      <c r="F538">
        <v>9.1999999999999998E-2</v>
      </c>
      <c r="G538">
        <v>1307.9100699999999</v>
      </c>
      <c r="H538">
        <v>8.8010000000000005E-2</v>
      </c>
      <c r="I538">
        <v>1428235096.00383</v>
      </c>
      <c r="J538">
        <f t="shared" si="32"/>
        <v>17997.407999999999</v>
      </c>
      <c r="K538">
        <f t="shared" si="33"/>
        <v>9.4E-2</v>
      </c>
      <c r="L538">
        <f t="shared" si="34"/>
        <v>8.823136583384765E-2</v>
      </c>
      <c r="M538">
        <f t="shared" si="35"/>
        <v>1428.23779644</v>
      </c>
    </row>
    <row r="539" spans="1:13">
      <c r="A539">
        <v>38.200000000000003</v>
      </c>
      <c r="B539">
        <v>2.86917</v>
      </c>
      <c r="C539">
        <v>2.3141400000000001</v>
      </c>
      <c r="D539">
        <v>24809.253219999999</v>
      </c>
      <c r="E539">
        <v>9.2319999999999999E-2</v>
      </c>
      <c r="F539">
        <v>9.2319999999999999E-2</v>
      </c>
      <c r="G539">
        <v>1304.94922</v>
      </c>
      <c r="H539">
        <v>8.831E-2</v>
      </c>
      <c r="I539">
        <v>1425424647.3914101</v>
      </c>
      <c r="J539">
        <f t="shared" si="32"/>
        <v>18060.007679999999</v>
      </c>
      <c r="K539">
        <f t="shared" si="33"/>
        <v>9.4320000000000001E-2</v>
      </c>
      <c r="L539">
        <f t="shared" si="34"/>
        <v>8.8528691951523797E-2</v>
      </c>
      <c r="M539">
        <f t="shared" si="35"/>
        <v>1425.4221319904</v>
      </c>
    </row>
    <row r="540" spans="1:13">
      <c r="A540">
        <v>38.299999999999997</v>
      </c>
      <c r="B540">
        <v>2.8761899999999998</v>
      </c>
      <c r="C540">
        <v>2.3227000000000002</v>
      </c>
      <c r="D540">
        <v>24754.226210000001</v>
      </c>
      <c r="E540">
        <v>9.2660000000000006E-2</v>
      </c>
      <c r="F540">
        <v>9.2660000000000006E-2</v>
      </c>
      <c r="G540">
        <v>1302.05484</v>
      </c>
      <c r="H540">
        <v>8.8620000000000004E-2</v>
      </c>
      <c r="I540">
        <v>1422707428.01472</v>
      </c>
      <c r="J540">
        <f t="shared" si="32"/>
        <v>18126.519840000001</v>
      </c>
      <c r="K540">
        <f t="shared" si="33"/>
        <v>9.4660000000000008E-2</v>
      </c>
      <c r="L540">
        <f t="shared" si="34"/>
        <v>8.8842033648079952E-2</v>
      </c>
      <c r="M540">
        <f t="shared" si="35"/>
        <v>1422.7032414743999</v>
      </c>
    </row>
    <row r="541" spans="1:13">
      <c r="A541">
        <v>38.4</v>
      </c>
      <c r="B541">
        <v>2.8838200000000001</v>
      </c>
      <c r="C541">
        <v>2.3315600000000001</v>
      </c>
      <c r="D541">
        <v>24704.885480000001</v>
      </c>
      <c r="E541">
        <v>9.3020000000000005E-2</v>
      </c>
      <c r="F541">
        <v>9.3020000000000005E-2</v>
      </c>
      <c r="G541">
        <v>1299.45955</v>
      </c>
      <c r="H541">
        <v>8.8940000000000005E-2</v>
      </c>
      <c r="I541">
        <v>1420330980.8371999</v>
      </c>
      <c r="J541">
        <f t="shared" si="32"/>
        <v>18196.944480000002</v>
      </c>
      <c r="K541">
        <f t="shared" si="33"/>
        <v>9.5020000000000007E-2</v>
      </c>
      <c r="L541">
        <f t="shared" si="34"/>
        <v>8.9166253574490512E-2</v>
      </c>
      <c r="M541">
        <f t="shared" si="35"/>
        <v>1420.3352773410002</v>
      </c>
    </row>
    <row r="542" spans="1:13">
      <c r="A542">
        <v>38.5</v>
      </c>
      <c r="B542">
        <v>2.8926599999999998</v>
      </c>
      <c r="C542">
        <v>2.3401200000000002</v>
      </c>
      <c r="D542">
        <v>24653.9712</v>
      </c>
      <c r="E542">
        <v>9.3359999999999999E-2</v>
      </c>
      <c r="F542">
        <v>9.3359999999999999E-2</v>
      </c>
      <c r="G542">
        <v>1296.7815000000001</v>
      </c>
      <c r="H542">
        <v>8.9249999999999996E-2</v>
      </c>
      <c r="I542">
        <v>1417847015.6788001</v>
      </c>
      <c r="J542">
        <f t="shared" si="32"/>
        <v>18263.45664</v>
      </c>
      <c r="K542">
        <f t="shared" si="33"/>
        <v>9.536E-2</v>
      </c>
      <c r="L542">
        <f t="shared" si="34"/>
        <v>8.9479395591342742E-2</v>
      </c>
      <c r="M542">
        <f t="shared" si="35"/>
        <v>1417.8490208400001</v>
      </c>
    </row>
    <row r="543" spans="1:13">
      <c r="A543">
        <v>38.546799999999998</v>
      </c>
      <c r="B543">
        <v>2.8938600000000001</v>
      </c>
      <c r="C543">
        <v>2.3442599999999998</v>
      </c>
      <c r="D543">
        <v>24619.817729999999</v>
      </c>
      <c r="E543">
        <v>9.3520000000000006E-2</v>
      </c>
      <c r="F543">
        <v>9.3520000000000006E-2</v>
      </c>
      <c r="G543">
        <v>1294.98505</v>
      </c>
      <c r="H543">
        <v>8.9399999999999993E-2</v>
      </c>
      <c r="I543">
        <v>1416096330.4031999</v>
      </c>
      <c r="J543">
        <f t="shared" si="32"/>
        <v>18294.75648</v>
      </c>
      <c r="K543">
        <f t="shared" si="33"/>
        <v>9.5520000000000008E-2</v>
      </c>
      <c r="L543">
        <f t="shared" si="34"/>
        <v>8.9630809944322751E-2</v>
      </c>
      <c r="M543">
        <f t="shared" si="35"/>
        <v>1416.0920518760001</v>
      </c>
    </row>
    <row r="544" spans="1:13">
      <c r="A544">
        <v>38.6</v>
      </c>
      <c r="B544">
        <v>2.8983699999999999</v>
      </c>
      <c r="C544">
        <v>2.3484400000000001</v>
      </c>
      <c r="D544">
        <v>24597.19181</v>
      </c>
      <c r="E544">
        <v>9.3689999999999996E-2</v>
      </c>
      <c r="F544">
        <v>9.3689999999999996E-2</v>
      </c>
      <c r="G544">
        <v>1293.79494</v>
      </c>
      <c r="H544">
        <v>8.9560000000000001E-2</v>
      </c>
      <c r="I544">
        <v>1415011122.8387101</v>
      </c>
      <c r="J544">
        <f t="shared" si="32"/>
        <v>18328.012559999999</v>
      </c>
      <c r="K544">
        <f t="shared" si="33"/>
        <v>9.5689999999999997E-2</v>
      </c>
      <c r="L544">
        <f t="shared" si="34"/>
        <v>8.9783663981813769E-2</v>
      </c>
      <c r="M544">
        <f t="shared" si="35"/>
        <v>1415.0105879286</v>
      </c>
    </row>
    <row r="545" spans="1:13">
      <c r="A545">
        <v>38.700000000000003</v>
      </c>
      <c r="B545">
        <v>2.9086500000000002</v>
      </c>
      <c r="C545">
        <v>2.3572600000000001</v>
      </c>
      <c r="D545">
        <v>24546.146390000002</v>
      </c>
      <c r="E545">
        <v>9.4039999999999999E-2</v>
      </c>
      <c r="F545">
        <v>9.4039999999999999E-2</v>
      </c>
      <c r="G545">
        <v>1291.1099899999999</v>
      </c>
      <c r="H545">
        <v>8.9880000000000002E-2</v>
      </c>
      <c r="I545">
        <v>1412528535.85444</v>
      </c>
      <c r="J545">
        <f t="shared" si="32"/>
        <v>18396.480960000001</v>
      </c>
      <c r="K545">
        <f t="shared" si="33"/>
        <v>9.604E-2</v>
      </c>
      <c r="L545">
        <f t="shared" si="34"/>
        <v>9.0106116672353159E-2</v>
      </c>
      <c r="M545">
        <f t="shared" si="35"/>
        <v>1412.5259734595998</v>
      </c>
    </row>
    <row r="546" spans="1:13">
      <c r="A546">
        <v>38.799999999999997</v>
      </c>
      <c r="B546">
        <v>2.9146100000000001</v>
      </c>
      <c r="C546">
        <v>2.3653499999999998</v>
      </c>
      <c r="D546">
        <v>24497.401709999998</v>
      </c>
      <c r="E546">
        <v>9.4359999999999999E-2</v>
      </c>
      <c r="F546">
        <v>9.4359999999999999E-2</v>
      </c>
      <c r="G546">
        <v>1288.5460499999999</v>
      </c>
      <c r="H546">
        <v>9.017E-2</v>
      </c>
      <c r="I546">
        <v>1410139579.7344899</v>
      </c>
      <c r="J546">
        <f t="shared" si="32"/>
        <v>18459.08064</v>
      </c>
      <c r="K546">
        <f t="shared" si="33"/>
        <v>9.6360000000000001E-2</v>
      </c>
      <c r="L546">
        <f t="shared" si="34"/>
        <v>9.0401789706184579E-2</v>
      </c>
      <c r="M546">
        <f t="shared" si="35"/>
        <v>1410.133255278</v>
      </c>
    </row>
    <row r="547" spans="1:13">
      <c r="A547">
        <v>38.9</v>
      </c>
      <c r="B547">
        <v>2.9217499999999998</v>
      </c>
      <c r="C547">
        <v>2.3744900000000002</v>
      </c>
      <c r="D547">
        <v>24438.54809</v>
      </c>
      <c r="E547">
        <v>9.4729999999999995E-2</v>
      </c>
      <c r="F547">
        <v>9.4729999999999995E-2</v>
      </c>
      <c r="G547">
        <v>1285.45039</v>
      </c>
      <c r="H547">
        <v>9.0509999999999993E-2</v>
      </c>
      <c r="I547">
        <v>1407220541.2421999</v>
      </c>
      <c r="J547">
        <f t="shared" si="32"/>
        <v>18531.461520000001</v>
      </c>
      <c r="K547">
        <f t="shared" si="33"/>
        <v>9.6729999999999997E-2</v>
      </c>
      <c r="L547">
        <f t="shared" si="34"/>
        <v>9.0735732957934731E-2</v>
      </c>
      <c r="M547">
        <f t="shared" si="35"/>
        <v>1407.2211054447</v>
      </c>
    </row>
    <row r="548" spans="1:13">
      <c r="A548">
        <v>39</v>
      </c>
      <c r="B548">
        <v>2.9296500000000001</v>
      </c>
      <c r="C548">
        <v>2.3831099999999998</v>
      </c>
      <c r="D548">
        <v>24386.322499999998</v>
      </c>
      <c r="E548">
        <v>9.5070000000000002E-2</v>
      </c>
      <c r="F548">
        <v>9.5070000000000002E-2</v>
      </c>
      <c r="G548">
        <v>1282.70336</v>
      </c>
      <c r="H548">
        <v>9.0819999999999998E-2</v>
      </c>
      <c r="I548">
        <v>1404654338.99668</v>
      </c>
      <c r="J548">
        <f t="shared" si="32"/>
        <v>18597.973679999999</v>
      </c>
      <c r="K548">
        <f t="shared" si="33"/>
        <v>9.7070000000000004E-2</v>
      </c>
      <c r="L548">
        <f t="shared" si="34"/>
        <v>9.1050575101169762E-2</v>
      </c>
      <c r="M548">
        <f t="shared" si="35"/>
        <v>1404.6499684352</v>
      </c>
    </row>
    <row r="549" spans="1:13">
      <c r="A549">
        <v>39.019799999999996</v>
      </c>
      <c r="B549">
        <v>2.9296500000000001</v>
      </c>
      <c r="C549">
        <v>2.3845900000000002</v>
      </c>
      <c r="D549">
        <v>24374.890329999998</v>
      </c>
      <c r="E549">
        <v>9.5130000000000006E-2</v>
      </c>
      <c r="F549">
        <v>9.5130000000000006E-2</v>
      </c>
      <c r="G549">
        <v>1282.10204</v>
      </c>
      <c r="H549">
        <v>9.0880000000000002E-2</v>
      </c>
      <c r="I549">
        <v>1404071758.09075</v>
      </c>
      <c r="J549">
        <f t="shared" si="32"/>
        <v>18609.71112</v>
      </c>
      <c r="K549">
        <f t="shared" si="33"/>
        <v>9.7130000000000008E-2</v>
      </c>
      <c r="L549">
        <f t="shared" si="34"/>
        <v>9.1104621555571114E-2</v>
      </c>
      <c r="M549">
        <f t="shared" si="35"/>
        <v>1404.0684070651998</v>
      </c>
    </row>
    <row r="550" spans="1:13">
      <c r="A550">
        <v>39.1</v>
      </c>
      <c r="B550">
        <v>2.9369499999999999</v>
      </c>
      <c r="C550">
        <v>2.3916599999999999</v>
      </c>
      <c r="D550">
        <v>24327.158930000001</v>
      </c>
      <c r="E550">
        <v>9.5409999999999995E-2</v>
      </c>
      <c r="F550">
        <v>9.5409999999999995E-2</v>
      </c>
      <c r="G550">
        <v>1279.5914</v>
      </c>
      <c r="H550">
        <v>9.1130000000000003E-2</v>
      </c>
      <c r="I550">
        <v>1401682918.6301</v>
      </c>
      <c r="J550">
        <f t="shared" si="32"/>
        <v>18664.485839999998</v>
      </c>
      <c r="K550">
        <f t="shared" si="33"/>
        <v>9.7409999999999997E-2</v>
      </c>
      <c r="L550">
        <f t="shared" si="34"/>
        <v>9.1362762630919053E-2</v>
      </c>
      <c r="M550">
        <f t="shared" si="35"/>
        <v>1401.6772154739999</v>
      </c>
    </row>
    <row r="551" spans="1:13">
      <c r="A551">
        <v>39.200000000000003</v>
      </c>
      <c r="B551">
        <v>2.9435799999999999</v>
      </c>
      <c r="C551">
        <v>2.40002</v>
      </c>
      <c r="D551">
        <v>24274.337289999999</v>
      </c>
      <c r="E551">
        <v>9.5750000000000002E-2</v>
      </c>
      <c r="F551">
        <v>9.5750000000000002E-2</v>
      </c>
      <c r="G551">
        <v>1276.8130200000001</v>
      </c>
      <c r="H551">
        <v>9.1439999999999994E-2</v>
      </c>
      <c r="I551">
        <v>1399065335.2405801</v>
      </c>
      <c r="J551">
        <f t="shared" si="32"/>
        <v>18730.998</v>
      </c>
      <c r="K551">
        <f t="shared" si="33"/>
        <v>9.7750000000000004E-2</v>
      </c>
      <c r="L551">
        <f t="shared" si="34"/>
        <v>9.1667918452564792E-2</v>
      </c>
      <c r="M551">
        <f t="shared" si="35"/>
        <v>1399.0678666650001</v>
      </c>
    </row>
    <row r="552" spans="1:13">
      <c r="A552">
        <v>39.299999999999997</v>
      </c>
      <c r="B552">
        <v>2.9504899999999998</v>
      </c>
      <c r="C552">
        <v>2.4086799999999999</v>
      </c>
      <c r="D552">
        <v>24226.61781</v>
      </c>
      <c r="E552">
        <v>9.6089999999999995E-2</v>
      </c>
      <c r="F552">
        <v>9.6089999999999995E-2</v>
      </c>
      <c r="G552">
        <v>1274.3030100000001</v>
      </c>
      <c r="H552">
        <v>9.1749999999999998E-2</v>
      </c>
      <c r="I552">
        <v>1396755128.74827</v>
      </c>
      <c r="J552">
        <f t="shared" si="32"/>
        <v>18797.510159999998</v>
      </c>
      <c r="K552">
        <f t="shared" si="33"/>
        <v>9.8089999999999997E-2</v>
      </c>
      <c r="L552">
        <f t="shared" si="34"/>
        <v>9.1983926680166098E-2</v>
      </c>
      <c r="M552">
        <f t="shared" si="35"/>
        <v>1396.7507862309001</v>
      </c>
    </row>
    <row r="553" spans="1:13">
      <c r="A553">
        <v>39.4</v>
      </c>
      <c r="B553">
        <v>2.9592299999999998</v>
      </c>
      <c r="C553">
        <v>2.4174000000000002</v>
      </c>
      <c r="D553">
        <v>24164.28328</v>
      </c>
      <c r="E553">
        <v>9.6439999999999998E-2</v>
      </c>
      <c r="F553">
        <v>9.6439999999999998E-2</v>
      </c>
      <c r="G553">
        <v>1271.0242599999999</v>
      </c>
      <c r="H553">
        <v>9.2069999999999999E-2</v>
      </c>
      <c r="I553">
        <v>1393603634.67658</v>
      </c>
      <c r="J553">
        <f t="shared" si="32"/>
        <v>18865.97856</v>
      </c>
      <c r="K553">
        <f t="shared" si="33"/>
        <v>9.844E-2</v>
      </c>
      <c r="L553">
        <f t="shared" si="34"/>
        <v>9.2302023471821787E-2</v>
      </c>
      <c r="M553">
        <f t="shared" si="35"/>
        <v>1393.6018396344</v>
      </c>
    </row>
    <row r="554" spans="1:13">
      <c r="A554">
        <v>39.459800000000001</v>
      </c>
      <c r="B554">
        <v>2.9626999999999999</v>
      </c>
      <c r="C554">
        <v>2.4231400000000001</v>
      </c>
      <c r="D554">
        <v>24134.707450000002</v>
      </c>
      <c r="E554">
        <v>9.6670000000000006E-2</v>
      </c>
      <c r="F554">
        <v>9.6670000000000006E-2</v>
      </c>
      <c r="G554">
        <v>1269.4685899999999</v>
      </c>
      <c r="H554">
        <v>9.2280000000000001E-2</v>
      </c>
      <c r="I554">
        <v>1392188559.76724</v>
      </c>
      <c r="J554">
        <f t="shared" si="32"/>
        <v>18910.97208</v>
      </c>
      <c r="K554">
        <f t="shared" si="33"/>
        <v>9.8670000000000008E-2</v>
      </c>
      <c r="L554">
        <f t="shared" si="34"/>
        <v>9.2511357662220323E-2</v>
      </c>
      <c r="M554">
        <f t="shared" si="35"/>
        <v>1392.1881185953</v>
      </c>
    </row>
    <row r="555" spans="1:13">
      <c r="A555">
        <v>39.5</v>
      </c>
      <c r="B555">
        <v>2.9663499999999998</v>
      </c>
      <c r="C555">
        <v>2.4262000000000001</v>
      </c>
      <c r="D555">
        <v>24101.233479999999</v>
      </c>
      <c r="E555">
        <v>9.6790000000000001E-2</v>
      </c>
      <c r="F555">
        <v>9.6790000000000001E-2</v>
      </c>
      <c r="G555">
        <v>1267.7078799999999</v>
      </c>
      <c r="H555">
        <v>9.239E-2</v>
      </c>
      <c r="I555">
        <v>1390412438.6726699</v>
      </c>
      <c r="J555">
        <f t="shared" si="32"/>
        <v>18934.446960000001</v>
      </c>
      <c r="K555">
        <f t="shared" si="33"/>
        <v>9.8790000000000003E-2</v>
      </c>
      <c r="L555">
        <f t="shared" si="34"/>
        <v>9.2622936033197045E-2</v>
      </c>
      <c r="M555">
        <f t="shared" si="35"/>
        <v>1390.4093257051998</v>
      </c>
    </row>
    <row r="556" spans="1:13">
      <c r="A556">
        <v>39.6</v>
      </c>
      <c r="B556">
        <v>2.97342</v>
      </c>
      <c r="C556">
        <v>2.43485</v>
      </c>
      <c r="D556">
        <v>24046.874049999999</v>
      </c>
      <c r="E556">
        <v>9.7140000000000004E-2</v>
      </c>
      <c r="F556">
        <v>9.7140000000000004E-2</v>
      </c>
      <c r="G556">
        <v>1264.84861</v>
      </c>
      <c r="H556">
        <v>9.2700000000000005E-2</v>
      </c>
      <c r="I556">
        <v>1387712906.67958</v>
      </c>
      <c r="J556">
        <f t="shared" si="32"/>
        <v>19002.915359999999</v>
      </c>
      <c r="K556">
        <f t="shared" si="33"/>
        <v>9.9140000000000006E-2</v>
      </c>
      <c r="L556">
        <f t="shared" si="34"/>
        <v>9.2938278159229226E-2</v>
      </c>
      <c r="M556">
        <f t="shared" si="35"/>
        <v>1387.7160039754001</v>
      </c>
    </row>
    <row r="557" spans="1:13">
      <c r="A557">
        <v>39.700000000000003</v>
      </c>
      <c r="B557">
        <v>2.9818699999999998</v>
      </c>
      <c r="C557">
        <v>2.4434300000000002</v>
      </c>
      <c r="D557">
        <v>23989.832399999999</v>
      </c>
      <c r="E557">
        <v>9.7479999999999997E-2</v>
      </c>
      <c r="F557">
        <v>9.7479999999999997E-2</v>
      </c>
      <c r="G557">
        <v>1261.84826</v>
      </c>
      <c r="H557">
        <v>9.3020000000000005E-2</v>
      </c>
      <c r="I557">
        <v>1384852965.2054701</v>
      </c>
      <c r="J557">
        <f t="shared" si="32"/>
        <v>19069.427520000001</v>
      </c>
      <c r="K557">
        <f t="shared" si="33"/>
        <v>9.9479999999999999E-2</v>
      </c>
      <c r="L557">
        <f t="shared" si="34"/>
        <v>9.3250970177634784E-2</v>
      </c>
      <c r="M557">
        <f t="shared" si="35"/>
        <v>1384.8532283848001</v>
      </c>
    </row>
    <row r="558" spans="1:13">
      <c r="A558">
        <v>39.799999999999997</v>
      </c>
      <c r="B558">
        <v>2.9897100000000001</v>
      </c>
      <c r="C558">
        <v>2.4512</v>
      </c>
      <c r="D558">
        <v>23931.086060000001</v>
      </c>
      <c r="E558">
        <v>9.7790000000000002E-2</v>
      </c>
      <c r="F558">
        <v>9.7790000000000002E-2</v>
      </c>
      <c r="G558">
        <v>1258.7582500000001</v>
      </c>
      <c r="H558">
        <v>9.3299999999999994E-2</v>
      </c>
      <c r="I558">
        <v>1381852199.60814</v>
      </c>
      <c r="J558">
        <f t="shared" si="32"/>
        <v>19130.070960000001</v>
      </c>
      <c r="K558">
        <f t="shared" si="33"/>
        <v>9.9790000000000004E-2</v>
      </c>
      <c r="L558">
        <f t="shared" si="34"/>
        <v>9.3534057978823554E-2</v>
      </c>
      <c r="M558">
        <f t="shared" si="35"/>
        <v>1381.8522192675002</v>
      </c>
    </row>
    <row r="559" spans="1:13">
      <c r="A559">
        <v>39.891800000000003</v>
      </c>
      <c r="B559">
        <v>2.99613</v>
      </c>
      <c r="C559">
        <v>2.4598100000000001</v>
      </c>
      <c r="D559">
        <v>23875.498769999998</v>
      </c>
      <c r="E559">
        <v>9.8129999999999995E-2</v>
      </c>
      <c r="F559">
        <v>9.8129999999999995E-2</v>
      </c>
      <c r="G559">
        <v>1255.8344</v>
      </c>
      <c r="H559">
        <v>9.3609999999999999E-2</v>
      </c>
      <c r="I559">
        <v>1379073564.91136</v>
      </c>
      <c r="J559">
        <f t="shared" si="32"/>
        <v>19196.583119999999</v>
      </c>
      <c r="K559">
        <f t="shared" si="33"/>
        <v>0.10013</v>
      </c>
      <c r="L559">
        <f t="shared" si="34"/>
        <v>9.3847656292552081E-2</v>
      </c>
      <c r="M559">
        <f t="shared" si="35"/>
        <v>1379.0694296720001</v>
      </c>
    </row>
    <row r="560" spans="1:13">
      <c r="A560">
        <v>39.9</v>
      </c>
      <c r="B560">
        <v>2.9973200000000002</v>
      </c>
      <c r="C560">
        <v>2.4605399999999999</v>
      </c>
      <c r="D560">
        <v>23874.032500000001</v>
      </c>
      <c r="E560">
        <v>9.8159999999999997E-2</v>
      </c>
      <c r="F560">
        <v>9.8159999999999997E-2</v>
      </c>
      <c r="G560">
        <v>1255.7572700000001</v>
      </c>
      <c r="H560">
        <v>9.3640000000000001E-2</v>
      </c>
      <c r="I560">
        <v>1379025301.5101399</v>
      </c>
      <c r="J560">
        <f t="shared" si="32"/>
        <v>19202.451839999998</v>
      </c>
      <c r="K560">
        <f t="shared" si="33"/>
        <v>0.10016</v>
      </c>
      <c r="L560">
        <f t="shared" si="34"/>
        <v>9.3874240245496357E-2</v>
      </c>
      <c r="M560">
        <f t="shared" si="35"/>
        <v>1379.0224036232</v>
      </c>
    </row>
    <row r="561" spans="1:13">
      <c r="A561">
        <v>40</v>
      </c>
      <c r="B561">
        <v>3.0030800000000002</v>
      </c>
      <c r="C561">
        <v>2.4688400000000001</v>
      </c>
      <c r="D561">
        <v>23812.69932</v>
      </c>
      <c r="E561">
        <v>9.8489999999999994E-2</v>
      </c>
      <c r="F561">
        <v>9.8489999999999994E-2</v>
      </c>
      <c r="G561">
        <v>1252.5311899999999</v>
      </c>
      <c r="H561">
        <v>9.3939999999999996E-2</v>
      </c>
      <c r="I561">
        <v>1375897506.03303</v>
      </c>
      <c r="J561">
        <f t="shared" si="32"/>
        <v>19267.00776</v>
      </c>
      <c r="K561">
        <f t="shared" si="33"/>
        <v>0.10049</v>
      </c>
      <c r="L561">
        <f t="shared" si="34"/>
        <v>9.4176446462394092E-2</v>
      </c>
      <c r="M561">
        <f t="shared" si="35"/>
        <v>1375.8929869030999</v>
      </c>
    </row>
    <row r="562" spans="1:13">
      <c r="A562">
        <v>40.1</v>
      </c>
      <c r="B562">
        <v>3.0110399999999999</v>
      </c>
      <c r="C562">
        <v>2.4772699999999999</v>
      </c>
      <c r="D562">
        <v>23751.509190000001</v>
      </c>
      <c r="E562">
        <v>9.8830000000000001E-2</v>
      </c>
      <c r="F562">
        <v>9.8830000000000001E-2</v>
      </c>
      <c r="G562">
        <v>1249.3126299999999</v>
      </c>
      <c r="H562">
        <v>9.425E-2</v>
      </c>
      <c r="I562">
        <v>1372782005.2350099</v>
      </c>
      <c r="J562">
        <f t="shared" si="32"/>
        <v>19333.519919999999</v>
      </c>
      <c r="K562">
        <f t="shared" si="33"/>
        <v>0.10083</v>
      </c>
      <c r="L562">
        <f t="shared" si="34"/>
        <v>9.4483292572742641E-2</v>
      </c>
      <c r="M562">
        <f t="shared" si="35"/>
        <v>1372.7821972228999</v>
      </c>
    </row>
    <row r="563" spans="1:13">
      <c r="A563">
        <v>40.200000000000003</v>
      </c>
      <c r="B563">
        <v>3.01946</v>
      </c>
      <c r="C563">
        <v>2.48726</v>
      </c>
      <c r="D563">
        <v>23685.324189999999</v>
      </c>
      <c r="E563">
        <v>9.9229999999999999E-2</v>
      </c>
      <c r="F563">
        <v>9.9229999999999999E-2</v>
      </c>
      <c r="G563">
        <v>1245.8313499999999</v>
      </c>
      <c r="H563">
        <v>9.461E-2</v>
      </c>
      <c r="I563">
        <v>1369453028.536</v>
      </c>
      <c r="J563">
        <f t="shared" si="32"/>
        <v>19411.769519999998</v>
      </c>
      <c r="K563">
        <f t="shared" si="33"/>
        <v>0.10123</v>
      </c>
      <c r="L563">
        <f t="shared" si="34"/>
        <v>9.4846799733087794E-2</v>
      </c>
      <c r="M563">
        <f t="shared" si="35"/>
        <v>1369.4551948604999</v>
      </c>
    </row>
    <row r="564" spans="1:13">
      <c r="A564">
        <v>40.271799999999999</v>
      </c>
      <c r="B564">
        <v>3.02562</v>
      </c>
      <c r="C564">
        <v>2.4927199999999998</v>
      </c>
      <c r="D564">
        <v>23622.548579999999</v>
      </c>
      <c r="E564">
        <v>9.9449999999999997E-2</v>
      </c>
      <c r="F564">
        <v>9.9449999999999997E-2</v>
      </c>
      <c r="G564">
        <v>1242.5293899999999</v>
      </c>
      <c r="H564">
        <v>9.4810000000000005E-2</v>
      </c>
      <c r="I564">
        <v>1366094219.56708</v>
      </c>
      <c r="J564">
        <f t="shared" si="32"/>
        <v>19454.806799999998</v>
      </c>
      <c r="K564">
        <f t="shared" si="33"/>
        <v>0.10145</v>
      </c>
      <c r="L564">
        <f t="shared" si="34"/>
        <v>9.5045417485147762E-2</v>
      </c>
      <c r="M564">
        <f t="shared" si="35"/>
        <v>1366.0989378355</v>
      </c>
    </row>
    <row r="565" spans="1:13">
      <c r="A565">
        <v>40.299999999999997</v>
      </c>
      <c r="B565">
        <v>3.0262199999999999</v>
      </c>
      <c r="C565">
        <v>2.4959099999999999</v>
      </c>
      <c r="D565">
        <v>23596.501349999999</v>
      </c>
      <c r="E565">
        <v>9.9570000000000006E-2</v>
      </c>
      <c r="F565">
        <v>9.9570000000000006E-2</v>
      </c>
      <c r="G565">
        <v>1241.15933</v>
      </c>
      <c r="H565">
        <v>9.4920000000000004E-2</v>
      </c>
      <c r="I565">
        <v>1364746098.8555</v>
      </c>
      <c r="J565">
        <f t="shared" si="32"/>
        <v>19478.28168</v>
      </c>
      <c r="K565">
        <f t="shared" si="33"/>
        <v>0.10157000000000001</v>
      </c>
      <c r="L565">
        <f t="shared" si="34"/>
        <v>9.5161441470600072E-2</v>
      </c>
      <c r="M565">
        <f t="shared" si="35"/>
        <v>1364.7415644880998</v>
      </c>
    </row>
    <row r="566" spans="1:13">
      <c r="A566">
        <v>40.4</v>
      </c>
      <c r="B566">
        <v>3.0333700000000001</v>
      </c>
      <c r="C566">
        <v>2.5059100000000001</v>
      </c>
      <c r="D566">
        <v>23481.583600000002</v>
      </c>
      <c r="E566">
        <v>9.9970000000000003E-2</v>
      </c>
      <c r="F566">
        <v>9.9970000000000003E-2</v>
      </c>
      <c r="G566">
        <v>1235.11473</v>
      </c>
      <c r="H566">
        <v>9.529E-2</v>
      </c>
      <c r="I566">
        <v>1358592156.90554</v>
      </c>
      <c r="J566">
        <f t="shared" si="32"/>
        <v>19556.531279999999</v>
      </c>
      <c r="K566">
        <f t="shared" si="33"/>
        <v>0.10197000000000001</v>
      </c>
      <c r="L566">
        <f t="shared" si="34"/>
        <v>9.5525065805583328E-2</v>
      </c>
      <c r="M566">
        <f t="shared" si="35"/>
        <v>1358.5891495581</v>
      </c>
    </row>
    <row r="567" spans="1:13">
      <c r="A567">
        <v>40.438800000000001</v>
      </c>
      <c r="B567">
        <v>3.0369899999999999</v>
      </c>
      <c r="C567">
        <v>2.51065</v>
      </c>
      <c r="D567">
        <v>23359.09605</v>
      </c>
      <c r="E567">
        <v>0.10016</v>
      </c>
      <c r="F567">
        <v>0.10016</v>
      </c>
      <c r="G567">
        <v>1228.6719800000001</v>
      </c>
      <c r="H567">
        <v>9.5460000000000003E-2</v>
      </c>
      <c r="I567">
        <v>1351737718.9853301</v>
      </c>
      <c r="J567">
        <f t="shared" si="32"/>
        <v>19593.699840000001</v>
      </c>
      <c r="K567">
        <f t="shared" si="33"/>
        <v>0.10216</v>
      </c>
      <c r="L567">
        <f t="shared" si="34"/>
        <v>9.5697377560870309E-2</v>
      </c>
      <c r="M567">
        <f t="shared" si="35"/>
        <v>1351.7357655168</v>
      </c>
    </row>
    <row r="568" spans="1:13">
      <c r="A568">
        <v>40.5</v>
      </c>
      <c r="B568">
        <v>3.0426299999999999</v>
      </c>
      <c r="C568">
        <v>2.5182699999999998</v>
      </c>
      <c r="D568">
        <v>23218.774799999999</v>
      </c>
      <c r="E568">
        <v>0.10047</v>
      </c>
      <c r="F568">
        <v>0.10047</v>
      </c>
      <c r="G568">
        <v>1221.2911799999999</v>
      </c>
      <c r="H568">
        <v>9.5729999999999996E-2</v>
      </c>
      <c r="I568">
        <v>1343989084.0936301</v>
      </c>
      <c r="J568">
        <f t="shared" si="32"/>
        <v>19654.343280000001</v>
      </c>
      <c r="K568">
        <f t="shared" si="33"/>
        <v>0.10247000000000001</v>
      </c>
      <c r="L568">
        <f t="shared" si="34"/>
        <v>9.5974322848864563E-2</v>
      </c>
      <c r="M568">
        <f t="shared" si="35"/>
        <v>1343.9943048545999</v>
      </c>
    </row>
    <row r="569" spans="1:13">
      <c r="A569">
        <v>40.571800000000003</v>
      </c>
      <c r="B569">
        <v>3.0469200000000001</v>
      </c>
      <c r="C569">
        <v>2.5255999999999998</v>
      </c>
      <c r="D569">
        <v>23126.316070000001</v>
      </c>
      <c r="E569">
        <v>0.10076</v>
      </c>
      <c r="F569">
        <v>0.10076</v>
      </c>
      <c r="G569">
        <v>1216.4279100000001</v>
      </c>
      <c r="H569">
        <v>9.6000000000000002E-2</v>
      </c>
      <c r="I569">
        <v>1338992723.9138801</v>
      </c>
      <c r="J569">
        <f t="shared" si="32"/>
        <v>19711.074240000002</v>
      </c>
      <c r="K569">
        <f t="shared" si="33"/>
        <v>0.10276</v>
      </c>
      <c r="L569">
        <f t="shared" si="34"/>
        <v>9.6240655868084626E-2</v>
      </c>
      <c r="M569">
        <f t="shared" si="35"/>
        <v>1338.9951862116002</v>
      </c>
    </row>
    <row r="570" spans="1:13">
      <c r="A570">
        <v>40.6</v>
      </c>
      <c r="B570">
        <v>3.0499399999999999</v>
      </c>
      <c r="C570">
        <v>2.5281799999999999</v>
      </c>
      <c r="D570">
        <v>23098.886009999998</v>
      </c>
      <c r="E570">
        <v>0.10086000000000001</v>
      </c>
      <c r="F570">
        <v>0.10086000000000001</v>
      </c>
      <c r="G570">
        <v>1214.9851100000001</v>
      </c>
      <c r="H570">
        <v>9.6089999999999995E-2</v>
      </c>
      <c r="I570">
        <v>1337529864.1735301</v>
      </c>
      <c r="J570">
        <f t="shared" si="32"/>
        <v>19730.636640000001</v>
      </c>
      <c r="K570">
        <f t="shared" si="33"/>
        <v>0.10286000000000001</v>
      </c>
      <c r="L570">
        <f t="shared" si="34"/>
        <v>9.6334382402461921E-2</v>
      </c>
      <c r="M570">
        <f t="shared" si="35"/>
        <v>1337.5285081946001</v>
      </c>
    </row>
    <row r="571" spans="1:13">
      <c r="A571">
        <v>40.700000000000003</v>
      </c>
      <c r="B571">
        <v>3.0572699999999999</v>
      </c>
      <c r="C571">
        <v>2.54026</v>
      </c>
      <c r="D571">
        <v>22877.001759999999</v>
      </c>
      <c r="E571">
        <v>0.10134</v>
      </c>
      <c r="F571">
        <v>0.10134</v>
      </c>
      <c r="G571">
        <v>1203.3141599999999</v>
      </c>
      <c r="H571">
        <v>9.6530000000000005E-2</v>
      </c>
      <c r="I571">
        <v>1325261477.22877</v>
      </c>
      <c r="J571">
        <f t="shared" si="32"/>
        <v>19824.53616</v>
      </c>
      <c r="K571">
        <f t="shared" si="33"/>
        <v>0.10334</v>
      </c>
      <c r="L571">
        <f t="shared" si="34"/>
        <v>9.6773109201106211E-2</v>
      </c>
      <c r="M571">
        <f t="shared" si="35"/>
        <v>1325.2580169743999</v>
      </c>
    </row>
    <row r="572" spans="1:13">
      <c r="A572">
        <v>40.701799999999999</v>
      </c>
      <c r="B572">
        <v>3.0554299999999999</v>
      </c>
      <c r="C572">
        <v>2.5405600000000002</v>
      </c>
      <c r="D572">
        <v>22840.702529999999</v>
      </c>
      <c r="E572">
        <v>0.10136000000000001</v>
      </c>
      <c r="F572">
        <v>0.10136000000000001</v>
      </c>
      <c r="G572">
        <v>1201.4048399999999</v>
      </c>
      <c r="H572">
        <v>9.6540000000000001E-2</v>
      </c>
      <c r="I572">
        <v>1323173237.8796999</v>
      </c>
      <c r="J572">
        <f t="shared" si="32"/>
        <v>19828.448640000002</v>
      </c>
      <c r="K572">
        <f t="shared" si="33"/>
        <v>0.10336000000000001</v>
      </c>
      <c r="L572">
        <f t="shared" si="34"/>
        <v>9.6784002285123502E-2</v>
      </c>
      <c r="M572">
        <f t="shared" si="35"/>
        <v>1323.1792345824001</v>
      </c>
    </row>
    <row r="573" spans="1:13">
      <c r="A573">
        <v>40.719799999999999</v>
      </c>
      <c r="B573">
        <v>3.0573000000000001</v>
      </c>
      <c r="C573">
        <v>2.5458699999999999</v>
      </c>
      <c r="D573">
        <v>22618.377209999999</v>
      </c>
      <c r="E573">
        <v>0.10156999999999999</v>
      </c>
      <c r="F573">
        <v>0.10156999999999999</v>
      </c>
      <c r="G573">
        <v>1189.7106900000001</v>
      </c>
      <c r="H573">
        <v>9.6729999999999997E-2</v>
      </c>
      <c r="I573">
        <v>1310545816.6208701</v>
      </c>
      <c r="J573">
        <f t="shared" si="32"/>
        <v>19869.52968</v>
      </c>
      <c r="K573">
        <f t="shared" si="33"/>
        <v>0.10357</v>
      </c>
      <c r="L573">
        <f t="shared" si="34"/>
        <v>9.6976790237308791E-2</v>
      </c>
      <c r="M573">
        <f t="shared" si="35"/>
        <v>1310.5496047833001</v>
      </c>
    </row>
    <row r="574" spans="1:13">
      <c r="A574">
        <v>40.779800000000002</v>
      </c>
      <c r="B574">
        <v>3.0660400000000001</v>
      </c>
      <c r="C574">
        <v>2.5558100000000001</v>
      </c>
      <c r="D574">
        <v>22374.49884</v>
      </c>
      <c r="E574">
        <v>0.10196</v>
      </c>
      <c r="F574">
        <v>0.10196</v>
      </c>
      <c r="G574">
        <v>1176.8828599999999</v>
      </c>
      <c r="H574">
        <v>9.7089999999999996E-2</v>
      </c>
      <c r="I574">
        <v>1296881478.03688</v>
      </c>
      <c r="J574">
        <f t="shared" si="32"/>
        <v>19945.823039999999</v>
      </c>
      <c r="K574">
        <f t="shared" si="33"/>
        <v>0.10396</v>
      </c>
      <c r="L574">
        <f t="shared" si="34"/>
        <v>9.7337577788897955E-2</v>
      </c>
      <c r="M574">
        <f t="shared" si="35"/>
        <v>1296.8778364056</v>
      </c>
    </row>
    <row r="575" spans="1:13">
      <c r="A575">
        <v>40.799999999999997</v>
      </c>
      <c r="B575">
        <v>3.0665</v>
      </c>
      <c r="C575">
        <v>2.5581800000000001</v>
      </c>
      <c r="D575">
        <v>22346.425060000001</v>
      </c>
      <c r="E575">
        <v>0.10206</v>
      </c>
      <c r="F575">
        <v>0.10206</v>
      </c>
      <c r="G575">
        <v>1175.4061999999999</v>
      </c>
      <c r="H575">
        <v>9.7180000000000002E-2</v>
      </c>
      <c r="I575">
        <v>1295365702.57688</v>
      </c>
      <c r="J575">
        <f t="shared" si="32"/>
        <v>19965.385439999998</v>
      </c>
      <c r="K575">
        <f t="shared" si="33"/>
        <v>0.10406</v>
      </c>
      <c r="L575">
        <f t="shared" si="34"/>
        <v>9.7423581360820688E-2</v>
      </c>
      <c r="M575">
        <f t="shared" si="35"/>
        <v>1295.368156772</v>
      </c>
    </row>
    <row r="576" spans="1:13">
      <c r="A576">
        <v>40.9</v>
      </c>
      <c r="B576">
        <v>3.0743900000000002</v>
      </c>
      <c r="C576">
        <v>2.5668199999999999</v>
      </c>
      <c r="D576">
        <v>22269.856930000002</v>
      </c>
      <c r="E576">
        <v>0.1024</v>
      </c>
      <c r="F576">
        <v>0.1024</v>
      </c>
      <c r="G576">
        <v>1171.37877</v>
      </c>
      <c r="H576">
        <v>9.7489999999999993E-2</v>
      </c>
      <c r="I576">
        <v>1291330920.6689701</v>
      </c>
      <c r="J576">
        <f t="shared" si="32"/>
        <v>20031.8976</v>
      </c>
      <c r="K576">
        <f t="shared" si="33"/>
        <v>0.10440000000000001</v>
      </c>
      <c r="L576">
        <f t="shared" si="34"/>
        <v>9.7737050751142612E-2</v>
      </c>
      <c r="M576">
        <f t="shared" si="35"/>
        <v>1291.327956048</v>
      </c>
    </row>
    <row r="577" spans="1:13">
      <c r="A577">
        <v>41</v>
      </c>
      <c r="B577">
        <v>3.0803799999999999</v>
      </c>
      <c r="C577">
        <v>2.57559</v>
      </c>
      <c r="D577">
        <v>22214.806079999998</v>
      </c>
      <c r="E577">
        <v>0.10274999999999999</v>
      </c>
      <c r="F577">
        <v>0.10274999999999999</v>
      </c>
      <c r="G577">
        <v>1168.4831300000001</v>
      </c>
      <c r="H577">
        <v>9.7809999999999994E-2</v>
      </c>
      <c r="I577">
        <v>1288547418.93015</v>
      </c>
      <c r="J577">
        <f t="shared" si="32"/>
        <v>20100.365999999998</v>
      </c>
      <c r="K577">
        <f t="shared" si="33"/>
        <v>0.10475</v>
      </c>
      <c r="L577">
        <f t="shared" si="34"/>
        <v>9.805513623467324E-2</v>
      </c>
      <c r="M577">
        <f t="shared" si="35"/>
        <v>1288.5447716075</v>
      </c>
    </row>
    <row r="578" spans="1:13">
      <c r="A578">
        <v>41.1</v>
      </c>
      <c r="B578">
        <v>3.0875400000000002</v>
      </c>
      <c r="C578">
        <v>2.5847899999999999</v>
      </c>
      <c r="D578">
        <v>22138.41677</v>
      </c>
      <c r="E578">
        <v>0.10312</v>
      </c>
      <c r="F578">
        <v>0.10312</v>
      </c>
      <c r="G578">
        <v>1164.4651100000001</v>
      </c>
      <c r="H578">
        <v>9.8140000000000005E-2</v>
      </c>
      <c r="I578">
        <v>1284543858.4438601</v>
      </c>
      <c r="J578">
        <f t="shared" si="32"/>
        <v>20172.746880000002</v>
      </c>
      <c r="K578">
        <f t="shared" si="33"/>
        <v>0.10512000000000001</v>
      </c>
      <c r="L578">
        <f t="shared" si="34"/>
        <v>9.838870899415407E-2</v>
      </c>
      <c r="M578">
        <f t="shared" si="35"/>
        <v>1284.5447521432002</v>
      </c>
    </row>
    <row r="579" spans="1:13">
      <c r="A579">
        <v>41.1098</v>
      </c>
      <c r="B579">
        <v>3.0889500000000001</v>
      </c>
      <c r="C579">
        <v>2.5855399999999999</v>
      </c>
      <c r="D579">
        <v>22121.131420000002</v>
      </c>
      <c r="E579">
        <v>0.10315000000000001</v>
      </c>
      <c r="F579">
        <v>0.10315000000000001</v>
      </c>
      <c r="G579">
        <v>1163.55591</v>
      </c>
      <c r="H579">
        <v>9.8169999999999993E-2</v>
      </c>
      <c r="I579">
        <v>1283575698.5545199</v>
      </c>
      <c r="J579">
        <f t="shared" si="32"/>
        <v>20178.615600000001</v>
      </c>
      <c r="K579">
        <f t="shared" si="33"/>
        <v>0.10515000000000001</v>
      </c>
      <c r="L579">
        <f t="shared" si="34"/>
        <v>9.8415897521032594E-2</v>
      </c>
      <c r="M579">
        <f t="shared" si="35"/>
        <v>1283.5767021165002</v>
      </c>
    </row>
    <row r="580" spans="1:13">
      <c r="A580">
        <v>41.2</v>
      </c>
      <c r="B580">
        <v>3.0954700000000002</v>
      </c>
      <c r="C580">
        <v>2.5942799999999999</v>
      </c>
      <c r="D580">
        <v>22001.028060000001</v>
      </c>
      <c r="E580">
        <v>0.10349999999999999</v>
      </c>
      <c r="F580">
        <v>0.10349999999999999</v>
      </c>
      <c r="G580">
        <v>1157.23856</v>
      </c>
      <c r="H580">
        <v>9.8489999999999994E-2</v>
      </c>
      <c r="I580">
        <v>1277010338.4552</v>
      </c>
      <c r="J580">
        <f t="shared" si="32"/>
        <v>20247.083999999999</v>
      </c>
      <c r="K580">
        <f t="shared" si="33"/>
        <v>0.1055</v>
      </c>
      <c r="L580">
        <f t="shared" si="34"/>
        <v>9.8732679999593967E-2</v>
      </c>
      <c r="M580">
        <f t="shared" si="35"/>
        <v>1277.0127509599999</v>
      </c>
    </row>
    <row r="581" spans="1:13">
      <c r="A581">
        <v>41.276800000000001</v>
      </c>
      <c r="B581">
        <v>3.1005199999999999</v>
      </c>
      <c r="C581">
        <v>2.60229</v>
      </c>
      <c r="D581">
        <v>21870.756150000001</v>
      </c>
      <c r="E581">
        <v>0.10382</v>
      </c>
      <c r="F581">
        <v>0.10382</v>
      </c>
      <c r="G581">
        <v>1150.38635</v>
      </c>
      <c r="H581">
        <v>9.8769999999999997E-2</v>
      </c>
      <c r="I581">
        <v>1269816386.04987</v>
      </c>
      <c r="J581">
        <f t="shared" si="32"/>
        <v>20309.683679999998</v>
      </c>
      <c r="K581">
        <f t="shared" si="33"/>
        <v>0.10582</v>
      </c>
      <c r="L581">
        <f t="shared" si="34"/>
        <v>9.9022915427492142E-2</v>
      </c>
      <c r="M581">
        <f t="shared" si="35"/>
        <v>1269.819460857</v>
      </c>
    </row>
    <row r="582" spans="1:13">
      <c r="A582">
        <v>41.3</v>
      </c>
      <c r="B582">
        <v>3.1028500000000001</v>
      </c>
      <c r="C582">
        <v>2.6046900000000002</v>
      </c>
      <c r="D582">
        <v>21831.560130000002</v>
      </c>
      <c r="E582">
        <v>0.10391</v>
      </c>
      <c r="F582">
        <v>0.10391</v>
      </c>
      <c r="G582">
        <v>1148.32466</v>
      </c>
      <c r="H582">
        <v>9.8860000000000003E-2</v>
      </c>
      <c r="I582">
        <v>1267651049.8772099</v>
      </c>
      <c r="J582">
        <f t="shared" si="32"/>
        <v>20327.289840000001</v>
      </c>
      <c r="K582">
        <f t="shared" si="33"/>
        <v>0.10591</v>
      </c>
      <c r="L582">
        <f t="shared" si="34"/>
        <v>9.910986095508717E-2</v>
      </c>
      <c r="M582">
        <f t="shared" si="35"/>
        <v>1267.6470754206</v>
      </c>
    </row>
    <row r="583" spans="1:13">
      <c r="A583">
        <v>41.389800000000001</v>
      </c>
      <c r="B583">
        <v>3.11063</v>
      </c>
      <c r="C583">
        <v>2.6158600000000001</v>
      </c>
      <c r="D583">
        <v>21618.926530000001</v>
      </c>
      <c r="E583">
        <v>0.10435999999999999</v>
      </c>
      <c r="F583">
        <v>0.10435999999999999</v>
      </c>
      <c r="G583">
        <v>1137.14029</v>
      </c>
      <c r="H583">
        <v>9.9269999999999997E-2</v>
      </c>
      <c r="I583">
        <v>1255811197.0527699</v>
      </c>
      <c r="J583">
        <f t="shared" si="32"/>
        <v>20415.320639999998</v>
      </c>
      <c r="K583">
        <f t="shared" si="33"/>
        <v>0.10636</v>
      </c>
      <c r="L583">
        <f t="shared" si="34"/>
        <v>9.9514420495053629E-2</v>
      </c>
      <c r="M583">
        <f t="shared" si="35"/>
        <v>1255.8122506644002</v>
      </c>
    </row>
    <row r="584" spans="1:13">
      <c r="A584">
        <v>41.4</v>
      </c>
      <c r="B584">
        <v>3.1116600000000001</v>
      </c>
      <c r="C584">
        <v>2.6174200000000001</v>
      </c>
      <c r="D584">
        <v>21592.247490000002</v>
      </c>
      <c r="E584">
        <v>0.10442</v>
      </c>
      <c r="F584">
        <v>0.10442</v>
      </c>
      <c r="G584">
        <v>1135.7369900000001</v>
      </c>
      <c r="H584">
        <v>9.9320000000000006E-2</v>
      </c>
      <c r="I584">
        <v>1254331804.1373301</v>
      </c>
      <c r="J584">
        <f t="shared" si="32"/>
        <v>20427.058079999999</v>
      </c>
      <c r="K584">
        <f t="shared" si="33"/>
        <v>0.10642</v>
      </c>
      <c r="L584">
        <f t="shared" si="34"/>
        <v>9.9570908177856812E-2</v>
      </c>
      <c r="M584">
        <f t="shared" si="35"/>
        <v>1254.3306464958</v>
      </c>
    </row>
    <row r="585" spans="1:13">
      <c r="A585">
        <v>41.430799999999998</v>
      </c>
      <c r="B585">
        <v>3.1131099999999998</v>
      </c>
      <c r="C585">
        <v>2.6270500000000001</v>
      </c>
      <c r="D585">
        <v>21258.80718</v>
      </c>
      <c r="E585">
        <v>0.10481</v>
      </c>
      <c r="F585">
        <v>0.10481</v>
      </c>
      <c r="G585">
        <v>1118.1982599999999</v>
      </c>
      <c r="H585">
        <v>9.9669999999999995E-2</v>
      </c>
      <c r="I585">
        <v>1235391357.78917</v>
      </c>
      <c r="J585">
        <f t="shared" si="32"/>
        <v>20503.351439999999</v>
      </c>
      <c r="K585">
        <f t="shared" si="33"/>
        <v>0.10681</v>
      </c>
      <c r="L585">
        <f t="shared" si="34"/>
        <v>9.9919540361224454E-2</v>
      </c>
      <c r="M585">
        <f t="shared" si="35"/>
        <v>1235.3966196306001</v>
      </c>
    </row>
    <row r="586" spans="1:13">
      <c r="A586">
        <v>41.433799999999998</v>
      </c>
      <c r="B586">
        <v>3.1180699999999999</v>
      </c>
      <c r="C586">
        <v>2.0238399999999999</v>
      </c>
      <c r="D586">
        <v>-1363.48605</v>
      </c>
      <c r="E586">
        <v>8.0740000000000006E-2</v>
      </c>
      <c r="F586">
        <v>8.0740000000000006E-2</v>
      </c>
      <c r="G586">
        <v>-71.718400000000003</v>
      </c>
      <c r="H586">
        <v>7.7649999999999997E-2</v>
      </c>
      <c r="I586">
        <v>-77508988.995550007</v>
      </c>
      <c r="J586">
        <f t="shared" si="32"/>
        <v>15794.681760000001</v>
      </c>
      <c r="K586">
        <f t="shared" si="33"/>
        <v>8.2740000000000008E-2</v>
      </c>
      <c r="L586">
        <f t="shared" si="34"/>
        <v>7.7843614516602003E-2</v>
      </c>
      <c r="M586">
        <f t="shared" si="35"/>
        <v>-77.50894361600001</v>
      </c>
    </row>
  </sheetData>
  <phoneticPr fontId="2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8"/>
  <sheetViews>
    <sheetView workbookViewId="0">
      <selection activeCell="F10" sqref="F10"/>
    </sheetView>
  </sheetViews>
  <sheetFormatPr baseColWidth="10" defaultRowHeight="15" x14ac:dyDescent="0"/>
  <cols>
    <col min="1" max="1" width="34" bestFit="1" customWidth="1"/>
    <col min="2" max="2" width="14.28515625" bestFit="1" customWidth="1"/>
    <col min="3" max="3" width="18.28515625" bestFit="1" customWidth="1"/>
    <col min="4" max="4" width="12" bestFit="1" customWidth="1"/>
    <col min="5" max="5" width="8.7109375" bestFit="1" customWidth="1"/>
    <col min="6" max="6" width="11.140625" style="3" bestFit="1" customWidth="1"/>
    <col min="7" max="7" width="11.42578125" style="3" bestFit="1" customWidth="1"/>
    <col min="8" max="8" width="9.140625" bestFit="1" customWidth="1"/>
    <col min="9" max="9" width="12" bestFit="1" customWidth="1"/>
    <col min="10" max="10" width="12.85546875" bestFit="1" customWidth="1"/>
  </cols>
  <sheetData>
    <row r="1" spans="1:11">
      <c r="A1" t="s">
        <v>1</v>
      </c>
      <c r="B1">
        <v>19.011659999999999</v>
      </c>
      <c r="C1" t="s">
        <v>2</v>
      </c>
    </row>
    <row r="2" spans="1:11">
      <c r="A2" t="s">
        <v>3</v>
      </c>
      <c r="B2">
        <v>4.92</v>
      </c>
      <c r="C2" t="s">
        <v>4</v>
      </c>
    </row>
    <row r="3" spans="1:11">
      <c r="A3" t="s">
        <v>5</v>
      </c>
      <c r="B3">
        <v>25.065999999999999</v>
      </c>
      <c r="C3" t="s">
        <v>4</v>
      </c>
    </row>
    <row r="4" spans="1:11">
      <c r="A4" t="s">
        <v>25</v>
      </c>
      <c r="B4" s="4">
        <v>39002.484282407408</v>
      </c>
    </row>
    <row r="5" spans="1:11">
      <c r="A5" t="s">
        <v>26</v>
      </c>
      <c r="B5" s="4">
        <v>39002.483831018515</v>
      </c>
    </row>
    <row r="6" spans="1:11">
      <c r="A6" t="s">
        <v>27</v>
      </c>
      <c r="B6">
        <v>4.5</v>
      </c>
      <c r="C6" t="s">
        <v>28</v>
      </c>
    </row>
    <row r="8" spans="1:11">
      <c r="A8" t="s">
        <v>6</v>
      </c>
      <c r="B8" t="s">
        <v>7</v>
      </c>
      <c r="C8" t="s">
        <v>29</v>
      </c>
      <c r="D8" t="s">
        <v>8</v>
      </c>
      <c r="E8" t="s">
        <v>9</v>
      </c>
      <c r="F8" s="3" t="s">
        <v>10</v>
      </c>
      <c r="G8" s="3" t="s">
        <v>11</v>
      </c>
      <c r="H8" t="s">
        <v>12</v>
      </c>
      <c r="I8" t="s">
        <v>13</v>
      </c>
    </row>
    <row r="9" spans="1:11">
      <c r="A9" t="s">
        <v>14</v>
      </c>
      <c r="B9" t="s">
        <v>15</v>
      </c>
      <c r="C9" t="s">
        <v>15</v>
      </c>
      <c r="D9" t="s">
        <v>16</v>
      </c>
      <c r="E9" t="s">
        <v>17</v>
      </c>
      <c r="F9" s="3" t="s">
        <v>17</v>
      </c>
      <c r="G9" s="3" t="s">
        <v>18</v>
      </c>
      <c r="H9" t="s">
        <v>17</v>
      </c>
      <c r="I9" t="s">
        <v>19</v>
      </c>
      <c r="J9" t="s">
        <v>44</v>
      </c>
      <c r="K9" t="s">
        <v>45</v>
      </c>
    </row>
    <row r="10" spans="1:11">
      <c r="A10">
        <v>0</v>
      </c>
      <c r="B10">
        <v>1.17018</v>
      </c>
      <c r="C10">
        <v>-5.1000000000000004E-4</v>
      </c>
      <c r="D10">
        <v>5.4597899999999999</v>
      </c>
      <c r="E10">
        <v>-2.0000000000000002E-5</v>
      </c>
      <c r="F10" s="3">
        <v>-2.0000000000000002E-5</v>
      </c>
      <c r="G10" s="3">
        <v>0.28717999999999999</v>
      </c>
      <c r="H10">
        <v>-2.0000000000000002E-5</v>
      </c>
      <c r="I10">
        <v>287175.01707</v>
      </c>
      <c r="J10">
        <f>LN((25+C10)/25)</f>
        <v>-2.0400208082750413E-5</v>
      </c>
      <c r="K10">
        <f>G10*(F10+1)</f>
        <v>0.28717425639999999</v>
      </c>
    </row>
    <row r="11" spans="1:11">
      <c r="A11">
        <v>0.1</v>
      </c>
      <c r="B11">
        <v>1.1694800000000001</v>
      </c>
      <c r="C11">
        <v>1.2999999999999999E-4</v>
      </c>
      <c r="D11">
        <v>13.62562</v>
      </c>
      <c r="E11">
        <v>1.0000000000000001E-5</v>
      </c>
      <c r="F11" s="3">
        <v>1.0000000000000001E-5</v>
      </c>
      <c r="G11" s="3">
        <v>0.7167</v>
      </c>
      <c r="H11">
        <v>1.0000000000000001E-5</v>
      </c>
      <c r="I11">
        <v>716701.88780000003</v>
      </c>
      <c r="J11">
        <f t="shared" ref="J11:J74" si="0">LN((25+C11)/25)</f>
        <v>5.1999864799743547E-6</v>
      </c>
      <c r="K11">
        <f t="shared" ref="K11:K74" si="1">G11*(F11+1)</f>
        <v>0.71670716700000003</v>
      </c>
    </row>
    <row r="12" spans="1:11">
      <c r="A12">
        <v>0.2</v>
      </c>
      <c r="B12">
        <v>1.17083</v>
      </c>
      <c r="C12">
        <v>7.3999999999999999E-4</v>
      </c>
      <c r="D12">
        <v>100.63648000000001</v>
      </c>
      <c r="E12">
        <v>3.0000000000000001E-5</v>
      </c>
      <c r="F12" s="3">
        <v>3.0000000000000001E-5</v>
      </c>
      <c r="G12" s="3">
        <v>5.2934099999999997</v>
      </c>
      <c r="H12">
        <v>3.0000000000000001E-5</v>
      </c>
      <c r="I12">
        <v>5293564.6947499998</v>
      </c>
      <c r="J12">
        <f t="shared" si="0"/>
        <v>2.9599561928607577E-5</v>
      </c>
      <c r="K12">
        <f t="shared" si="1"/>
        <v>5.2935688022999994</v>
      </c>
    </row>
    <row r="13" spans="1:11">
      <c r="A13">
        <v>0.3</v>
      </c>
      <c r="B13">
        <v>1.1758599999999999</v>
      </c>
      <c r="C13">
        <v>1.1299999999999999E-3</v>
      </c>
      <c r="D13">
        <v>239.70604</v>
      </c>
      <c r="E13">
        <v>5.0000000000000002E-5</v>
      </c>
      <c r="F13" s="3">
        <v>5.0000000000000002E-5</v>
      </c>
      <c r="G13" s="3">
        <v>12.608370000000001</v>
      </c>
      <c r="H13">
        <v>5.0000000000000002E-5</v>
      </c>
      <c r="I13">
        <v>12608936.00233</v>
      </c>
      <c r="J13">
        <f t="shared" si="0"/>
        <v>4.5198978510748248E-5</v>
      </c>
      <c r="K13">
        <f t="shared" si="1"/>
        <v>12.609000418500003</v>
      </c>
    </row>
    <row r="14" spans="1:11">
      <c r="A14">
        <v>0.30780000000000002</v>
      </c>
      <c r="B14">
        <v>1.17618</v>
      </c>
      <c r="C14">
        <v>1.2700000000000001E-3</v>
      </c>
      <c r="D14">
        <v>239.08615</v>
      </c>
      <c r="E14">
        <v>5.0000000000000002E-5</v>
      </c>
      <c r="F14" s="3">
        <v>5.0000000000000002E-5</v>
      </c>
      <c r="G14" s="3">
        <v>12.575760000000001</v>
      </c>
      <c r="H14">
        <v>5.0000000000000002E-5</v>
      </c>
      <c r="I14">
        <v>12576398.37418</v>
      </c>
      <c r="J14">
        <f t="shared" si="0"/>
        <v>5.0798709723825686E-5</v>
      </c>
      <c r="K14">
        <f t="shared" si="1"/>
        <v>12.576388788000003</v>
      </c>
    </row>
    <row r="15" spans="1:11">
      <c r="A15">
        <v>0.4</v>
      </c>
      <c r="B15">
        <v>1.1820200000000001</v>
      </c>
      <c r="C15">
        <v>1.7700000000000001E-3</v>
      </c>
      <c r="D15">
        <v>377.81</v>
      </c>
      <c r="E15">
        <v>6.9999999999999994E-5</v>
      </c>
      <c r="F15" s="3">
        <v>6.9999999999999994E-5</v>
      </c>
      <c r="G15" s="3">
        <v>19.872540000000001</v>
      </c>
      <c r="H15">
        <v>6.9999999999999994E-5</v>
      </c>
      <c r="I15">
        <v>19873943.066489998</v>
      </c>
      <c r="J15">
        <f t="shared" si="0"/>
        <v>7.0797493798329517E-5</v>
      </c>
      <c r="K15">
        <f t="shared" si="1"/>
        <v>19.873931077800002</v>
      </c>
    </row>
    <row r="16" spans="1:11">
      <c r="A16">
        <v>0.4798</v>
      </c>
      <c r="B16">
        <v>1.1873</v>
      </c>
      <c r="C16">
        <v>2.3600000000000001E-3</v>
      </c>
      <c r="D16">
        <v>494.89737000000002</v>
      </c>
      <c r="E16">
        <v>9.0000000000000006E-5</v>
      </c>
      <c r="F16" s="3">
        <v>9.0000000000000006E-5</v>
      </c>
      <c r="G16" s="3">
        <v>26.03125</v>
      </c>
      <c r="H16">
        <v>9.0000000000000006E-5</v>
      </c>
      <c r="I16">
        <v>26033705.146710001</v>
      </c>
      <c r="J16">
        <f t="shared" si="0"/>
        <v>9.4395544600440936E-5</v>
      </c>
      <c r="K16">
        <f t="shared" si="1"/>
        <v>26.033592812499997</v>
      </c>
    </row>
    <row r="17" spans="1:11">
      <c r="A17">
        <v>0.5</v>
      </c>
      <c r="B17">
        <v>1.18851</v>
      </c>
      <c r="C17">
        <v>2.5000000000000001E-3</v>
      </c>
      <c r="D17">
        <v>526.94082000000003</v>
      </c>
      <c r="E17">
        <v>1E-4</v>
      </c>
      <c r="F17" s="3">
        <v>1E-4</v>
      </c>
      <c r="G17" s="3">
        <v>27.716719999999999</v>
      </c>
      <c r="H17">
        <v>1E-4</v>
      </c>
      <c r="I17">
        <v>27719485.37613</v>
      </c>
      <c r="J17">
        <f t="shared" si="0"/>
        <v>9.9995000333297321E-5</v>
      </c>
      <c r="K17">
        <f t="shared" si="1"/>
        <v>27.719491671999997</v>
      </c>
    </row>
    <row r="18" spans="1:11">
      <c r="A18">
        <v>0.6</v>
      </c>
      <c r="B18">
        <v>1.19509</v>
      </c>
      <c r="C18">
        <v>3.6900000000000001E-3</v>
      </c>
      <c r="D18">
        <v>702.67916000000002</v>
      </c>
      <c r="E18">
        <v>1.4999999999999999E-4</v>
      </c>
      <c r="F18" s="3">
        <v>1.4999999999999999E-4</v>
      </c>
      <c r="G18" s="3">
        <v>36.960430000000002</v>
      </c>
      <c r="H18">
        <v>1.4999999999999999E-4</v>
      </c>
      <c r="I18">
        <v>36965874.939690001</v>
      </c>
      <c r="J18">
        <f t="shared" si="0"/>
        <v>1.4758910819176623E-4</v>
      </c>
      <c r="K18">
        <f t="shared" si="1"/>
        <v>36.965974064500003</v>
      </c>
    </row>
    <row r="19" spans="1:11">
      <c r="A19">
        <v>0.62280000000000002</v>
      </c>
      <c r="B19">
        <v>1.19815</v>
      </c>
      <c r="C19">
        <v>4.0699999999999998E-3</v>
      </c>
      <c r="D19">
        <v>743.16263000000004</v>
      </c>
      <c r="E19">
        <v>1.6000000000000001E-4</v>
      </c>
      <c r="F19" s="3">
        <v>1.6000000000000001E-4</v>
      </c>
      <c r="G19" s="3">
        <v>39.089829999999999</v>
      </c>
      <c r="H19">
        <v>1.6000000000000001E-4</v>
      </c>
      <c r="I19">
        <v>39096183.537270002</v>
      </c>
      <c r="J19">
        <f t="shared" si="0"/>
        <v>1.6278674951811795E-4</v>
      </c>
      <c r="K19">
        <f t="shared" si="1"/>
        <v>39.0960843728</v>
      </c>
    </row>
    <row r="20" spans="1:11">
      <c r="A20">
        <v>0.7</v>
      </c>
      <c r="B20">
        <v>1.2030799999999999</v>
      </c>
      <c r="C20">
        <v>4.7000000000000002E-3</v>
      </c>
      <c r="D20">
        <v>890.04039999999998</v>
      </c>
      <c r="E20">
        <v>1.9000000000000001E-4</v>
      </c>
      <c r="F20" s="3">
        <v>1.9000000000000001E-4</v>
      </c>
      <c r="G20" s="3">
        <v>46.8155</v>
      </c>
      <c r="H20">
        <v>1.9000000000000001E-4</v>
      </c>
      <c r="I20">
        <v>46824283.306209996</v>
      </c>
      <c r="J20">
        <f t="shared" si="0"/>
        <v>1.879823302146554E-4</v>
      </c>
      <c r="K20">
        <f t="shared" si="1"/>
        <v>46.824394944999995</v>
      </c>
    </row>
    <row r="21" spans="1:11">
      <c r="A21">
        <v>0.75280000000000002</v>
      </c>
      <c r="B21">
        <v>1.2061299999999999</v>
      </c>
      <c r="C21">
        <v>5.7800000000000004E-3</v>
      </c>
      <c r="D21">
        <v>995.71942999999999</v>
      </c>
      <c r="E21">
        <v>2.3000000000000001E-4</v>
      </c>
      <c r="F21" s="3">
        <v>2.3000000000000001E-4</v>
      </c>
      <c r="G21" s="3">
        <v>52.374139999999997</v>
      </c>
      <c r="H21">
        <v>2.3000000000000001E-4</v>
      </c>
      <c r="I21">
        <v>52386217.207439996</v>
      </c>
      <c r="J21">
        <f t="shared" si="0"/>
        <v>2.3117327739875123E-4</v>
      </c>
      <c r="K21">
        <f t="shared" si="1"/>
        <v>52.386186052199996</v>
      </c>
    </row>
    <row r="22" spans="1:11">
      <c r="A22">
        <v>0.8</v>
      </c>
      <c r="B22">
        <v>1.21166</v>
      </c>
      <c r="C22">
        <v>5.9199999999999999E-3</v>
      </c>
      <c r="D22">
        <v>1095.1399799999999</v>
      </c>
      <c r="E22">
        <v>2.4000000000000001E-4</v>
      </c>
      <c r="F22" s="3">
        <v>2.4000000000000001E-4</v>
      </c>
      <c r="G22" s="3">
        <v>57.603589999999997</v>
      </c>
      <c r="H22">
        <v>2.4000000000000001E-4</v>
      </c>
      <c r="I22">
        <v>57617205.946599998</v>
      </c>
      <c r="J22">
        <f t="shared" si="0"/>
        <v>2.3677196730526672E-4</v>
      </c>
      <c r="K22">
        <f t="shared" si="1"/>
        <v>57.617414861599997</v>
      </c>
    </row>
    <row r="23" spans="1:11">
      <c r="A23">
        <v>0.86780000000000002</v>
      </c>
      <c r="B23">
        <v>1.2141999999999999</v>
      </c>
      <c r="C23">
        <v>6.2599999999999999E-3</v>
      </c>
      <c r="D23">
        <v>1244.4496200000001</v>
      </c>
      <c r="E23">
        <v>2.5000000000000001E-4</v>
      </c>
      <c r="F23" s="3">
        <v>2.5000000000000001E-4</v>
      </c>
      <c r="G23" s="3">
        <v>65.457170000000005</v>
      </c>
      <c r="H23">
        <v>2.5000000000000001E-4</v>
      </c>
      <c r="I23">
        <v>65473530.959289998</v>
      </c>
      <c r="J23">
        <f t="shared" si="0"/>
        <v>2.503686551524857E-4</v>
      </c>
      <c r="K23">
        <f t="shared" si="1"/>
        <v>65.473534292500005</v>
      </c>
    </row>
    <row r="24" spans="1:11">
      <c r="A24">
        <v>0.9</v>
      </c>
      <c r="B24">
        <v>1.2172799999999999</v>
      </c>
      <c r="C24">
        <v>7.0200000000000002E-3</v>
      </c>
      <c r="D24">
        <v>1322.0667800000001</v>
      </c>
      <c r="E24">
        <v>2.7999999999999998E-4</v>
      </c>
      <c r="F24" s="3">
        <v>2.7999999999999998E-4</v>
      </c>
      <c r="G24" s="3">
        <v>69.539779999999993</v>
      </c>
      <c r="H24">
        <v>2.7999999999999998E-4</v>
      </c>
      <c r="I24">
        <v>69559267.920499995</v>
      </c>
      <c r="J24">
        <f t="shared" si="0"/>
        <v>2.8076058305875976E-4</v>
      </c>
      <c r="K24">
        <f t="shared" si="1"/>
        <v>69.559251138400001</v>
      </c>
    </row>
    <row r="25" spans="1:11">
      <c r="A25">
        <v>0.9728</v>
      </c>
      <c r="B25">
        <v>1.2222500000000001</v>
      </c>
      <c r="C25">
        <v>8.3599999999999994E-3</v>
      </c>
      <c r="D25">
        <v>1488.32798</v>
      </c>
      <c r="E25">
        <v>3.3E-4</v>
      </c>
      <c r="F25" s="3">
        <v>3.3E-4</v>
      </c>
      <c r="G25" s="3">
        <v>78.284999999999997</v>
      </c>
      <c r="H25">
        <v>3.3E-4</v>
      </c>
      <c r="I25">
        <v>78311100.852109998</v>
      </c>
      <c r="J25">
        <f t="shared" si="0"/>
        <v>3.3434410078151988E-4</v>
      </c>
      <c r="K25">
        <f t="shared" si="1"/>
        <v>78.310834049999997</v>
      </c>
    </row>
    <row r="26" spans="1:11">
      <c r="A26">
        <v>1</v>
      </c>
      <c r="B26">
        <v>1.2247699999999999</v>
      </c>
      <c r="C26">
        <v>8.26E-3</v>
      </c>
      <c r="D26">
        <v>1554.41761</v>
      </c>
      <c r="E26">
        <v>3.3E-4</v>
      </c>
      <c r="F26" s="3">
        <v>3.3E-4</v>
      </c>
      <c r="G26" s="3">
        <v>81.761269999999996</v>
      </c>
      <c r="H26">
        <v>3.3E-4</v>
      </c>
      <c r="I26">
        <v>81788202.054509997</v>
      </c>
      <c r="J26">
        <f t="shared" si="0"/>
        <v>3.3034542993958736E-4</v>
      </c>
      <c r="K26">
        <f t="shared" si="1"/>
        <v>81.78825121909999</v>
      </c>
    </row>
    <row r="27" spans="1:11">
      <c r="A27">
        <v>1.0778000000000001</v>
      </c>
      <c r="B27">
        <v>1.23047</v>
      </c>
      <c r="C27">
        <v>9.9299999999999996E-3</v>
      </c>
      <c r="D27">
        <v>1750.43344</v>
      </c>
      <c r="E27">
        <v>4.0000000000000002E-4</v>
      </c>
      <c r="F27" s="3">
        <v>4.0000000000000002E-4</v>
      </c>
      <c r="G27" s="3">
        <v>92.071560000000005</v>
      </c>
      <c r="H27">
        <v>4.0000000000000002E-4</v>
      </c>
      <c r="I27">
        <v>92108039.594050005</v>
      </c>
      <c r="J27">
        <f t="shared" si="0"/>
        <v>3.9712113696233878E-4</v>
      </c>
      <c r="K27">
        <f t="shared" si="1"/>
        <v>92.108388624</v>
      </c>
    </row>
    <row r="28" spans="1:11">
      <c r="A28">
        <v>1.1000000000000001</v>
      </c>
      <c r="B28">
        <v>1.2327300000000001</v>
      </c>
      <c r="C28">
        <v>1.013E-2</v>
      </c>
      <c r="D28">
        <v>1803.07627</v>
      </c>
      <c r="E28">
        <v>4.0000000000000002E-4</v>
      </c>
      <c r="F28" s="3">
        <v>4.0000000000000002E-4</v>
      </c>
      <c r="G28" s="3">
        <v>94.840540000000004</v>
      </c>
      <c r="H28">
        <v>4.0000000000000002E-4</v>
      </c>
      <c r="I28">
        <v>94878867.369440004</v>
      </c>
      <c r="J28">
        <f t="shared" si="0"/>
        <v>4.0511792864956445E-4</v>
      </c>
      <c r="K28">
        <f t="shared" si="1"/>
        <v>94.878476215999996</v>
      </c>
    </row>
    <row r="29" spans="1:11">
      <c r="A29">
        <v>1.1728000000000001</v>
      </c>
      <c r="B29">
        <v>1.2373799999999999</v>
      </c>
      <c r="C29">
        <v>1.153E-2</v>
      </c>
      <c r="D29">
        <v>1994.7409600000001</v>
      </c>
      <c r="E29">
        <v>4.6000000000000001E-4</v>
      </c>
      <c r="F29" s="3">
        <v>4.6000000000000001E-4</v>
      </c>
      <c r="G29" s="3">
        <v>104.92197</v>
      </c>
      <c r="H29">
        <v>4.6000000000000001E-4</v>
      </c>
      <c r="I29">
        <v>104970232.46794</v>
      </c>
      <c r="J29">
        <f t="shared" si="0"/>
        <v>4.6109367996854906E-4</v>
      </c>
      <c r="K29">
        <f t="shared" si="1"/>
        <v>104.9702341062</v>
      </c>
    </row>
    <row r="30" spans="1:11">
      <c r="A30">
        <v>1.2</v>
      </c>
      <c r="B30">
        <v>1.24075</v>
      </c>
      <c r="C30">
        <v>1.221E-2</v>
      </c>
      <c r="D30">
        <v>2064.0015600000002</v>
      </c>
      <c r="E30">
        <v>4.8999999999999998E-4</v>
      </c>
      <c r="F30" s="3">
        <v>4.8999999999999998E-4</v>
      </c>
      <c r="G30" s="3">
        <v>108.56502999999999</v>
      </c>
      <c r="H30">
        <v>4.8999999999999998E-4</v>
      </c>
      <c r="I30">
        <v>108617929.21964</v>
      </c>
      <c r="J30">
        <f t="shared" si="0"/>
        <v>4.8828077153926266E-4</v>
      </c>
      <c r="K30">
        <f t="shared" si="1"/>
        <v>108.61822686470001</v>
      </c>
    </row>
    <row r="31" spans="1:11">
      <c r="A31">
        <v>1.2727999999999999</v>
      </c>
      <c r="B31">
        <v>1.24579</v>
      </c>
      <c r="C31">
        <v>1.2970000000000001E-2</v>
      </c>
      <c r="D31">
        <v>2251.3270400000001</v>
      </c>
      <c r="E31">
        <v>5.1999999999999995E-4</v>
      </c>
      <c r="F31" s="3">
        <v>5.1999999999999995E-4</v>
      </c>
      <c r="G31" s="3">
        <v>118.41821</v>
      </c>
      <c r="H31">
        <v>5.1999999999999995E-4</v>
      </c>
      <c r="I31">
        <v>118479466.60684</v>
      </c>
      <c r="J31">
        <f t="shared" si="0"/>
        <v>5.1866546980753963E-4</v>
      </c>
      <c r="K31">
        <f t="shared" si="1"/>
        <v>118.47978746920001</v>
      </c>
    </row>
    <row r="32" spans="1:11">
      <c r="A32">
        <v>1.3</v>
      </c>
      <c r="B32">
        <v>1.24895</v>
      </c>
      <c r="C32">
        <v>1.3469999999999999E-2</v>
      </c>
      <c r="D32">
        <v>2317.1186400000001</v>
      </c>
      <c r="E32">
        <v>5.4000000000000001E-4</v>
      </c>
      <c r="F32" s="3">
        <v>5.4000000000000001E-4</v>
      </c>
      <c r="G32" s="3">
        <v>121.87881</v>
      </c>
      <c r="H32">
        <v>5.4000000000000001E-4</v>
      </c>
      <c r="I32">
        <v>121944297.68209</v>
      </c>
      <c r="J32">
        <f t="shared" si="0"/>
        <v>5.3865489939796914E-4</v>
      </c>
      <c r="K32">
        <f t="shared" si="1"/>
        <v>121.9446245574</v>
      </c>
    </row>
    <row r="33" spans="1:11">
      <c r="A33">
        <v>1.3628</v>
      </c>
      <c r="B33">
        <v>1.2521</v>
      </c>
      <c r="C33">
        <v>1.4409999999999999E-2</v>
      </c>
      <c r="D33">
        <v>2480.80492</v>
      </c>
      <c r="E33">
        <v>5.6999999999999998E-4</v>
      </c>
      <c r="F33" s="3">
        <v>5.6999999999999998E-4</v>
      </c>
      <c r="G33" s="3">
        <v>130.48858999999999</v>
      </c>
      <c r="H33">
        <v>5.6999999999999998E-4</v>
      </c>
      <c r="I33">
        <v>130563601.58986001</v>
      </c>
      <c r="J33">
        <f t="shared" si="0"/>
        <v>5.7623394532635539E-4</v>
      </c>
      <c r="K33">
        <f t="shared" si="1"/>
        <v>130.56296849629999</v>
      </c>
    </row>
    <row r="34" spans="1:11">
      <c r="A34">
        <v>1.4</v>
      </c>
      <c r="B34">
        <v>1.25623</v>
      </c>
      <c r="C34">
        <v>1.41E-2</v>
      </c>
      <c r="D34">
        <v>2577.7339900000002</v>
      </c>
      <c r="E34">
        <v>5.5999999999999995E-4</v>
      </c>
      <c r="F34" s="3">
        <v>5.5999999999999995E-4</v>
      </c>
      <c r="G34" s="3">
        <v>135.58698999999999</v>
      </c>
      <c r="H34">
        <v>5.5999999999999995E-4</v>
      </c>
      <c r="I34">
        <v>135663272.91413999</v>
      </c>
      <c r="J34">
        <f t="shared" si="0"/>
        <v>5.6384101177677209E-4</v>
      </c>
      <c r="K34">
        <f t="shared" si="1"/>
        <v>135.66291871439998</v>
      </c>
    </row>
    <row r="35" spans="1:11">
      <c r="A35">
        <v>1.4618</v>
      </c>
      <c r="B35">
        <v>1.26112</v>
      </c>
      <c r="C35">
        <v>1.542E-2</v>
      </c>
      <c r="D35">
        <v>2755.02205</v>
      </c>
      <c r="E35">
        <v>6.2E-4</v>
      </c>
      <c r="F35" s="3">
        <v>6.2E-4</v>
      </c>
      <c r="G35" s="3">
        <v>144.91221999999999</v>
      </c>
      <c r="H35">
        <v>6.2E-4</v>
      </c>
      <c r="I35">
        <v>145001370.08489001</v>
      </c>
      <c r="J35">
        <f t="shared" si="0"/>
        <v>6.1660985706273128E-4</v>
      </c>
      <c r="K35">
        <f t="shared" si="1"/>
        <v>145.00206557640001</v>
      </c>
    </row>
    <row r="36" spans="1:11">
      <c r="A36">
        <v>1.5</v>
      </c>
      <c r="B36">
        <v>1.26393</v>
      </c>
      <c r="C36">
        <v>1.6480000000000002E-2</v>
      </c>
      <c r="D36">
        <v>2850.7590300000002</v>
      </c>
      <c r="E36">
        <v>6.6E-4</v>
      </c>
      <c r="F36" s="3">
        <v>6.6E-4</v>
      </c>
      <c r="G36" s="3">
        <v>149.94791000000001</v>
      </c>
      <c r="H36">
        <v>6.6E-4</v>
      </c>
      <c r="I36">
        <v>150046494.79510999</v>
      </c>
      <c r="J36">
        <f t="shared" si="0"/>
        <v>6.5898282311684174E-4</v>
      </c>
      <c r="K36">
        <f t="shared" si="1"/>
        <v>150.04687562060002</v>
      </c>
    </row>
    <row r="37" spans="1:11">
      <c r="A37">
        <v>1.5528</v>
      </c>
      <c r="B37">
        <v>1.2697000000000001</v>
      </c>
      <c r="C37">
        <v>1.7860000000000001E-2</v>
      </c>
      <c r="D37">
        <v>2995.6340799999998</v>
      </c>
      <c r="E37">
        <v>7.1000000000000002E-4</v>
      </c>
      <c r="F37" s="3">
        <v>7.1000000000000002E-4</v>
      </c>
      <c r="G37" s="3">
        <v>157.56824</v>
      </c>
      <c r="H37">
        <v>7.1000000000000002E-4</v>
      </c>
      <c r="I37">
        <v>157680532.07363999</v>
      </c>
      <c r="J37">
        <f t="shared" si="0"/>
        <v>7.1414493779029214E-4</v>
      </c>
      <c r="K37">
        <f t="shared" si="1"/>
        <v>157.6801134504</v>
      </c>
    </row>
    <row r="38" spans="1:11">
      <c r="A38">
        <v>1.6</v>
      </c>
      <c r="B38">
        <v>1.2725900000000001</v>
      </c>
      <c r="C38">
        <v>1.8360000000000001E-2</v>
      </c>
      <c r="D38">
        <v>3127.7179700000002</v>
      </c>
      <c r="E38">
        <v>7.2999999999999996E-4</v>
      </c>
      <c r="F38" s="3">
        <v>7.2999999999999996E-4</v>
      </c>
      <c r="G38" s="3">
        <v>164.51576</v>
      </c>
      <c r="H38">
        <v>7.2999999999999996E-4</v>
      </c>
      <c r="I38">
        <v>164636249.87391001</v>
      </c>
      <c r="J38">
        <f t="shared" si="0"/>
        <v>7.3413046027859827E-4</v>
      </c>
      <c r="K38">
        <f t="shared" si="1"/>
        <v>164.63585650479999</v>
      </c>
    </row>
    <row r="39" spans="1:11">
      <c r="A39">
        <v>1.6428</v>
      </c>
      <c r="B39">
        <v>1.2761100000000001</v>
      </c>
      <c r="C39">
        <v>1.9060000000000001E-2</v>
      </c>
      <c r="D39">
        <v>3240.3945899999999</v>
      </c>
      <c r="E39">
        <v>7.6000000000000004E-4</v>
      </c>
      <c r="F39" s="3">
        <v>7.6000000000000004E-4</v>
      </c>
      <c r="G39" s="3">
        <v>170.44246999999999</v>
      </c>
      <c r="H39">
        <v>7.6000000000000004E-4</v>
      </c>
      <c r="I39">
        <v>170572063.5688</v>
      </c>
      <c r="J39">
        <f t="shared" si="0"/>
        <v>7.62109520751484E-4</v>
      </c>
      <c r="K39">
        <f t="shared" si="1"/>
        <v>170.57200627719999</v>
      </c>
    </row>
    <row r="40" spans="1:11">
      <c r="A40">
        <v>1.7</v>
      </c>
      <c r="B40">
        <v>1.27885</v>
      </c>
      <c r="C40">
        <v>2.0789999999999999E-2</v>
      </c>
      <c r="D40">
        <v>3397.1071200000001</v>
      </c>
      <c r="E40">
        <v>8.3000000000000001E-4</v>
      </c>
      <c r="F40" s="3">
        <v>8.3000000000000001E-4</v>
      </c>
      <c r="G40" s="3">
        <v>178.68544</v>
      </c>
      <c r="H40">
        <v>8.3000000000000001E-4</v>
      </c>
      <c r="I40">
        <v>178833621.67609999</v>
      </c>
      <c r="J40">
        <f t="shared" si="0"/>
        <v>8.3125441230070336E-4</v>
      </c>
      <c r="K40">
        <f t="shared" si="1"/>
        <v>178.83374891520003</v>
      </c>
    </row>
    <row r="41" spans="1:11">
      <c r="A41">
        <v>1.7327999999999999</v>
      </c>
      <c r="B41">
        <v>1.28047</v>
      </c>
      <c r="C41">
        <v>2.1190000000000001E-2</v>
      </c>
      <c r="D41">
        <v>3491.19902</v>
      </c>
      <c r="E41">
        <v>8.4999999999999995E-4</v>
      </c>
      <c r="F41" s="3">
        <v>8.4999999999999995E-4</v>
      </c>
      <c r="G41" s="3">
        <v>183.63461000000001</v>
      </c>
      <c r="H41">
        <v>8.4000000000000003E-4</v>
      </c>
      <c r="I41">
        <v>183789829.74430001</v>
      </c>
      <c r="J41">
        <f t="shared" si="0"/>
        <v>8.4724098997022675E-4</v>
      </c>
      <c r="K41">
        <f t="shared" si="1"/>
        <v>183.79069941850003</v>
      </c>
    </row>
    <row r="42" spans="1:11">
      <c r="A42">
        <v>1.8</v>
      </c>
      <c r="B42">
        <v>1.2876799999999999</v>
      </c>
      <c r="C42">
        <v>2.2259999999999999E-2</v>
      </c>
      <c r="D42">
        <v>3679.2278299999998</v>
      </c>
      <c r="E42">
        <v>8.8999999999999995E-4</v>
      </c>
      <c r="F42" s="3">
        <v>8.8999999999999995E-4</v>
      </c>
      <c r="G42" s="3">
        <v>193.52479</v>
      </c>
      <c r="H42">
        <v>8.8999999999999995E-4</v>
      </c>
      <c r="I42">
        <v>193696621.49761</v>
      </c>
      <c r="J42">
        <f t="shared" si="0"/>
        <v>8.9000382906969202E-4</v>
      </c>
      <c r="K42">
        <f t="shared" si="1"/>
        <v>193.69702706309999</v>
      </c>
    </row>
    <row r="43" spans="1:11">
      <c r="A43">
        <v>1.8228</v>
      </c>
      <c r="B43">
        <v>1.2886599999999999</v>
      </c>
      <c r="C43">
        <v>2.2239999999999999E-2</v>
      </c>
      <c r="D43">
        <v>3742.00344</v>
      </c>
      <c r="E43">
        <v>8.8999999999999995E-4</v>
      </c>
      <c r="F43" s="3">
        <v>8.8999999999999995E-4</v>
      </c>
      <c r="G43" s="3">
        <v>196.82674</v>
      </c>
      <c r="H43">
        <v>8.8999999999999995E-4</v>
      </c>
      <c r="I43">
        <v>197001342.43215001</v>
      </c>
      <c r="J43">
        <f t="shared" si="0"/>
        <v>8.8920454043655249E-4</v>
      </c>
      <c r="K43">
        <f t="shared" si="1"/>
        <v>197.00191579860001</v>
      </c>
    </row>
    <row r="44" spans="1:11">
      <c r="A44">
        <v>1.9</v>
      </c>
      <c r="B44">
        <v>1.2956399999999999</v>
      </c>
      <c r="C44">
        <v>2.3480000000000001E-2</v>
      </c>
      <c r="D44">
        <v>3958.2729300000001</v>
      </c>
      <c r="E44">
        <v>9.3999999999999997E-4</v>
      </c>
      <c r="F44" s="3">
        <v>9.3999999999999997E-4</v>
      </c>
      <c r="G44" s="3">
        <v>208.20236</v>
      </c>
      <c r="H44">
        <v>9.3999999999999997E-4</v>
      </c>
      <c r="I44">
        <v>208397415.97617</v>
      </c>
      <c r="J44">
        <f t="shared" si="0"/>
        <v>9.3875922764059512E-4</v>
      </c>
      <c r="K44">
        <f t="shared" si="1"/>
        <v>208.39807021839999</v>
      </c>
    </row>
    <row r="45" spans="1:11">
      <c r="A45">
        <v>1.9128000000000001</v>
      </c>
      <c r="B45">
        <v>1.2955300000000001</v>
      </c>
      <c r="C45">
        <v>2.402E-2</v>
      </c>
      <c r="D45">
        <v>3997.2543700000001</v>
      </c>
      <c r="E45">
        <v>9.6000000000000002E-4</v>
      </c>
      <c r="F45" s="3">
        <v>9.6000000000000002E-4</v>
      </c>
      <c r="G45" s="3">
        <v>210.25275999999999</v>
      </c>
      <c r="H45">
        <v>9.6000000000000002E-4</v>
      </c>
      <c r="I45">
        <v>210454232.64488</v>
      </c>
      <c r="J45">
        <f t="shared" si="0"/>
        <v>9.6033872711710766E-4</v>
      </c>
      <c r="K45">
        <f t="shared" si="1"/>
        <v>210.45460264960002</v>
      </c>
    </row>
    <row r="46" spans="1:11">
      <c r="A46">
        <v>2</v>
      </c>
      <c r="B46">
        <v>1.3025599999999999</v>
      </c>
      <c r="C46">
        <v>2.5950000000000001E-2</v>
      </c>
      <c r="D46">
        <v>4246.4017899999999</v>
      </c>
      <c r="E46">
        <v>1.0399999999999999E-3</v>
      </c>
      <c r="F46" s="3">
        <v>1.0399999999999999E-3</v>
      </c>
      <c r="G46" s="3">
        <v>223.35774000000001</v>
      </c>
      <c r="H46">
        <v>1.0300000000000001E-3</v>
      </c>
      <c r="I46">
        <v>223588990.33465999</v>
      </c>
      <c r="J46">
        <f t="shared" si="0"/>
        <v>1.0374616505057378E-3</v>
      </c>
      <c r="K46">
        <f t="shared" si="1"/>
        <v>223.59003204959998</v>
      </c>
    </row>
    <row r="47" spans="1:11">
      <c r="A47">
        <v>2.0007999999999999</v>
      </c>
      <c r="B47">
        <v>1.3028</v>
      </c>
      <c r="C47">
        <v>2.5530000000000001E-2</v>
      </c>
      <c r="D47">
        <v>4245.3646699999999</v>
      </c>
      <c r="E47">
        <v>1.0200000000000001E-3</v>
      </c>
      <c r="F47" s="3">
        <v>1.0200000000000001E-3</v>
      </c>
      <c r="G47" s="3">
        <v>223.30319</v>
      </c>
      <c r="H47">
        <v>1.0200000000000001E-3</v>
      </c>
      <c r="I47">
        <v>223530625.24548</v>
      </c>
      <c r="J47">
        <f t="shared" si="0"/>
        <v>1.0206789299943429E-3</v>
      </c>
      <c r="K47">
        <f t="shared" si="1"/>
        <v>223.53095925380001</v>
      </c>
    </row>
    <row r="48" spans="1:11">
      <c r="A48">
        <v>2.0878000000000001</v>
      </c>
      <c r="B48">
        <v>1.30979</v>
      </c>
      <c r="C48">
        <v>2.7490000000000001E-2</v>
      </c>
      <c r="D48">
        <v>4502.1295499999997</v>
      </c>
      <c r="E48">
        <v>1.1000000000000001E-3</v>
      </c>
      <c r="F48" s="3">
        <v>1.1000000000000001E-3</v>
      </c>
      <c r="G48" s="3">
        <v>236.80884</v>
      </c>
      <c r="H48">
        <v>1.1000000000000001E-3</v>
      </c>
      <c r="I48">
        <v>237068545.26339999</v>
      </c>
      <c r="J48">
        <f t="shared" si="0"/>
        <v>1.0989958827377602E-3</v>
      </c>
      <c r="K48">
        <f t="shared" si="1"/>
        <v>237.06932972400003</v>
      </c>
    </row>
    <row r="49" spans="1:11">
      <c r="A49">
        <v>2.1</v>
      </c>
      <c r="B49">
        <v>1.3113300000000001</v>
      </c>
      <c r="C49">
        <v>2.767E-2</v>
      </c>
      <c r="D49">
        <v>4542.2434800000001</v>
      </c>
      <c r="E49">
        <v>1.1000000000000001E-3</v>
      </c>
      <c r="F49" s="3">
        <v>1.1000000000000001E-3</v>
      </c>
      <c r="G49" s="3">
        <v>238.9188</v>
      </c>
      <c r="H49">
        <v>1.1000000000000001E-3</v>
      </c>
      <c r="I49">
        <v>239182513.63088</v>
      </c>
      <c r="J49">
        <f t="shared" si="0"/>
        <v>1.1061879484508816E-3</v>
      </c>
      <c r="K49">
        <f t="shared" si="1"/>
        <v>239.18161068000003</v>
      </c>
    </row>
    <row r="50" spans="1:11">
      <c r="A50">
        <v>2.1728000000000001</v>
      </c>
      <c r="B50">
        <v>1.31525</v>
      </c>
      <c r="C50">
        <v>2.93E-2</v>
      </c>
      <c r="D50">
        <v>4743.6475799999998</v>
      </c>
      <c r="E50">
        <v>1.17E-3</v>
      </c>
      <c r="F50" s="3">
        <v>1.17E-3</v>
      </c>
      <c r="G50" s="3">
        <v>249.51251999999999</v>
      </c>
      <c r="H50">
        <v>1.17E-3</v>
      </c>
      <c r="I50">
        <v>249804132.34077999</v>
      </c>
      <c r="J50">
        <f t="shared" si="0"/>
        <v>1.1713137441421921E-3</v>
      </c>
      <c r="K50">
        <f t="shared" si="1"/>
        <v>249.80444964839998</v>
      </c>
    </row>
    <row r="51" spans="1:11">
      <c r="A51">
        <v>2.2000000000000002</v>
      </c>
      <c r="B51">
        <v>1.3178000000000001</v>
      </c>
      <c r="C51">
        <v>2.981E-2</v>
      </c>
      <c r="D51">
        <v>4824.7337299999999</v>
      </c>
      <c r="E51">
        <v>1.1900000000000001E-3</v>
      </c>
      <c r="F51" s="3">
        <v>1.1900000000000001E-3</v>
      </c>
      <c r="G51" s="3">
        <v>253.77759</v>
      </c>
      <c r="H51">
        <v>1.1900000000000001E-3</v>
      </c>
      <c r="I51">
        <v>254079441.97018</v>
      </c>
      <c r="J51">
        <f t="shared" si="0"/>
        <v>1.1916896557403491E-3</v>
      </c>
      <c r="K51">
        <f t="shared" si="1"/>
        <v>254.07958533210001</v>
      </c>
    </row>
    <row r="52" spans="1:11">
      <c r="A52">
        <v>2.2578</v>
      </c>
      <c r="B52">
        <v>1.3229900000000001</v>
      </c>
      <c r="C52">
        <v>3.0609999999999998E-2</v>
      </c>
      <c r="D52">
        <v>4985.61859</v>
      </c>
      <c r="E52">
        <v>1.2199999999999999E-3</v>
      </c>
      <c r="F52" s="3">
        <v>1.2199999999999999E-3</v>
      </c>
      <c r="G52" s="3">
        <v>262.24002000000002</v>
      </c>
      <c r="H52">
        <v>1.2199999999999999E-3</v>
      </c>
      <c r="I52">
        <v>262560309.04326999</v>
      </c>
      <c r="J52">
        <f t="shared" si="0"/>
        <v>1.2236510336138609E-3</v>
      </c>
      <c r="K52">
        <f t="shared" si="1"/>
        <v>262.5599528244</v>
      </c>
    </row>
    <row r="53" spans="1:11">
      <c r="A53">
        <v>2.2999999999999998</v>
      </c>
      <c r="B53">
        <v>1.3251999999999999</v>
      </c>
      <c r="C53">
        <v>3.1029999999999999E-2</v>
      </c>
      <c r="D53">
        <v>5109.3697499999998</v>
      </c>
      <c r="E53">
        <v>1.24E-3</v>
      </c>
      <c r="F53" s="3">
        <v>1.24E-3</v>
      </c>
      <c r="G53" s="3">
        <v>268.74925000000002</v>
      </c>
      <c r="H53">
        <v>1.24E-3</v>
      </c>
      <c r="I53">
        <v>269081892.53850001</v>
      </c>
      <c r="J53">
        <f t="shared" si="0"/>
        <v>1.2404303480754257E-3</v>
      </c>
      <c r="K53">
        <f t="shared" si="1"/>
        <v>269.08249906999998</v>
      </c>
    </row>
    <row r="54" spans="1:11">
      <c r="A54">
        <v>2.3458000000000001</v>
      </c>
      <c r="B54">
        <v>1.32925</v>
      </c>
      <c r="C54">
        <v>3.2550000000000003E-2</v>
      </c>
      <c r="D54">
        <v>5251.2407300000004</v>
      </c>
      <c r="E54">
        <v>1.2999999999999999E-3</v>
      </c>
      <c r="F54" s="3">
        <v>1.2999999999999999E-3</v>
      </c>
      <c r="G54" s="3">
        <v>276.21156000000002</v>
      </c>
      <c r="H54">
        <v>1.2999999999999999E-3</v>
      </c>
      <c r="I54">
        <v>276570223.72705001</v>
      </c>
      <c r="J54">
        <f t="shared" si="0"/>
        <v>1.3011531330007688E-3</v>
      </c>
      <c r="K54">
        <f t="shared" si="1"/>
        <v>276.57063502800003</v>
      </c>
    </row>
    <row r="55" spans="1:11">
      <c r="A55">
        <v>2.4</v>
      </c>
      <c r="B55">
        <v>1.3327199999999999</v>
      </c>
      <c r="C55">
        <v>3.3250000000000002E-2</v>
      </c>
      <c r="D55">
        <v>5417.8357100000003</v>
      </c>
      <c r="E55">
        <v>1.33E-3</v>
      </c>
      <c r="F55" s="3">
        <v>1.33E-3</v>
      </c>
      <c r="G55" s="3">
        <v>284.97433999999998</v>
      </c>
      <c r="H55">
        <v>1.33E-3</v>
      </c>
      <c r="I55">
        <v>285352309.31383997</v>
      </c>
      <c r="J55">
        <f t="shared" si="0"/>
        <v>1.3291163334309662E-3</v>
      </c>
      <c r="K55">
        <f t="shared" si="1"/>
        <v>285.35335587219998</v>
      </c>
    </row>
    <row r="56" spans="1:11">
      <c r="A56">
        <v>2.4278</v>
      </c>
      <c r="B56">
        <v>1.33565</v>
      </c>
      <c r="C56">
        <v>3.3950000000000001E-2</v>
      </c>
      <c r="D56">
        <v>5496.1442900000002</v>
      </c>
      <c r="E56">
        <v>1.3500000000000001E-3</v>
      </c>
      <c r="F56" s="3">
        <v>1.3500000000000001E-3</v>
      </c>
      <c r="G56" s="3">
        <v>289.09330999999997</v>
      </c>
      <c r="H56">
        <v>1.3500000000000001E-3</v>
      </c>
      <c r="I56">
        <v>289484843.23782998</v>
      </c>
      <c r="J56">
        <f t="shared" si="0"/>
        <v>1.3570787519422284E-3</v>
      </c>
      <c r="K56">
        <f t="shared" si="1"/>
        <v>289.48358596849994</v>
      </c>
    </row>
    <row r="57" spans="1:11">
      <c r="A57">
        <v>2.5</v>
      </c>
      <c r="B57">
        <v>1.3411999999999999</v>
      </c>
      <c r="C57">
        <v>3.5650000000000001E-2</v>
      </c>
      <c r="D57">
        <v>5708.7302200000004</v>
      </c>
      <c r="E57">
        <v>1.42E-3</v>
      </c>
      <c r="F57" s="3">
        <v>1.42E-3</v>
      </c>
      <c r="G57" s="3">
        <v>300.27517999999998</v>
      </c>
      <c r="H57">
        <v>1.42E-3</v>
      </c>
      <c r="I57">
        <v>300702278.19788998</v>
      </c>
      <c r="J57">
        <f t="shared" si="0"/>
        <v>1.4249842275462746E-3</v>
      </c>
      <c r="K57">
        <f t="shared" si="1"/>
        <v>300.70157075559996</v>
      </c>
    </row>
    <row r="58" spans="1:11">
      <c r="A58">
        <v>2.5127999999999999</v>
      </c>
      <c r="B58">
        <v>1.3419700000000001</v>
      </c>
      <c r="C58">
        <v>3.5869999999999999E-2</v>
      </c>
      <c r="D58">
        <v>5741.1551499999996</v>
      </c>
      <c r="E58">
        <v>1.4300000000000001E-3</v>
      </c>
      <c r="F58" s="3">
        <v>1.4300000000000001E-3</v>
      </c>
      <c r="G58" s="3">
        <v>301.98070999999999</v>
      </c>
      <c r="H58">
        <v>1.4300000000000001E-3</v>
      </c>
      <c r="I58">
        <v>302412799.47048998</v>
      </c>
      <c r="J58">
        <f t="shared" si="0"/>
        <v>1.4337716580058329E-3</v>
      </c>
      <c r="K58">
        <f t="shared" si="1"/>
        <v>302.41254241529998</v>
      </c>
    </row>
    <row r="59" spans="1:11">
      <c r="A59">
        <v>2.5968</v>
      </c>
      <c r="B59">
        <v>1.34944</v>
      </c>
      <c r="C59">
        <v>3.8190000000000002E-2</v>
      </c>
      <c r="D59">
        <v>6003.7851300000002</v>
      </c>
      <c r="E59">
        <v>1.5200000000000001E-3</v>
      </c>
      <c r="F59" s="3">
        <v>1.5200000000000001E-3</v>
      </c>
      <c r="G59" s="3">
        <v>315.79486000000003</v>
      </c>
      <c r="H59">
        <v>1.5200000000000001E-3</v>
      </c>
      <c r="I59">
        <v>316276060.05353999</v>
      </c>
      <c r="J59">
        <f t="shared" si="0"/>
        <v>1.5264344060098944E-3</v>
      </c>
      <c r="K59">
        <f t="shared" si="1"/>
        <v>316.27486818720001</v>
      </c>
    </row>
    <row r="60" spans="1:11">
      <c r="A60">
        <v>2.6</v>
      </c>
      <c r="B60">
        <v>1.3486499999999999</v>
      </c>
      <c r="C60">
        <v>3.7749999999999999E-2</v>
      </c>
      <c r="D60">
        <v>6003.3440600000004</v>
      </c>
      <c r="E60">
        <v>1.5100000000000001E-3</v>
      </c>
      <c r="F60" s="3">
        <v>1.5100000000000001E-3</v>
      </c>
      <c r="G60" s="3">
        <v>315.77166</v>
      </c>
      <c r="H60">
        <v>1.5E-3</v>
      </c>
      <c r="I60">
        <v>316247192.93101001</v>
      </c>
      <c r="J60">
        <f t="shared" si="0"/>
        <v>1.5088610963520878E-3</v>
      </c>
      <c r="K60">
        <f t="shared" si="1"/>
        <v>316.24847520659995</v>
      </c>
    </row>
    <row r="61" spans="1:11">
      <c r="A61">
        <v>2.6808000000000001</v>
      </c>
      <c r="B61">
        <v>1.3544099999999999</v>
      </c>
      <c r="C61">
        <v>3.8769999999999999E-2</v>
      </c>
      <c r="D61">
        <v>6244.0037700000003</v>
      </c>
      <c r="E61">
        <v>1.5499999999999999E-3</v>
      </c>
      <c r="F61" s="3">
        <v>1.5499999999999999E-3</v>
      </c>
      <c r="G61" s="3">
        <v>328.43018999999998</v>
      </c>
      <c r="H61">
        <v>1.5499999999999999E-3</v>
      </c>
      <c r="I61">
        <v>328938122.16066998</v>
      </c>
      <c r="J61">
        <f t="shared" si="0"/>
        <v>1.5495987514504309E-3</v>
      </c>
      <c r="K61">
        <f t="shared" si="1"/>
        <v>328.93925679449995</v>
      </c>
    </row>
    <row r="62" spans="1:11">
      <c r="A62">
        <v>2.7</v>
      </c>
      <c r="B62">
        <v>1.35544</v>
      </c>
      <c r="C62">
        <v>3.9699999999999999E-2</v>
      </c>
      <c r="D62">
        <v>6311.0351600000004</v>
      </c>
      <c r="E62">
        <v>1.58E-3</v>
      </c>
      <c r="F62" s="3">
        <v>1.58E-3</v>
      </c>
      <c r="G62" s="3">
        <v>331.95600000000002</v>
      </c>
      <c r="H62">
        <v>1.58E-3</v>
      </c>
      <c r="I62">
        <v>332481771.38783997</v>
      </c>
      <c r="J62">
        <f t="shared" si="0"/>
        <v>1.586740461255299E-3</v>
      </c>
      <c r="K62">
        <f t="shared" si="1"/>
        <v>332.48049048000001</v>
      </c>
    </row>
    <row r="63" spans="1:11">
      <c r="A63">
        <v>2.7627999999999999</v>
      </c>
      <c r="B63">
        <v>1.3640099999999999</v>
      </c>
      <c r="C63">
        <v>4.129E-2</v>
      </c>
      <c r="D63">
        <v>6493.5803400000004</v>
      </c>
      <c r="E63">
        <v>1.65E-3</v>
      </c>
      <c r="F63" s="3">
        <v>1.65E-3</v>
      </c>
      <c r="G63" s="3">
        <v>341.55775</v>
      </c>
      <c r="H63">
        <v>1.65E-3</v>
      </c>
      <c r="I63">
        <v>342120351.88002998</v>
      </c>
      <c r="J63">
        <f t="shared" si="0"/>
        <v>1.6502376085974558E-3</v>
      </c>
      <c r="K63">
        <f t="shared" si="1"/>
        <v>342.1213202875</v>
      </c>
    </row>
    <row r="64" spans="1:11">
      <c r="A64">
        <v>2.8</v>
      </c>
      <c r="B64">
        <v>1.3641000000000001</v>
      </c>
      <c r="C64">
        <v>4.129E-2</v>
      </c>
      <c r="D64">
        <v>6604.7191599999996</v>
      </c>
      <c r="E64">
        <v>1.65E-3</v>
      </c>
      <c r="F64" s="3">
        <v>1.65E-3</v>
      </c>
      <c r="G64" s="3">
        <v>347.40357</v>
      </c>
      <c r="H64">
        <v>1.65E-3</v>
      </c>
      <c r="I64">
        <v>347975845.86706001</v>
      </c>
      <c r="J64">
        <f t="shared" si="0"/>
        <v>1.6502376085974558E-3</v>
      </c>
      <c r="K64">
        <f t="shared" si="1"/>
        <v>347.97678589049997</v>
      </c>
    </row>
    <row r="65" spans="1:11">
      <c r="A65">
        <v>2.8477999999999999</v>
      </c>
      <c r="B65">
        <v>1.3675200000000001</v>
      </c>
      <c r="C65">
        <v>4.1599999999999998E-2</v>
      </c>
      <c r="D65">
        <v>6747.4961300000004</v>
      </c>
      <c r="E65">
        <v>1.66E-3</v>
      </c>
      <c r="F65" s="3">
        <v>1.66E-3</v>
      </c>
      <c r="G65" s="3">
        <v>354.91354000000001</v>
      </c>
      <c r="H65">
        <v>1.66E-3</v>
      </c>
      <c r="I65">
        <v>355502594.36543</v>
      </c>
      <c r="J65">
        <f t="shared" si="0"/>
        <v>1.6626170859000543E-3</v>
      </c>
      <c r="K65">
        <f t="shared" si="1"/>
        <v>355.50269647639999</v>
      </c>
    </row>
    <row r="66" spans="1:11">
      <c r="A66">
        <v>2.9</v>
      </c>
      <c r="B66">
        <v>1.3712200000000001</v>
      </c>
      <c r="C66">
        <v>4.36E-2</v>
      </c>
      <c r="D66">
        <v>6908.8339800000003</v>
      </c>
      <c r="E66">
        <v>1.74E-3</v>
      </c>
      <c r="F66" s="3">
        <v>1.74E-3</v>
      </c>
      <c r="G66" s="3">
        <v>363.39979</v>
      </c>
      <c r="H66">
        <v>1.74E-3</v>
      </c>
      <c r="I66">
        <v>364031884.82331002</v>
      </c>
      <c r="J66">
        <f t="shared" si="0"/>
        <v>1.7424809978367158E-3</v>
      </c>
      <c r="K66">
        <f t="shared" si="1"/>
        <v>364.03210563460004</v>
      </c>
    </row>
    <row r="67" spans="1:11">
      <c r="A67">
        <v>2.9278</v>
      </c>
      <c r="B67">
        <v>1.37243</v>
      </c>
      <c r="C67">
        <v>4.3999999999999997E-2</v>
      </c>
      <c r="D67">
        <v>6996.7746699999998</v>
      </c>
      <c r="E67">
        <v>1.7600000000000001E-3</v>
      </c>
      <c r="F67" s="3">
        <v>1.7600000000000001E-3</v>
      </c>
      <c r="G67" s="3">
        <v>368.02541000000002</v>
      </c>
      <c r="H67">
        <v>1.75E-3</v>
      </c>
      <c r="I67">
        <v>368671412.32762003</v>
      </c>
      <c r="J67">
        <f t="shared" si="0"/>
        <v>1.7584530148632416E-3</v>
      </c>
      <c r="K67">
        <f t="shared" si="1"/>
        <v>368.67313472160004</v>
      </c>
    </row>
    <row r="68" spans="1:11">
      <c r="A68">
        <v>3</v>
      </c>
      <c r="B68">
        <v>1.3788</v>
      </c>
      <c r="C68">
        <v>4.548E-2</v>
      </c>
      <c r="D68">
        <v>7218.9569499999998</v>
      </c>
      <c r="E68">
        <v>1.81E-3</v>
      </c>
      <c r="F68" s="3">
        <v>1.81E-3</v>
      </c>
      <c r="G68" s="3">
        <v>379.71204</v>
      </c>
      <c r="H68">
        <v>1.81E-3</v>
      </c>
      <c r="I68">
        <v>380400949.33319998</v>
      </c>
      <c r="J68">
        <f t="shared" si="0"/>
        <v>1.817547259819843E-3</v>
      </c>
      <c r="K68">
        <f t="shared" si="1"/>
        <v>380.39931879240004</v>
      </c>
    </row>
    <row r="69" spans="1:11">
      <c r="A69">
        <v>3.0078</v>
      </c>
      <c r="B69">
        <v>1.3805099999999999</v>
      </c>
      <c r="C69">
        <v>4.5870000000000001E-2</v>
      </c>
      <c r="D69">
        <v>7237.2794199999998</v>
      </c>
      <c r="E69">
        <v>1.83E-3</v>
      </c>
      <c r="F69" s="3">
        <v>1.83E-3</v>
      </c>
      <c r="G69" s="3">
        <v>380.67579000000001</v>
      </c>
      <c r="H69">
        <v>1.83E-3</v>
      </c>
      <c r="I69">
        <v>381372375.86996001</v>
      </c>
      <c r="J69">
        <f t="shared" si="0"/>
        <v>1.8331188105968931E-3</v>
      </c>
      <c r="K69">
        <f t="shared" si="1"/>
        <v>381.37242669570003</v>
      </c>
    </row>
    <row r="70" spans="1:11">
      <c r="A70">
        <v>3.0908000000000002</v>
      </c>
      <c r="B70">
        <v>1.38707</v>
      </c>
      <c r="C70">
        <v>4.6879999999999998E-2</v>
      </c>
      <c r="D70">
        <v>7487.2493700000005</v>
      </c>
      <c r="E70">
        <v>1.8699999999999999E-3</v>
      </c>
      <c r="F70" s="3">
        <v>1.8699999999999999E-3</v>
      </c>
      <c r="G70" s="3">
        <v>393.82404000000002</v>
      </c>
      <c r="H70">
        <v>1.8699999999999999E-3</v>
      </c>
      <c r="I70">
        <v>394560598.97266001</v>
      </c>
      <c r="J70">
        <f t="shared" si="0"/>
        <v>1.8734440073621976E-3</v>
      </c>
      <c r="K70">
        <f t="shared" si="1"/>
        <v>394.56049095480006</v>
      </c>
    </row>
    <row r="71" spans="1:11">
      <c r="A71">
        <v>3.1</v>
      </c>
      <c r="B71">
        <v>1.3875200000000001</v>
      </c>
      <c r="C71">
        <v>4.7739999999999998E-2</v>
      </c>
      <c r="D71">
        <v>7518.1961099999999</v>
      </c>
      <c r="E71">
        <v>1.9E-3</v>
      </c>
      <c r="F71" s="3">
        <v>1.9E-3</v>
      </c>
      <c r="G71" s="3">
        <v>395.45181000000002</v>
      </c>
      <c r="H71">
        <v>1.9E-3</v>
      </c>
      <c r="I71">
        <v>396205054.67688</v>
      </c>
      <c r="J71">
        <f t="shared" si="0"/>
        <v>1.9077790317654972E-3</v>
      </c>
      <c r="K71">
        <f t="shared" si="1"/>
        <v>396.20316843900002</v>
      </c>
    </row>
    <row r="72" spans="1:11">
      <c r="A72">
        <v>3.1747999999999998</v>
      </c>
      <c r="B72">
        <v>1.3930899999999999</v>
      </c>
      <c r="C72">
        <v>4.8730000000000002E-2</v>
      </c>
      <c r="D72">
        <v>7746.8514400000004</v>
      </c>
      <c r="E72">
        <v>1.9400000000000001E-3</v>
      </c>
      <c r="F72" s="3">
        <v>1.9400000000000001E-3</v>
      </c>
      <c r="G72" s="3">
        <v>407.47892000000002</v>
      </c>
      <c r="H72">
        <v>1.9400000000000001E-3</v>
      </c>
      <c r="I72">
        <v>408271036.40586001</v>
      </c>
      <c r="J72">
        <f t="shared" si="0"/>
        <v>1.9473027746609163E-3</v>
      </c>
      <c r="K72">
        <f t="shared" si="1"/>
        <v>408.26942910480005</v>
      </c>
    </row>
    <row r="73" spans="1:11">
      <c r="A73">
        <v>3.2</v>
      </c>
      <c r="B73">
        <v>1.39537</v>
      </c>
      <c r="C73">
        <v>4.9869999999999998E-2</v>
      </c>
      <c r="D73">
        <v>7827.1746599999997</v>
      </c>
      <c r="E73">
        <v>1.99E-3</v>
      </c>
      <c r="F73" s="3">
        <v>1.99E-3</v>
      </c>
      <c r="G73" s="3">
        <v>411.70386999999999</v>
      </c>
      <c r="H73">
        <v>1.99E-3</v>
      </c>
      <c r="I73">
        <v>412523015.28434002</v>
      </c>
      <c r="J73">
        <f t="shared" si="0"/>
        <v>1.9928130284482971E-3</v>
      </c>
      <c r="K73">
        <f t="shared" si="1"/>
        <v>412.52316070129996</v>
      </c>
    </row>
    <row r="74" spans="1:11">
      <c r="A74">
        <v>3.2578</v>
      </c>
      <c r="B74">
        <v>1.3992199999999999</v>
      </c>
      <c r="C74">
        <v>5.0770000000000003E-2</v>
      </c>
      <c r="D74">
        <v>7996.5472200000004</v>
      </c>
      <c r="E74">
        <v>2.0300000000000001E-3</v>
      </c>
      <c r="F74" s="3">
        <v>2.0300000000000001E-3</v>
      </c>
      <c r="G74" s="3">
        <v>420.61273999999997</v>
      </c>
      <c r="H74">
        <v>2.0200000000000001E-3</v>
      </c>
      <c r="I74">
        <v>421464670.68215001</v>
      </c>
      <c r="J74">
        <f t="shared" si="0"/>
        <v>2.0287407132084313E-3</v>
      </c>
      <c r="K74">
        <f t="shared" si="1"/>
        <v>421.46658386219997</v>
      </c>
    </row>
    <row r="75" spans="1:11">
      <c r="A75">
        <v>3.3</v>
      </c>
      <c r="B75">
        <v>1.40195</v>
      </c>
      <c r="C75">
        <v>5.178E-2</v>
      </c>
      <c r="D75">
        <v>8128.0946700000004</v>
      </c>
      <c r="E75">
        <v>2.0699999999999998E-3</v>
      </c>
      <c r="F75" s="3">
        <v>2.0699999999999998E-3</v>
      </c>
      <c r="G75" s="3">
        <v>427.53205000000003</v>
      </c>
      <c r="H75">
        <v>2.0600000000000002E-3</v>
      </c>
      <c r="I75">
        <v>428415245.80045003</v>
      </c>
      <c r="J75">
        <f t="shared" ref="J75:J138" si="2">LN((25+C75)/25)</f>
        <v>2.0690580224127773E-3</v>
      </c>
      <c r="K75">
        <f t="shared" ref="K75:K138" si="3">G75*(F75+1)</f>
        <v>428.41704134350005</v>
      </c>
    </row>
    <row r="76" spans="1:11">
      <c r="A76">
        <v>3.3378000000000001</v>
      </c>
      <c r="B76">
        <v>1.40557</v>
      </c>
      <c r="C76">
        <v>5.2909999999999999E-2</v>
      </c>
      <c r="D76">
        <v>8240.9739499999996</v>
      </c>
      <c r="E76">
        <v>2.1099999999999999E-3</v>
      </c>
      <c r="F76" s="3">
        <v>2.1099999999999999E-3</v>
      </c>
      <c r="G76" s="3">
        <v>433.46942000000001</v>
      </c>
      <c r="H76">
        <v>2.1099999999999999E-3</v>
      </c>
      <c r="I76">
        <v>434384440.07051998</v>
      </c>
      <c r="J76">
        <f t="shared" si="2"/>
        <v>2.1141635804030881E-3</v>
      </c>
      <c r="K76">
        <f t="shared" si="3"/>
        <v>434.38404047620003</v>
      </c>
    </row>
    <row r="77" spans="1:11">
      <c r="A77">
        <v>3.4</v>
      </c>
      <c r="B77">
        <v>1.41153</v>
      </c>
      <c r="C77">
        <v>5.4140000000000001E-2</v>
      </c>
      <c r="D77">
        <v>8435.6546400000007</v>
      </c>
      <c r="E77">
        <v>2.16E-3</v>
      </c>
      <c r="F77" s="3">
        <v>2.16E-3</v>
      </c>
      <c r="G77" s="3">
        <v>443.70947999999999</v>
      </c>
      <c r="H77">
        <v>2.16E-3</v>
      </c>
      <c r="I77">
        <v>444667831.83042997</v>
      </c>
      <c r="J77">
        <f t="shared" si="2"/>
        <v>2.1632584682581548E-3</v>
      </c>
      <c r="K77">
        <f t="shared" si="3"/>
        <v>444.66789247679998</v>
      </c>
    </row>
    <row r="78" spans="1:11">
      <c r="A78">
        <v>3.4198</v>
      </c>
      <c r="B78">
        <v>1.4117999999999999</v>
      </c>
      <c r="C78">
        <v>5.4370000000000002E-2</v>
      </c>
      <c r="D78">
        <v>8497.6434700000009</v>
      </c>
      <c r="E78">
        <v>2.1700000000000001E-3</v>
      </c>
      <c r="F78" s="3">
        <v>2.1700000000000001E-3</v>
      </c>
      <c r="G78" s="3">
        <v>446.97005000000001</v>
      </c>
      <c r="H78">
        <v>2.1700000000000001E-3</v>
      </c>
      <c r="I78">
        <v>447939534.93480003</v>
      </c>
      <c r="J78">
        <f t="shared" si="2"/>
        <v>2.1724385456540754E-3</v>
      </c>
      <c r="K78">
        <f t="shared" si="3"/>
        <v>447.93997500850003</v>
      </c>
    </row>
    <row r="79" spans="1:11">
      <c r="A79">
        <v>3.5</v>
      </c>
      <c r="B79">
        <v>1.41764</v>
      </c>
      <c r="C79">
        <v>5.6959999999999997E-2</v>
      </c>
      <c r="D79">
        <v>8740.0794000000005</v>
      </c>
      <c r="E79">
        <v>2.2699999999999999E-3</v>
      </c>
      <c r="F79" s="3">
        <v>2.2699999999999999E-3</v>
      </c>
      <c r="G79" s="3">
        <v>459.72201000000001</v>
      </c>
      <c r="H79">
        <v>2.2699999999999999E-3</v>
      </c>
      <c r="I79">
        <v>460766733.59818</v>
      </c>
      <c r="J79">
        <f t="shared" si="2"/>
        <v>2.2758083824677687E-3</v>
      </c>
      <c r="K79">
        <f t="shared" si="3"/>
        <v>460.76557896270003</v>
      </c>
    </row>
    <row r="80" spans="1:11">
      <c r="A80">
        <v>3.5028000000000001</v>
      </c>
      <c r="B80">
        <v>1.4171199999999999</v>
      </c>
      <c r="C80">
        <v>5.6649999999999999E-2</v>
      </c>
      <c r="D80">
        <v>8746.6478299999999</v>
      </c>
      <c r="E80">
        <v>2.2599999999999999E-3</v>
      </c>
      <c r="F80" s="3">
        <v>2.2599999999999999E-3</v>
      </c>
      <c r="G80" s="3">
        <v>460.06751000000003</v>
      </c>
      <c r="H80">
        <v>2.2599999999999999E-3</v>
      </c>
      <c r="I80">
        <v>461107188.07963997</v>
      </c>
      <c r="J80">
        <f t="shared" si="2"/>
        <v>2.2634364938729631E-3</v>
      </c>
      <c r="K80">
        <f t="shared" si="3"/>
        <v>461.10726257260001</v>
      </c>
    </row>
    <row r="81" spans="1:11">
      <c r="A81">
        <v>3.5828000000000002</v>
      </c>
      <c r="B81">
        <v>1.4230499999999999</v>
      </c>
      <c r="C81">
        <v>5.8409999999999997E-2</v>
      </c>
      <c r="D81">
        <v>8989.2506599999997</v>
      </c>
      <c r="E81">
        <v>2.33E-3</v>
      </c>
      <c r="F81" s="3">
        <v>2.33E-3</v>
      </c>
      <c r="G81" s="3">
        <v>472.82823999999999</v>
      </c>
      <c r="H81">
        <v>2.33E-3</v>
      </c>
      <c r="I81">
        <v>473929987.16687</v>
      </c>
      <c r="J81">
        <f t="shared" si="2"/>
        <v>2.3336748613704246E-3</v>
      </c>
      <c r="K81">
        <f t="shared" si="3"/>
        <v>473.92992979919995</v>
      </c>
    </row>
    <row r="82" spans="1:11">
      <c r="A82">
        <v>3.6</v>
      </c>
      <c r="B82">
        <v>1.4262900000000001</v>
      </c>
      <c r="C82">
        <v>5.851E-2</v>
      </c>
      <c r="D82">
        <v>9049.8566599999995</v>
      </c>
      <c r="E82">
        <v>2.33E-3</v>
      </c>
      <c r="F82" s="3">
        <v>2.33E-3</v>
      </c>
      <c r="G82" s="3">
        <v>476.01607999999999</v>
      </c>
      <c r="H82">
        <v>2.33E-3</v>
      </c>
      <c r="I82">
        <v>477127144.14595997</v>
      </c>
      <c r="J82">
        <f t="shared" si="2"/>
        <v>2.3376655295919758E-3</v>
      </c>
      <c r="K82">
        <f t="shared" si="3"/>
        <v>477.12519746639998</v>
      </c>
    </row>
    <row r="83" spans="1:11">
      <c r="A83">
        <v>3.6657999999999999</v>
      </c>
      <c r="B83">
        <v>1.4297800000000001</v>
      </c>
      <c r="C83">
        <v>6.0150000000000002E-2</v>
      </c>
      <c r="D83">
        <v>9249.8063999999995</v>
      </c>
      <c r="E83">
        <v>2.3999999999999998E-3</v>
      </c>
      <c r="F83" s="3">
        <v>2.3999999999999998E-3</v>
      </c>
      <c r="G83" s="3">
        <v>486.53329000000002</v>
      </c>
      <c r="H83">
        <v>2.3999999999999998E-3</v>
      </c>
      <c r="I83">
        <v>487700810.07819998</v>
      </c>
      <c r="J83">
        <f t="shared" si="2"/>
        <v>2.4031102162848177E-3</v>
      </c>
      <c r="K83">
        <f t="shared" si="3"/>
        <v>487.700969896</v>
      </c>
    </row>
    <row r="84" spans="1:11">
      <c r="A84">
        <v>3.7</v>
      </c>
      <c r="B84">
        <v>1.43276</v>
      </c>
      <c r="C84">
        <v>6.0539999999999997E-2</v>
      </c>
      <c r="D84">
        <v>9355.5808099999995</v>
      </c>
      <c r="E84">
        <v>2.4199999999999998E-3</v>
      </c>
      <c r="F84" s="3">
        <v>2.4199999999999998E-3</v>
      </c>
      <c r="G84" s="3">
        <v>492.09694999999999</v>
      </c>
      <c r="H84">
        <v>2.4099999999999998E-3</v>
      </c>
      <c r="I84">
        <v>493285426.02197999</v>
      </c>
      <c r="J84">
        <f t="shared" si="2"/>
        <v>2.4186726516785837E-3</v>
      </c>
      <c r="K84">
        <f t="shared" si="3"/>
        <v>493.28782461900005</v>
      </c>
    </row>
    <row r="85" spans="1:11">
      <c r="A85">
        <v>3.7458</v>
      </c>
      <c r="B85">
        <v>1.4360299999999999</v>
      </c>
      <c r="C85">
        <v>6.1420000000000002E-2</v>
      </c>
      <c r="D85">
        <v>9493.9589500000002</v>
      </c>
      <c r="E85">
        <v>2.4499999999999999E-3</v>
      </c>
      <c r="F85" s="3">
        <v>2.4499999999999999E-3</v>
      </c>
      <c r="G85" s="3">
        <v>499.37554</v>
      </c>
      <c r="H85">
        <v>2.4499999999999999E-3</v>
      </c>
      <c r="I85">
        <v>500599112.62041003</v>
      </c>
      <c r="J85">
        <f t="shared" si="2"/>
        <v>2.4537870007620404E-3</v>
      </c>
      <c r="K85">
        <f t="shared" si="3"/>
        <v>500.59901007300004</v>
      </c>
    </row>
    <row r="86" spans="1:11">
      <c r="A86">
        <v>3.8</v>
      </c>
      <c r="B86">
        <v>1.43937</v>
      </c>
      <c r="C86">
        <v>6.2289999999999998E-2</v>
      </c>
      <c r="D86">
        <v>9665.1911700000001</v>
      </c>
      <c r="E86">
        <v>2.48E-3</v>
      </c>
      <c r="F86" s="3">
        <v>2.48E-3</v>
      </c>
      <c r="G86" s="3">
        <v>508.38224000000002</v>
      </c>
      <c r="H86">
        <v>2.48E-3</v>
      </c>
      <c r="I86">
        <v>509645554.93430001</v>
      </c>
      <c r="J86">
        <f t="shared" si="2"/>
        <v>2.4885011111135938E-3</v>
      </c>
      <c r="K86">
        <f t="shared" si="3"/>
        <v>509.64302795520007</v>
      </c>
    </row>
    <row r="87" spans="1:11">
      <c r="A87">
        <v>3.8277999999999999</v>
      </c>
      <c r="B87">
        <v>1.4440900000000001</v>
      </c>
      <c r="C87">
        <v>6.3299999999999995E-2</v>
      </c>
      <c r="D87">
        <v>9751.1172299999998</v>
      </c>
      <c r="E87">
        <v>2.5300000000000001E-3</v>
      </c>
      <c r="F87" s="3">
        <v>2.5300000000000001E-3</v>
      </c>
      <c r="G87" s="3">
        <v>512.90188999999998</v>
      </c>
      <c r="H87">
        <v>2.5200000000000001E-3</v>
      </c>
      <c r="I87">
        <v>514197230.83139002</v>
      </c>
      <c r="J87">
        <f t="shared" si="2"/>
        <v>2.5287998886496972E-3</v>
      </c>
      <c r="K87">
        <f t="shared" si="3"/>
        <v>514.19953178169999</v>
      </c>
    </row>
    <row r="88" spans="1:11">
      <c r="A88">
        <v>3.9</v>
      </c>
      <c r="B88">
        <v>1.4484300000000001</v>
      </c>
      <c r="C88">
        <v>6.4780000000000004E-2</v>
      </c>
      <c r="D88">
        <v>9970.8437900000008</v>
      </c>
      <c r="E88">
        <v>2.5799999999999998E-3</v>
      </c>
      <c r="F88" s="3">
        <v>2.5799999999999998E-3</v>
      </c>
      <c r="G88" s="3">
        <v>524.45934999999997</v>
      </c>
      <c r="H88">
        <v>2.5799999999999998E-3</v>
      </c>
      <c r="I88">
        <v>525814841.26248997</v>
      </c>
      <c r="J88">
        <f t="shared" si="2"/>
        <v>2.5878486294124868E-3</v>
      </c>
      <c r="K88">
        <f t="shared" si="3"/>
        <v>525.81245512299995</v>
      </c>
    </row>
    <row r="89" spans="1:11">
      <c r="A89">
        <v>3.9098000000000002</v>
      </c>
      <c r="B89">
        <v>1.4495800000000001</v>
      </c>
      <c r="C89">
        <v>6.522E-2</v>
      </c>
      <c r="D89">
        <v>9992.3372299999992</v>
      </c>
      <c r="E89">
        <v>2.5999999999999999E-3</v>
      </c>
      <c r="F89" s="3">
        <v>2.5999999999999999E-3</v>
      </c>
      <c r="G89" s="3">
        <v>525.58988999999997</v>
      </c>
      <c r="H89">
        <v>2.5999999999999999E-3</v>
      </c>
      <c r="I89">
        <v>526957488.77556002</v>
      </c>
      <c r="J89">
        <f t="shared" si="2"/>
        <v>2.605402988080464E-3</v>
      </c>
      <c r="K89">
        <f t="shared" si="3"/>
        <v>526.95642371399992</v>
      </c>
    </row>
    <row r="90" spans="1:11">
      <c r="A90">
        <v>3.9897999999999998</v>
      </c>
      <c r="B90">
        <v>1.45628</v>
      </c>
      <c r="C90">
        <v>6.6799999999999998E-2</v>
      </c>
      <c r="D90">
        <v>10252.94065</v>
      </c>
      <c r="E90">
        <v>2.6700000000000001E-3</v>
      </c>
      <c r="F90" s="3">
        <v>2.6700000000000001E-3</v>
      </c>
      <c r="G90" s="3">
        <v>539.29745000000003</v>
      </c>
      <c r="H90">
        <v>2.66E-3</v>
      </c>
      <c r="I90">
        <v>540734696.28336</v>
      </c>
      <c r="J90">
        <f t="shared" si="2"/>
        <v>2.6684365542732551E-3</v>
      </c>
      <c r="K90">
        <f t="shared" si="3"/>
        <v>540.73737419149995</v>
      </c>
    </row>
    <row r="91" spans="1:11">
      <c r="A91">
        <v>4</v>
      </c>
      <c r="B91">
        <v>1.4555199999999999</v>
      </c>
      <c r="C91">
        <v>6.7110000000000003E-2</v>
      </c>
      <c r="D91">
        <v>10272.741319999999</v>
      </c>
      <c r="E91">
        <v>2.6800000000000001E-3</v>
      </c>
      <c r="F91" s="3">
        <v>2.6800000000000001E-3</v>
      </c>
      <c r="G91" s="3">
        <v>540.33894999999995</v>
      </c>
      <c r="H91">
        <v>2.6700000000000001E-3</v>
      </c>
      <c r="I91">
        <v>541785525.70255995</v>
      </c>
      <c r="J91">
        <f t="shared" si="2"/>
        <v>2.6808034332979217E-3</v>
      </c>
      <c r="K91">
        <f t="shared" si="3"/>
        <v>541.78705838600001</v>
      </c>
    </row>
    <row r="92" spans="1:11">
      <c r="A92">
        <v>4.0728</v>
      </c>
      <c r="B92">
        <v>1.4609799999999999</v>
      </c>
      <c r="C92">
        <v>6.8150000000000002E-2</v>
      </c>
      <c r="D92">
        <v>10495.233539999999</v>
      </c>
      <c r="E92">
        <v>2.7200000000000002E-3</v>
      </c>
      <c r="F92" s="3">
        <v>2.7200000000000002E-3</v>
      </c>
      <c r="G92" s="3">
        <v>552.04187999999999</v>
      </c>
      <c r="H92">
        <v>2.7100000000000002E-3</v>
      </c>
      <c r="I92">
        <v>553542696.85818005</v>
      </c>
      <c r="J92">
        <f t="shared" si="2"/>
        <v>2.7222912005958806E-3</v>
      </c>
      <c r="K92">
        <f t="shared" si="3"/>
        <v>553.54343391359998</v>
      </c>
    </row>
    <row r="93" spans="1:11">
      <c r="A93">
        <v>4.0999999999999996</v>
      </c>
      <c r="B93">
        <v>1.4624900000000001</v>
      </c>
      <c r="C93">
        <v>6.9199999999999998E-2</v>
      </c>
      <c r="D93">
        <v>10579.371450000001</v>
      </c>
      <c r="E93">
        <v>2.7599999999999999E-3</v>
      </c>
      <c r="F93" s="3">
        <v>2.7599999999999999E-3</v>
      </c>
      <c r="G93" s="3">
        <v>556.46748000000002</v>
      </c>
      <c r="H93">
        <v>2.7599999999999999E-3</v>
      </c>
      <c r="I93">
        <v>558003711.68777001</v>
      </c>
      <c r="J93">
        <f t="shared" si="2"/>
        <v>2.7641761426660293E-3</v>
      </c>
      <c r="K93">
        <f t="shared" si="3"/>
        <v>558.00333024480005</v>
      </c>
    </row>
    <row r="94" spans="1:11">
      <c r="A94">
        <v>4.1528</v>
      </c>
      <c r="B94">
        <v>1.4667300000000001</v>
      </c>
      <c r="C94">
        <v>6.9320000000000007E-2</v>
      </c>
      <c r="D94">
        <v>10737.621779999999</v>
      </c>
      <c r="E94">
        <v>2.7699999999999999E-3</v>
      </c>
      <c r="F94" s="3">
        <v>2.7699999999999999E-3</v>
      </c>
      <c r="G94" s="3">
        <v>564.79133000000002</v>
      </c>
      <c r="H94">
        <v>2.7599999999999999E-3</v>
      </c>
      <c r="I94">
        <v>566353333.89757001</v>
      </c>
      <c r="J94">
        <f t="shared" si="2"/>
        <v>2.7689628814849526E-3</v>
      </c>
      <c r="K94">
        <f t="shared" si="3"/>
        <v>566.35580198410003</v>
      </c>
    </row>
    <row r="95" spans="1:11">
      <c r="A95">
        <v>4.2</v>
      </c>
      <c r="B95">
        <v>1.4718500000000001</v>
      </c>
      <c r="C95">
        <v>7.0720000000000005E-2</v>
      </c>
      <c r="D95">
        <v>10888.75532</v>
      </c>
      <c r="E95">
        <v>2.82E-3</v>
      </c>
      <c r="F95" s="3">
        <v>2.82E-3</v>
      </c>
      <c r="G95" s="3">
        <v>572.74085000000002</v>
      </c>
      <c r="H95">
        <v>2.82E-3</v>
      </c>
      <c r="I95">
        <v>574356807.94516003</v>
      </c>
      <c r="J95">
        <f t="shared" si="2"/>
        <v>2.8248064747635072E-3</v>
      </c>
      <c r="K95">
        <f t="shared" si="3"/>
        <v>574.35597919700001</v>
      </c>
    </row>
    <row r="96" spans="1:11">
      <c r="A96">
        <v>4.2358000000000002</v>
      </c>
      <c r="B96">
        <v>1.47214</v>
      </c>
      <c r="C96">
        <v>7.1599999999999997E-2</v>
      </c>
      <c r="D96">
        <v>10990.23819</v>
      </c>
      <c r="E96">
        <v>2.8600000000000001E-3</v>
      </c>
      <c r="F96" s="3">
        <v>2.8600000000000001E-3</v>
      </c>
      <c r="G96" s="3">
        <v>578.07878000000005</v>
      </c>
      <c r="H96">
        <v>2.8500000000000001E-3</v>
      </c>
      <c r="I96">
        <v>579730071.53349996</v>
      </c>
      <c r="J96">
        <f t="shared" si="2"/>
        <v>2.859906565867704E-3</v>
      </c>
      <c r="K96">
        <f t="shared" si="3"/>
        <v>579.73208531080013</v>
      </c>
    </row>
    <row r="97" spans="1:11">
      <c r="A97">
        <v>4.3</v>
      </c>
      <c r="B97">
        <v>1.4773700000000001</v>
      </c>
      <c r="C97">
        <v>7.2969999999999993E-2</v>
      </c>
      <c r="D97">
        <v>11194.12184</v>
      </c>
      <c r="E97">
        <v>2.9099999999999998E-3</v>
      </c>
      <c r="F97" s="3">
        <v>2.9099999999999998E-3</v>
      </c>
      <c r="G97" s="3">
        <v>588.80291</v>
      </c>
      <c r="H97">
        <v>2.9099999999999998E-3</v>
      </c>
      <c r="I97">
        <v>590516904.06560004</v>
      </c>
      <c r="J97">
        <f t="shared" si="2"/>
        <v>2.9145485739791072E-3</v>
      </c>
      <c r="K97">
        <f t="shared" si="3"/>
        <v>590.51632646810003</v>
      </c>
    </row>
    <row r="98" spans="1:11">
      <c r="A98">
        <v>4.3148</v>
      </c>
      <c r="B98">
        <v>1.47807</v>
      </c>
      <c r="C98">
        <v>7.3910000000000003E-2</v>
      </c>
      <c r="D98">
        <v>11238.324640000001</v>
      </c>
      <c r="E98">
        <v>2.9499999999999999E-3</v>
      </c>
      <c r="F98" s="3">
        <v>2.9499999999999999E-3</v>
      </c>
      <c r="G98" s="3">
        <v>591.12795000000006</v>
      </c>
      <c r="H98">
        <v>2.9399999999999999E-3</v>
      </c>
      <c r="I98">
        <v>592870847.48792005</v>
      </c>
      <c r="J98">
        <f t="shared" si="2"/>
        <v>2.9520384437420662E-3</v>
      </c>
      <c r="K98">
        <f t="shared" si="3"/>
        <v>592.87177745250006</v>
      </c>
    </row>
    <row r="99" spans="1:11">
      <c r="A99">
        <v>4.3967999999999998</v>
      </c>
      <c r="B99">
        <v>1.4862</v>
      </c>
      <c r="C99">
        <v>7.4910000000000004E-2</v>
      </c>
      <c r="D99">
        <v>11500.01287</v>
      </c>
      <c r="E99">
        <v>2.99E-3</v>
      </c>
      <c r="F99" s="3">
        <v>2.99E-3</v>
      </c>
      <c r="G99" s="3">
        <v>604.89256999999998</v>
      </c>
      <c r="H99">
        <v>2.98E-3</v>
      </c>
      <c r="I99">
        <v>606700284.59906995</v>
      </c>
      <c r="J99">
        <f t="shared" si="2"/>
        <v>2.9919197410540888E-3</v>
      </c>
      <c r="K99">
        <f t="shared" si="3"/>
        <v>606.7011987843</v>
      </c>
    </row>
    <row r="100" spans="1:11">
      <c r="A100">
        <v>4.4000000000000004</v>
      </c>
      <c r="B100">
        <v>1.48583</v>
      </c>
      <c r="C100">
        <v>7.5130000000000002E-2</v>
      </c>
      <c r="D100">
        <v>11499.46451</v>
      </c>
      <c r="E100">
        <v>3.0000000000000001E-3</v>
      </c>
      <c r="F100" s="3">
        <v>3.0000000000000001E-3</v>
      </c>
      <c r="G100" s="3">
        <v>604.86371999999994</v>
      </c>
      <c r="H100">
        <v>2.99E-3</v>
      </c>
      <c r="I100">
        <v>606676568.78261006</v>
      </c>
      <c r="J100">
        <f t="shared" si="2"/>
        <v>3.0006934130193427E-3</v>
      </c>
      <c r="K100">
        <f t="shared" si="3"/>
        <v>606.67831115999991</v>
      </c>
    </row>
    <row r="101" spans="1:11">
      <c r="A101">
        <v>4.4778000000000002</v>
      </c>
      <c r="B101">
        <v>1.4910699999999999</v>
      </c>
      <c r="C101">
        <v>7.7100000000000002E-2</v>
      </c>
      <c r="D101">
        <v>11745.65554</v>
      </c>
      <c r="E101">
        <v>3.0799999999999998E-3</v>
      </c>
      <c r="F101" s="3">
        <v>3.0799999999999998E-3</v>
      </c>
      <c r="G101" s="3">
        <v>617.81320000000005</v>
      </c>
      <c r="H101">
        <v>3.0699999999999998E-3</v>
      </c>
      <c r="I101">
        <v>619713444.69172001</v>
      </c>
      <c r="J101">
        <f t="shared" si="2"/>
        <v>3.0792542268062609E-3</v>
      </c>
      <c r="K101">
        <f t="shared" si="3"/>
        <v>619.71606465600007</v>
      </c>
    </row>
    <row r="102" spans="1:11">
      <c r="A102">
        <v>4.5</v>
      </c>
      <c r="B102">
        <v>1.4942500000000001</v>
      </c>
      <c r="C102">
        <v>7.7499999999999999E-2</v>
      </c>
      <c r="D102">
        <v>11820.82891</v>
      </c>
      <c r="E102">
        <v>3.0899999999999999E-3</v>
      </c>
      <c r="F102" s="3">
        <v>3.0899999999999999E-3</v>
      </c>
      <c r="G102" s="3">
        <v>621.76725999999996</v>
      </c>
      <c r="H102">
        <v>3.0899999999999999E-3</v>
      </c>
      <c r="I102">
        <v>623689653.04243004</v>
      </c>
      <c r="J102">
        <f t="shared" si="2"/>
        <v>3.0952049073025216E-3</v>
      </c>
      <c r="K102">
        <f t="shared" si="3"/>
        <v>623.68852083339993</v>
      </c>
    </row>
    <row r="103" spans="1:11">
      <c r="A103">
        <v>4.5598000000000001</v>
      </c>
      <c r="B103">
        <v>1.4988300000000001</v>
      </c>
      <c r="C103">
        <v>7.9219999999999999E-2</v>
      </c>
      <c r="D103">
        <v>12001.52636</v>
      </c>
      <c r="E103">
        <v>3.16E-3</v>
      </c>
      <c r="F103" s="3">
        <v>3.16E-3</v>
      </c>
      <c r="G103" s="3">
        <v>631.27182000000005</v>
      </c>
      <c r="H103">
        <v>3.16E-3</v>
      </c>
      <c r="I103">
        <v>633266866.72569001</v>
      </c>
      <c r="J103">
        <f t="shared" si="2"/>
        <v>3.1637899344204722E-3</v>
      </c>
      <c r="K103">
        <f t="shared" si="3"/>
        <v>633.26663895120009</v>
      </c>
    </row>
    <row r="104" spans="1:11">
      <c r="A104">
        <v>4.5999999999999996</v>
      </c>
      <c r="B104">
        <v>1.5002</v>
      </c>
      <c r="C104">
        <v>8.0180000000000001E-2</v>
      </c>
      <c r="D104">
        <v>12123.52514</v>
      </c>
      <c r="E104">
        <v>3.2000000000000002E-3</v>
      </c>
      <c r="F104" s="3">
        <v>3.2000000000000002E-3</v>
      </c>
      <c r="G104" s="3">
        <v>637.68886999999995</v>
      </c>
      <c r="H104">
        <v>3.1900000000000001E-3</v>
      </c>
      <c r="I104">
        <v>639728724.26245999</v>
      </c>
      <c r="J104">
        <f t="shared" si="2"/>
        <v>3.2020679042570935E-3</v>
      </c>
      <c r="K104">
        <f t="shared" si="3"/>
        <v>639.72947438400001</v>
      </c>
    </row>
    <row r="105" spans="1:11">
      <c r="A105">
        <v>4.6428000000000003</v>
      </c>
      <c r="B105">
        <v>1.50397</v>
      </c>
      <c r="C105">
        <v>8.0369999999999997E-2</v>
      </c>
      <c r="D105">
        <v>12251.22213</v>
      </c>
      <c r="E105">
        <v>3.2100000000000002E-3</v>
      </c>
      <c r="F105" s="3">
        <v>3.2100000000000002E-3</v>
      </c>
      <c r="G105" s="3">
        <v>644.40563999999995</v>
      </c>
      <c r="H105">
        <v>3.2000000000000002E-3</v>
      </c>
      <c r="I105">
        <v>646471885.15186</v>
      </c>
      <c r="J105">
        <f t="shared" si="2"/>
        <v>3.2096435787662774E-3</v>
      </c>
      <c r="K105">
        <f t="shared" si="3"/>
        <v>646.47418210439992</v>
      </c>
    </row>
    <row r="106" spans="1:11">
      <c r="A106">
        <v>4.7</v>
      </c>
      <c r="B106">
        <v>1.5107200000000001</v>
      </c>
      <c r="C106">
        <v>8.2519999999999996E-2</v>
      </c>
      <c r="D106">
        <v>12425.47035</v>
      </c>
      <c r="E106">
        <v>3.29E-3</v>
      </c>
      <c r="F106" s="3">
        <v>3.29E-3</v>
      </c>
      <c r="G106" s="3">
        <v>653.57097999999996</v>
      </c>
      <c r="H106">
        <v>3.29E-3</v>
      </c>
      <c r="I106">
        <v>655722477.58779001</v>
      </c>
      <c r="J106">
        <f t="shared" si="2"/>
        <v>3.2953643177953598E-3</v>
      </c>
      <c r="K106">
        <f t="shared" si="3"/>
        <v>655.7212285242</v>
      </c>
    </row>
    <row r="107" spans="1:11">
      <c r="A107">
        <v>4.7228000000000003</v>
      </c>
      <c r="B107">
        <v>1.5112699999999999</v>
      </c>
      <c r="C107">
        <v>8.2100000000000006E-2</v>
      </c>
      <c r="D107">
        <v>12492.299080000001</v>
      </c>
      <c r="E107">
        <v>3.2799999999999999E-3</v>
      </c>
      <c r="F107" s="3">
        <v>3.2799999999999999E-3</v>
      </c>
      <c r="G107" s="3">
        <v>657.08612000000005</v>
      </c>
      <c r="H107">
        <v>3.2699999999999999E-3</v>
      </c>
      <c r="I107">
        <v>659238372.84390998</v>
      </c>
      <c r="J107">
        <f t="shared" si="2"/>
        <v>3.2786194486024811E-3</v>
      </c>
      <c r="K107">
        <f t="shared" si="3"/>
        <v>659.24136247360002</v>
      </c>
    </row>
    <row r="108" spans="1:11">
      <c r="A108">
        <v>4.8</v>
      </c>
      <c r="B108">
        <v>1.5166599999999999</v>
      </c>
      <c r="C108">
        <v>8.3629999999999996E-2</v>
      </c>
      <c r="D108">
        <v>12731.266019999999</v>
      </c>
      <c r="E108">
        <v>3.3400000000000001E-3</v>
      </c>
      <c r="F108" s="3">
        <v>3.3400000000000001E-3</v>
      </c>
      <c r="G108" s="3">
        <v>669.65561000000002</v>
      </c>
      <c r="H108">
        <v>3.3300000000000001E-3</v>
      </c>
      <c r="I108">
        <v>671889840.89830995</v>
      </c>
      <c r="J108">
        <f t="shared" si="2"/>
        <v>3.3396172652583526E-3</v>
      </c>
      <c r="K108">
        <f t="shared" si="3"/>
        <v>671.89225973739997</v>
      </c>
    </row>
    <row r="109" spans="1:11">
      <c r="A109">
        <v>4.8068</v>
      </c>
      <c r="B109">
        <v>1.51654</v>
      </c>
      <c r="C109">
        <v>8.3799999999999999E-2</v>
      </c>
      <c r="D109">
        <v>12748.301030000001</v>
      </c>
      <c r="E109">
        <v>3.3400000000000001E-3</v>
      </c>
      <c r="F109" s="3">
        <v>3.3400000000000001E-3</v>
      </c>
      <c r="G109" s="3">
        <v>670.55164000000002</v>
      </c>
      <c r="H109">
        <v>3.3400000000000001E-3</v>
      </c>
      <c r="I109">
        <v>672793443.99073994</v>
      </c>
      <c r="J109">
        <f t="shared" si="2"/>
        <v>3.3463945707731054E-3</v>
      </c>
      <c r="K109">
        <f t="shared" si="3"/>
        <v>672.79128247759991</v>
      </c>
    </row>
    <row r="110" spans="1:11">
      <c r="A110">
        <v>4.8878000000000004</v>
      </c>
      <c r="B110">
        <v>1.5214399999999999</v>
      </c>
      <c r="C110">
        <v>8.6010000000000003E-2</v>
      </c>
      <c r="D110">
        <v>12993.741040000001</v>
      </c>
      <c r="E110">
        <v>3.4299999999999999E-3</v>
      </c>
      <c r="F110" s="3">
        <v>3.4299999999999999E-3</v>
      </c>
      <c r="G110" s="3">
        <v>683.46160999999995</v>
      </c>
      <c r="H110">
        <v>3.4299999999999999E-3</v>
      </c>
      <c r="I110">
        <v>685806911.95860004</v>
      </c>
      <c r="J110">
        <f t="shared" si="2"/>
        <v>3.4344953629200938E-3</v>
      </c>
      <c r="K110">
        <f t="shared" si="3"/>
        <v>685.80588332230002</v>
      </c>
    </row>
    <row r="111" spans="1:11">
      <c r="A111">
        <v>4.9000000000000004</v>
      </c>
      <c r="B111">
        <v>1.5233399999999999</v>
      </c>
      <c r="C111">
        <v>8.6220000000000005E-2</v>
      </c>
      <c r="D111">
        <v>13031.756880000001</v>
      </c>
      <c r="E111">
        <v>3.4399999999999999E-3</v>
      </c>
      <c r="F111" s="3">
        <v>3.4399999999999999E-3</v>
      </c>
      <c r="G111" s="3">
        <v>685.46122000000003</v>
      </c>
      <c r="H111">
        <v>3.4299999999999999E-3</v>
      </c>
      <c r="I111">
        <v>687818881.23424006</v>
      </c>
      <c r="J111">
        <f t="shared" si="2"/>
        <v>3.4428665276062839E-3</v>
      </c>
      <c r="K111">
        <f t="shared" si="3"/>
        <v>687.81920659680009</v>
      </c>
    </row>
    <row r="112" spans="1:11">
      <c r="A112">
        <v>4.9718</v>
      </c>
      <c r="B112">
        <v>1.52895</v>
      </c>
      <c r="C112">
        <v>8.7330000000000005E-2</v>
      </c>
      <c r="D112">
        <v>13258.38566</v>
      </c>
      <c r="E112">
        <v>3.48E-3</v>
      </c>
      <c r="F112" s="3">
        <v>3.48E-3</v>
      </c>
      <c r="G112" s="3">
        <v>697.38172999999995</v>
      </c>
      <c r="H112">
        <v>3.48E-3</v>
      </c>
      <c r="I112">
        <v>699811530.90655005</v>
      </c>
      <c r="J112">
        <f t="shared" si="2"/>
        <v>3.4871129482872886E-3</v>
      </c>
      <c r="K112">
        <f t="shared" si="3"/>
        <v>699.80861842039985</v>
      </c>
    </row>
    <row r="113" spans="1:11">
      <c r="A113">
        <v>5</v>
      </c>
      <c r="B113">
        <v>1.5319700000000001</v>
      </c>
      <c r="C113">
        <v>8.8239999999999999E-2</v>
      </c>
      <c r="D113">
        <v>13342.630859999999</v>
      </c>
      <c r="E113">
        <v>3.5200000000000001E-3</v>
      </c>
      <c r="F113" s="3">
        <v>3.5200000000000001E-3</v>
      </c>
      <c r="G113" s="3">
        <v>701.81296999999995</v>
      </c>
      <c r="H113">
        <v>3.5100000000000001E-3</v>
      </c>
      <c r="I113">
        <v>704283449.76230001</v>
      </c>
      <c r="J113">
        <f t="shared" si="2"/>
        <v>3.5233855805702177E-3</v>
      </c>
      <c r="K113">
        <f t="shared" si="3"/>
        <v>704.28335165439989</v>
      </c>
    </row>
    <row r="114" spans="1:11">
      <c r="A114">
        <v>5.0477999999999996</v>
      </c>
      <c r="B114">
        <v>1.5354099999999999</v>
      </c>
      <c r="C114">
        <v>8.9730000000000004E-2</v>
      </c>
      <c r="D114">
        <v>13486.468790000001</v>
      </c>
      <c r="E114">
        <v>3.5799999999999998E-3</v>
      </c>
      <c r="F114" s="3">
        <v>3.5799999999999998E-3</v>
      </c>
      <c r="G114" s="3">
        <v>709.37874999999997</v>
      </c>
      <c r="H114">
        <v>3.5699999999999998E-3</v>
      </c>
      <c r="I114">
        <v>711918069.02523005</v>
      </c>
      <c r="J114">
        <f t="shared" si="2"/>
        <v>3.5827741927614391E-3</v>
      </c>
      <c r="K114">
        <f t="shared" si="3"/>
        <v>711.91832592499986</v>
      </c>
    </row>
    <row r="115" spans="1:11">
      <c r="A115">
        <v>5.0999999999999996</v>
      </c>
      <c r="B115">
        <v>1.53928</v>
      </c>
      <c r="C115">
        <v>9.0380000000000002E-2</v>
      </c>
      <c r="D115">
        <v>13649.988170000001</v>
      </c>
      <c r="E115">
        <v>3.6099999999999999E-3</v>
      </c>
      <c r="F115" s="3">
        <v>3.6099999999999999E-3</v>
      </c>
      <c r="G115" s="3">
        <v>717.97974999999997</v>
      </c>
      <c r="H115">
        <v>3.5999999999999999E-3</v>
      </c>
      <c r="I115">
        <v>720568513.87879002</v>
      </c>
      <c r="J115">
        <f t="shared" si="2"/>
        <v>3.6086808717240158E-3</v>
      </c>
      <c r="K115">
        <f t="shared" si="3"/>
        <v>720.57165689749991</v>
      </c>
    </row>
    <row r="116" spans="1:11">
      <c r="A116">
        <v>5.1298000000000004</v>
      </c>
      <c r="B116">
        <v>1.5386899999999999</v>
      </c>
      <c r="C116">
        <v>9.103E-2</v>
      </c>
      <c r="D116">
        <v>13746.34504</v>
      </c>
      <c r="E116">
        <v>3.63E-3</v>
      </c>
      <c r="F116" s="3">
        <v>3.63E-3</v>
      </c>
      <c r="G116" s="3">
        <v>723.04804999999999</v>
      </c>
      <c r="H116">
        <v>3.63E-3</v>
      </c>
      <c r="I116">
        <v>725674004.35826004</v>
      </c>
      <c r="J116">
        <f t="shared" si="2"/>
        <v>3.6345868795477432E-3</v>
      </c>
      <c r="K116">
        <f t="shared" si="3"/>
        <v>725.67271442150002</v>
      </c>
    </row>
    <row r="117" spans="1:11">
      <c r="A117">
        <v>5.2</v>
      </c>
      <c r="B117">
        <v>1.54667</v>
      </c>
      <c r="C117">
        <v>9.1889999999999999E-2</v>
      </c>
      <c r="D117">
        <v>13958.0965</v>
      </c>
      <c r="E117">
        <v>3.6700000000000001E-3</v>
      </c>
      <c r="F117" s="3">
        <v>3.6700000000000001E-3</v>
      </c>
      <c r="G117" s="3">
        <v>734.18602999999996</v>
      </c>
      <c r="H117">
        <v>3.6600000000000001E-3</v>
      </c>
      <c r="I117">
        <v>736877616.08113003</v>
      </c>
      <c r="J117">
        <f t="shared" si="2"/>
        <v>3.6688614893188253E-3</v>
      </c>
      <c r="K117">
        <f t="shared" si="3"/>
        <v>736.88049273010006</v>
      </c>
    </row>
    <row r="118" spans="1:11">
      <c r="A118">
        <v>5.2127999999999997</v>
      </c>
      <c r="B118">
        <v>1.5485599999999999</v>
      </c>
      <c r="C118">
        <v>9.2319999999999999E-2</v>
      </c>
      <c r="D118">
        <v>14001.691339999999</v>
      </c>
      <c r="E118">
        <v>3.6800000000000001E-3</v>
      </c>
      <c r="F118" s="3">
        <v>3.6800000000000001E-3</v>
      </c>
      <c r="G118" s="3">
        <v>736.47909000000004</v>
      </c>
      <c r="H118">
        <v>3.6800000000000001E-3</v>
      </c>
      <c r="I118">
        <v>739191645.73370004</v>
      </c>
      <c r="J118">
        <f t="shared" si="2"/>
        <v>3.6859983536836043E-3</v>
      </c>
      <c r="K118">
        <f t="shared" si="3"/>
        <v>739.18933305119992</v>
      </c>
    </row>
    <row r="119" spans="1:11">
      <c r="A119">
        <v>5.2927999999999997</v>
      </c>
      <c r="B119">
        <v>1.5514600000000001</v>
      </c>
      <c r="C119">
        <v>9.4439999999999996E-2</v>
      </c>
      <c r="D119">
        <v>14233.81567</v>
      </c>
      <c r="E119">
        <v>3.7699999999999999E-3</v>
      </c>
      <c r="F119" s="3">
        <v>3.7699999999999999E-3</v>
      </c>
      <c r="G119" s="3">
        <v>748.68866000000003</v>
      </c>
      <c r="H119">
        <v>3.7599999999999999E-3</v>
      </c>
      <c r="I119">
        <v>751509481.41808999</v>
      </c>
      <c r="J119">
        <f t="shared" si="2"/>
        <v>3.7704827874769347E-3</v>
      </c>
      <c r="K119">
        <f t="shared" si="3"/>
        <v>751.51121624820007</v>
      </c>
    </row>
    <row r="120" spans="1:11">
      <c r="A120">
        <v>5.3</v>
      </c>
      <c r="B120">
        <v>1.5550299999999999</v>
      </c>
      <c r="C120">
        <v>9.4119999999999995E-2</v>
      </c>
      <c r="D120">
        <v>14267.70687</v>
      </c>
      <c r="E120">
        <v>3.7499999999999999E-3</v>
      </c>
      <c r="F120" s="3">
        <v>3.7499999999999999E-3</v>
      </c>
      <c r="G120" s="3">
        <v>750.47131999999999</v>
      </c>
      <c r="H120">
        <v>3.7499999999999999E-3</v>
      </c>
      <c r="I120">
        <v>753289259.18184996</v>
      </c>
      <c r="J120">
        <f t="shared" si="2"/>
        <v>3.7577308774795972E-3</v>
      </c>
      <c r="K120">
        <f t="shared" si="3"/>
        <v>753.28558744999998</v>
      </c>
    </row>
    <row r="121" spans="1:11">
      <c r="A121">
        <v>5.3747999999999996</v>
      </c>
      <c r="B121">
        <v>1.56033</v>
      </c>
      <c r="C121">
        <v>9.6110000000000001E-2</v>
      </c>
      <c r="D121">
        <v>14500.76103</v>
      </c>
      <c r="E121">
        <v>3.8300000000000001E-3</v>
      </c>
      <c r="F121" s="3">
        <v>3.8300000000000001E-3</v>
      </c>
      <c r="G121" s="3">
        <v>762.72979999999995</v>
      </c>
      <c r="H121">
        <v>3.8300000000000001E-3</v>
      </c>
      <c r="I121">
        <v>765654169.25672996</v>
      </c>
      <c r="J121">
        <f t="shared" si="2"/>
        <v>3.8370291792026419E-3</v>
      </c>
      <c r="K121">
        <f t="shared" si="3"/>
        <v>765.65105513399999</v>
      </c>
    </row>
    <row r="122" spans="1:11">
      <c r="A122">
        <v>5.4</v>
      </c>
      <c r="B122">
        <v>1.56043</v>
      </c>
      <c r="C122">
        <v>9.6439999999999998E-2</v>
      </c>
      <c r="D122">
        <v>14572.632310000001</v>
      </c>
      <c r="E122">
        <v>3.8500000000000001E-3</v>
      </c>
      <c r="F122" s="3">
        <v>3.8500000000000001E-3</v>
      </c>
      <c r="G122" s="3">
        <v>766.51017999999999</v>
      </c>
      <c r="H122">
        <v>3.8400000000000001E-3</v>
      </c>
      <c r="I122">
        <v>769459385.97014999</v>
      </c>
      <c r="J122">
        <f t="shared" si="2"/>
        <v>3.8501785410106669E-3</v>
      </c>
      <c r="K122">
        <f t="shared" si="3"/>
        <v>769.46124419299997</v>
      </c>
    </row>
    <row r="123" spans="1:11">
      <c r="A123">
        <v>5.4577999999999998</v>
      </c>
      <c r="B123">
        <v>1.56612</v>
      </c>
      <c r="C123">
        <v>9.8500000000000004E-2</v>
      </c>
      <c r="D123">
        <v>14751.875400000001</v>
      </c>
      <c r="E123">
        <v>3.9300000000000003E-3</v>
      </c>
      <c r="F123" s="3">
        <v>3.9300000000000003E-3</v>
      </c>
      <c r="G123" s="3">
        <v>775.93823999999995</v>
      </c>
      <c r="H123">
        <v>3.9199999999999999E-3</v>
      </c>
      <c r="I123">
        <v>778987377.41251004</v>
      </c>
      <c r="J123">
        <f t="shared" si="2"/>
        <v>3.9322585276051212E-3</v>
      </c>
      <c r="K123">
        <f t="shared" si="3"/>
        <v>778.9876772831999</v>
      </c>
    </row>
    <row r="124" spans="1:11">
      <c r="A124">
        <v>5.5</v>
      </c>
      <c r="B124">
        <v>1.5696699999999999</v>
      </c>
      <c r="C124">
        <v>9.8760000000000001E-2</v>
      </c>
      <c r="D124">
        <v>14877.85578</v>
      </c>
      <c r="E124">
        <v>3.9399999999999999E-3</v>
      </c>
      <c r="F124" s="3">
        <v>3.9399999999999999E-3</v>
      </c>
      <c r="G124" s="3">
        <v>782.56471999999997</v>
      </c>
      <c r="H124">
        <v>3.9300000000000003E-3</v>
      </c>
      <c r="I124">
        <v>785648083.70211005</v>
      </c>
      <c r="J124">
        <f t="shared" si="2"/>
        <v>3.942617658760833E-3</v>
      </c>
      <c r="K124">
        <f t="shared" si="3"/>
        <v>785.64802499680002</v>
      </c>
    </row>
    <row r="125" spans="1:11">
      <c r="A125">
        <v>5.5377999999999998</v>
      </c>
      <c r="B125">
        <v>1.5718099999999999</v>
      </c>
      <c r="C125">
        <v>9.9379999999999996E-2</v>
      </c>
      <c r="D125">
        <v>14995.32461</v>
      </c>
      <c r="E125">
        <v>3.96E-3</v>
      </c>
      <c r="F125" s="3">
        <v>3.96E-3</v>
      </c>
      <c r="G125" s="3">
        <v>788.74350000000004</v>
      </c>
      <c r="H125">
        <v>3.96E-3</v>
      </c>
      <c r="I125">
        <v>791870712.17914999</v>
      </c>
      <c r="J125">
        <f t="shared" si="2"/>
        <v>3.9673197692387399E-3</v>
      </c>
      <c r="K125">
        <f t="shared" si="3"/>
        <v>791.86692426000002</v>
      </c>
    </row>
    <row r="126" spans="1:11">
      <c r="A126">
        <v>5.6</v>
      </c>
      <c r="B126">
        <v>1.57647</v>
      </c>
      <c r="C126">
        <v>0.1012</v>
      </c>
      <c r="D126">
        <v>15186.369420000001</v>
      </c>
      <c r="E126">
        <v>4.0400000000000002E-3</v>
      </c>
      <c r="F126" s="3">
        <v>4.0400000000000002E-3</v>
      </c>
      <c r="G126" s="3">
        <v>798.79232000000002</v>
      </c>
      <c r="H126">
        <v>4.0299999999999997E-3</v>
      </c>
      <c r="I126">
        <v>802017356.77873003</v>
      </c>
      <c r="J126">
        <f t="shared" si="2"/>
        <v>4.0398288916751648E-3</v>
      </c>
      <c r="K126">
        <f t="shared" si="3"/>
        <v>802.0194409728</v>
      </c>
    </row>
    <row r="127" spans="1:11">
      <c r="A127">
        <v>5.6227999999999998</v>
      </c>
      <c r="B127">
        <v>1.57969</v>
      </c>
      <c r="C127">
        <v>0.1007</v>
      </c>
      <c r="D127">
        <v>15249.35961</v>
      </c>
      <c r="E127">
        <v>4.0200000000000001E-3</v>
      </c>
      <c r="F127" s="3">
        <v>4.0200000000000001E-3</v>
      </c>
      <c r="G127" s="3">
        <v>802.10555999999997</v>
      </c>
      <c r="H127">
        <v>4.0099999999999997E-3</v>
      </c>
      <c r="I127">
        <v>805327808.46256006</v>
      </c>
      <c r="J127">
        <f t="shared" si="2"/>
        <v>4.0199093268770275E-3</v>
      </c>
      <c r="K127">
        <f t="shared" si="3"/>
        <v>805.33002435119988</v>
      </c>
    </row>
    <row r="128" spans="1:11">
      <c r="A128">
        <v>5.7</v>
      </c>
      <c r="B128">
        <v>1.58409</v>
      </c>
      <c r="C128">
        <v>0.10281</v>
      </c>
      <c r="D128">
        <v>15493.75057</v>
      </c>
      <c r="E128">
        <v>4.1000000000000003E-3</v>
      </c>
      <c r="F128" s="3">
        <v>4.1000000000000003E-3</v>
      </c>
      <c r="G128" s="3">
        <v>814.96034999999995</v>
      </c>
      <c r="H128">
        <v>4.0899999999999999E-3</v>
      </c>
      <c r="I128">
        <v>818302843.27020001</v>
      </c>
      <c r="J128">
        <f t="shared" si="2"/>
        <v>4.1039671945937491E-3</v>
      </c>
      <c r="K128">
        <f t="shared" si="3"/>
        <v>818.30168743499996</v>
      </c>
    </row>
    <row r="129" spans="1:11">
      <c r="A129">
        <v>5.7008000000000001</v>
      </c>
      <c r="B129">
        <v>1.5839300000000001</v>
      </c>
      <c r="C129">
        <v>0.10266</v>
      </c>
      <c r="D129">
        <v>15484.22575</v>
      </c>
      <c r="E129">
        <v>4.1000000000000003E-3</v>
      </c>
      <c r="F129" s="3">
        <v>4.1000000000000003E-3</v>
      </c>
      <c r="G129" s="3">
        <v>814.45934999999997</v>
      </c>
      <c r="H129">
        <v>4.0899999999999999E-3</v>
      </c>
      <c r="I129">
        <v>817795093.01315999</v>
      </c>
      <c r="J129">
        <f t="shared" si="2"/>
        <v>4.0979917500852218E-3</v>
      </c>
      <c r="K129">
        <f t="shared" si="3"/>
        <v>817.79863333499998</v>
      </c>
    </row>
    <row r="130" spans="1:11">
      <c r="A130">
        <v>5.7817999999999996</v>
      </c>
      <c r="B130">
        <v>1.5906400000000001</v>
      </c>
      <c r="C130">
        <v>0.10467</v>
      </c>
      <c r="D130">
        <v>15751.0519</v>
      </c>
      <c r="E130">
        <v>4.1799999999999997E-3</v>
      </c>
      <c r="F130" s="3">
        <v>4.1799999999999997E-3</v>
      </c>
      <c r="G130" s="3">
        <v>828.49422000000004</v>
      </c>
      <c r="H130">
        <v>4.1700000000000001E-3</v>
      </c>
      <c r="I130">
        <v>831953735.64634001</v>
      </c>
      <c r="J130">
        <f t="shared" si="2"/>
        <v>4.1780597402004543E-3</v>
      </c>
      <c r="K130">
        <f t="shared" si="3"/>
        <v>831.95732583960012</v>
      </c>
    </row>
    <row r="131" spans="1:11">
      <c r="A131">
        <v>5.8</v>
      </c>
      <c r="B131">
        <v>1.5924199999999999</v>
      </c>
      <c r="C131">
        <v>0.10551000000000001</v>
      </c>
      <c r="D131">
        <v>15798.354149999999</v>
      </c>
      <c r="E131">
        <v>4.2100000000000002E-3</v>
      </c>
      <c r="F131" s="3">
        <v>4.2100000000000002E-3</v>
      </c>
      <c r="G131" s="3">
        <v>830.98229000000003</v>
      </c>
      <c r="H131">
        <v>4.1999999999999997E-3</v>
      </c>
      <c r="I131">
        <v>834480100.74863005</v>
      </c>
      <c r="J131">
        <f t="shared" si="2"/>
        <v>4.2115190904786154E-3</v>
      </c>
      <c r="K131">
        <f t="shared" si="3"/>
        <v>834.48072544090007</v>
      </c>
    </row>
    <row r="132" spans="1:11">
      <c r="A132">
        <v>5.8628</v>
      </c>
      <c r="B132">
        <v>1.5963799999999999</v>
      </c>
      <c r="C132">
        <v>0.10693999999999999</v>
      </c>
      <c r="D132">
        <v>15990.078450000001</v>
      </c>
      <c r="E132">
        <v>4.2700000000000004E-3</v>
      </c>
      <c r="F132" s="3">
        <v>4.2700000000000004E-3</v>
      </c>
      <c r="G132" s="3">
        <v>841.06685000000004</v>
      </c>
      <c r="H132">
        <v>4.2599999999999999E-3</v>
      </c>
      <c r="I132">
        <v>844655261.71934998</v>
      </c>
      <c r="J132">
        <f t="shared" si="2"/>
        <v>4.2684770760136317E-3</v>
      </c>
      <c r="K132">
        <f t="shared" si="3"/>
        <v>844.65820544950009</v>
      </c>
    </row>
    <row r="133" spans="1:11">
      <c r="A133">
        <v>5.9</v>
      </c>
      <c r="B133">
        <v>1.59761</v>
      </c>
      <c r="C133">
        <v>0.10799</v>
      </c>
      <c r="D133">
        <v>16113.722320000001</v>
      </c>
      <c r="E133">
        <v>4.3099999999999996E-3</v>
      </c>
      <c r="F133" s="3">
        <v>4.3099999999999996E-3</v>
      </c>
      <c r="G133" s="3">
        <v>847.57042999999999</v>
      </c>
      <c r="H133">
        <v>4.3E-3</v>
      </c>
      <c r="I133">
        <v>851221809.77708006</v>
      </c>
      <c r="J133">
        <f t="shared" si="2"/>
        <v>4.3102973075724721E-3</v>
      </c>
      <c r="K133">
        <f t="shared" si="3"/>
        <v>851.22345855330002</v>
      </c>
    </row>
    <row r="134" spans="1:11">
      <c r="A134">
        <v>5.9428000000000001</v>
      </c>
      <c r="B134">
        <v>1.6045499999999999</v>
      </c>
      <c r="C134">
        <v>0.10839</v>
      </c>
      <c r="D134">
        <v>16248.20232</v>
      </c>
      <c r="E134">
        <v>4.3200000000000001E-3</v>
      </c>
      <c r="F134" s="3">
        <v>4.3200000000000001E-3</v>
      </c>
      <c r="G134" s="3">
        <v>854.64398000000006</v>
      </c>
      <c r="H134">
        <v>4.3099999999999996E-3</v>
      </c>
      <c r="I134">
        <v>858339452.3391</v>
      </c>
      <c r="J134">
        <f t="shared" si="2"/>
        <v>4.3262283643315958E-3</v>
      </c>
      <c r="K134">
        <f t="shared" si="3"/>
        <v>858.33604199360013</v>
      </c>
    </row>
    <row r="135" spans="1:11">
      <c r="A135">
        <v>6</v>
      </c>
      <c r="B135">
        <v>1.6071599999999999</v>
      </c>
      <c r="C135">
        <v>0.11006000000000001</v>
      </c>
      <c r="D135">
        <v>16418.135170000001</v>
      </c>
      <c r="E135">
        <v>4.3899999999999998E-3</v>
      </c>
      <c r="F135" s="3">
        <v>4.3899999999999998E-3</v>
      </c>
      <c r="G135" s="3">
        <v>863.58232999999996</v>
      </c>
      <c r="H135">
        <v>4.3800000000000002E-3</v>
      </c>
      <c r="I135">
        <v>867374101.85104001</v>
      </c>
      <c r="J135">
        <f t="shared" si="2"/>
        <v>4.3927377846985586E-3</v>
      </c>
      <c r="K135">
        <f t="shared" si="3"/>
        <v>867.37345642869991</v>
      </c>
    </row>
    <row r="136" spans="1:11">
      <c r="A136">
        <v>6.0267999999999997</v>
      </c>
      <c r="B136">
        <v>1.6084700000000001</v>
      </c>
      <c r="C136">
        <v>0.11033</v>
      </c>
      <c r="D136">
        <v>16505.348679999999</v>
      </c>
      <c r="E136">
        <v>4.4000000000000003E-3</v>
      </c>
      <c r="F136" s="3">
        <v>4.4000000000000003E-3</v>
      </c>
      <c r="G136" s="3">
        <v>868.16970000000003</v>
      </c>
      <c r="H136">
        <v>4.3899999999999998E-3</v>
      </c>
      <c r="I136">
        <v>871991058.03072</v>
      </c>
      <c r="J136">
        <f t="shared" si="2"/>
        <v>4.4034903893678898E-3</v>
      </c>
      <c r="K136">
        <f t="shared" si="3"/>
        <v>871.98964667999996</v>
      </c>
    </row>
    <row r="137" spans="1:11">
      <c r="A137">
        <v>6.1</v>
      </c>
      <c r="B137">
        <v>1.61511</v>
      </c>
      <c r="C137">
        <v>0.11193</v>
      </c>
      <c r="D137">
        <v>16720.891</v>
      </c>
      <c r="E137">
        <v>4.47E-3</v>
      </c>
      <c r="F137" s="3">
        <v>4.47E-3</v>
      </c>
      <c r="G137" s="3">
        <v>879.50707</v>
      </c>
      <c r="H137">
        <v>4.4600000000000004E-3</v>
      </c>
      <c r="I137">
        <v>883434593.04707003</v>
      </c>
      <c r="J137">
        <f t="shared" si="2"/>
        <v>4.4672071556200402E-3</v>
      </c>
      <c r="K137">
        <f t="shared" si="3"/>
        <v>883.43846660290001</v>
      </c>
    </row>
    <row r="138" spans="1:11">
      <c r="A138">
        <v>6.1078000000000001</v>
      </c>
      <c r="B138">
        <v>1.61538</v>
      </c>
      <c r="C138">
        <v>0.11194</v>
      </c>
      <c r="D138">
        <v>16745.686529999999</v>
      </c>
      <c r="E138">
        <v>4.47E-3</v>
      </c>
      <c r="F138" s="3">
        <v>4.47E-3</v>
      </c>
      <c r="G138" s="3">
        <v>880.81129999999996</v>
      </c>
      <c r="H138">
        <v>4.4600000000000004E-3</v>
      </c>
      <c r="I138">
        <v>884745011.23729002</v>
      </c>
      <c r="J138">
        <f t="shared" si="2"/>
        <v>4.4676053726431528E-3</v>
      </c>
      <c r="K138">
        <f t="shared" si="3"/>
        <v>884.74852651099991</v>
      </c>
    </row>
    <row r="139" spans="1:11">
      <c r="A139">
        <v>6.1908000000000003</v>
      </c>
      <c r="B139">
        <v>1.6226100000000001</v>
      </c>
      <c r="C139">
        <v>0.11373999999999999</v>
      </c>
      <c r="D139">
        <v>16990.30399</v>
      </c>
      <c r="E139">
        <v>4.5399999999999998E-3</v>
      </c>
      <c r="F139" s="3">
        <v>4.5399999999999998E-3</v>
      </c>
      <c r="G139" s="3">
        <v>893.67800999999997</v>
      </c>
      <c r="H139">
        <v>4.5300000000000002E-3</v>
      </c>
      <c r="I139">
        <v>897733304.44790006</v>
      </c>
      <c r="J139">
        <f t="shared" ref="J139:J202" si="4">LN((25+C139)/25)</f>
        <v>4.5392818537091104E-3</v>
      </c>
      <c r="K139">
        <f t="shared" ref="K139:K202" si="5">G139*(F139+1)</f>
        <v>897.73530816539994</v>
      </c>
    </row>
    <row r="140" spans="1:11">
      <c r="A140">
        <v>6.2</v>
      </c>
      <c r="B140">
        <v>1.6231199999999999</v>
      </c>
      <c r="C140">
        <v>0.11391</v>
      </c>
      <c r="D140">
        <v>17021.20304</v>
      </c>
      <c r="E140">
        <v>4.5399999999999998E-3</v>
      </c>
      <c r="F140" s="3">
        <v>4.5399999999999998E-3</v>
      </c>
      <c r="G140" s="3">
        <v>895.30327</v>
      </c>
      <c r="H140">
        <v>4.5300000000000002E-3</v>
      </c>
      <c r="I140">
        <v>899371908.70799994</v>
      </c>
      <c r="J140">
        <f t="shared" si="4"/>
        <v>4.5460510336329165E-3</v>
      </c>
      <c r="K140">
        <f t="shared" si="5"/>
        <v>899.36794684580002</v>
      </c>
    </row>
    <row r="141" spans="1:11">
      <c r="A141">
        <v>6.2728000000000002</v>
      </c>
      <c r="B141">
        <v>1.62941</v>
      </c>
      <c r="C141">
        <v>0.11593000000000001</v>
      </c>
      <c r="D141">
        <v>17244.2317</v>
      </c>
      <c r="E141">
        <v>4.62E-3</v>
      </c>
      <c r="F141" s="3">
        <v>4.62E-3</v>
      </c>
      <c r="G141" s="3">
        <v>907.03441999999995</v>
      </c>
      <c r="H141">
        <v>4.6100000000000004E-3</v>
      </c>
      <c r="I141">
        <v>911229271.52787006</v>
      </c>
      <c r="J141">
        <f t="shared" si="4"/>
        <v>4.6264813117737977E-3</v>
      </c>
      <c r="K141">
        <f t="shared" si="5"/>
        <v>911.22491902039997</v>
      </c>
    </row>
    <row r="142" spans="1:11">
      <c r="A142">
        <v>6.3</v>
      </c>
      <c r="B142">
        <v>1.6302399999999999</v>
      </c>
      <c r="C142">
        <v>0.11543</v>
      </c>
      <c r="D142">
        <v>17327.3325</v>
      </c>
      <c r="E142">
        <v>4.6100000000000004E-3</v>
      </c>
      <c r="F142" s="3">
        <v>4.6100000000000004E-3</v>
      </c>
      <c r="G142" s="3">
        <v>911.40547000000004</v>
      </c>
      <c r="H142">
        <v>4.5900000000000003E-3</v>
      </c>
      <c r="I142">
        <v>915602596.04460001</v>
      </c>
      <c r="J142">
        <f t="shared" si="4"/>
        <v>4.6065734295259652E-3</v>
      </c>
      <c r="K142">
        <f t="shared" si="5"/>
        <v>915.60704921670003</v>
      </c>
    </row>
    <row r="143" spans="1:11">
      <c r="A143">
        <v>6.3578000000000001</v>
      </c>
      <c r="B143">
        <v>1.6341399999999999</v>
      </c>
      <c r="C143">
        <v>0.11741</v>
      </c>
      <c r="D143">
        <v>17500.543590000001</v>
      </c>
      <c r="E143">
        <v>4.6800000000000001E-3</v>
      </c>
      <c r="F143" s="3">
        <v>4.6800000000000001E-3</v>
      </c>
      <c r="G143" s="3">
        <v>920.51625000000001</v>
      </c>
      <c r="H143">
        <v>4.6699999999999997E-3</v>
      </c>
      <c r="I143">
        <v>924827895.96008003</v>
      </c>
      <c r="J143">
        <f t="shared" si="4"/>
        <v>4.6854063205600711E-3</v>
      </c>
      <c r="K143">
        <f t="shared" si="5"/>
        <v>924.82426605000001</v>
      </c>
    </row>
    <row r="144" spans="1:11">
      <c r="A144">
        <v>6.4</v>
      </c>
      <c r="B144">
        <v>1.6375299999999999</v>
      </c>
      <c r="C144">
        <v>0.11863</v>
      </c>
      <c r="D144">
        <v>17629.19426</v>
      </c>
      <c r="E144">
        <v>4.7299999999999998E-3</v>
      </c>
      <c r="F144" s="3">
        <v>4.7299999999999998E-3</v>
      </c>
      <c r="G144" s="3">
        <v>927.28318000000002</v>
      </c>
      <c r="H144">
        <v>4.7200000000000002E-3</v>
      </c>
      <c r="I144">
        <v>931671618.28604996</v>
      </c>
      <c r="J144">
        <f t="shared" si="4"/>
        <v>4.7339770279739542E-3</v>
      </c>
      <c r="K144">
        <f t="shared" si="5"/>
        <v>931.66922944139992</v>
      </c>
    </row>
    <row r="145" spans="1:11">
      <c r="A145">
        <v>6.4378000000000002</v>
      </c>
      <c r="B145">
        <v>1.64175</v>
      </c>
      <c r="C145">
        <v>0.11876</v>
      </c>
      <c r="D145">
        <v>17749.369139999999</v>
      </c>
      <c r="E145">
        <v>4.7400000000000003E-3</v>
      </c>
      <c r="F145" s="3">
        <v>4.7400000000000003E-3</v>
      </c>
      <c r="G145" s="3">
        <v>933.60429999999997</v>
      </c>
      <c r="H145">
        <v>4.7299999999999998E-3</v>
      </c>
      <c r="I145">
        <v>938027642.64953995</v>
      </c>
      <c r="J145">
        <f t="shared" si="4"/>
        <v>4.7391524560765706E-3</v>
      </c>
      <c r="K145">
        <f t="shared" si="5"/>
        <v>938.02958438199994</v>
      </c>
    </row>
    <row r="146" spans="1:11">
      <c r="A146">
        <v>6.5</v>
      </c>
      <c r="B146">
        <v>1.6449</v>
      </c>
      <c r="C146">
        <v>0.12057</v>
      </c>
      <c r="D146">
        <v>17935.836319999999</v>
      </c>
      <c r="E146">
        <v>4.81E-3</v>
      </c>
      <c r="F146" s="3">
        <v>4.81E-3</v>
      </c>
      <c r="G146" s="3">
        <v>943.41233999999997</v>
      </c>
      <c r="H146">
        <v>4.7999999999999996E-3</v>
      </c>
      <c r="I146">
        <v>947950239.65809</v>
      </c>
      <c r="J146">
        <f t="shared" si="4"/>
        <v>4.8112075571611268E-3</v>
      </c>
      <c r="K146">
        <f t="shared" si="5"/>
        <v>947.95015335539995</v>
      </c>
    </row>
    <row r="147" spans="1:11">
      <c r="A147">
        <v>6.5178000000000003</v>
      </c>
      <c r="B147">
        <v>1.6450199999999999</v>
      </c>
      <c r="C147">
        <v>0.12021999999999999</v>
      </c>
      <c r="D147">
        <v>17990.0527</v>
      </c>
      <c r="E147">
        <v>4.7999999999999996E-3</v>
      </c>
      <c r="F147" s="3">
        <v>4.7999999999999996E-3</v>
      </c>
      <c r="G147" s="3">
        <v>946.26408000000004</v>
      </c>
      <c r="H147">
        <v>4.7800000000000004E-3</v>
      </c>
      <c r="I147">
        <v>950802649.66324997</v>
      </c>
      <c r="J147">
        <f t="shared" si="4"/>
        <v>4.7972746552298407E-3</v>
      </c>
      <c r="K147">
        <f t="shared" si="5"/>
        <v>950.80614758399997</v>
      </c>
    </row>
    <row r="148" spans="1:11">
      <c r="A148">
        <v>6.5998000000000001</v>
      </c>
      <c r="B148">
        <v>1.6529199999999999</v>
      </c>
      <c r="C148">
        <v>0.12271</v>
      </c>
      <c r="D148">
        <v>18255.925179999998</v>
      </c>
      <c r="E148">
        <v>4.8999999999999998E-3</v>
      </c>
      <c r="F148" s="3">
        <v>4.8999999999999998E-3</v>
      </c>
      <c r="G148" s="3">
        <v>960.24878999999999</v>
      </c>
      <c r="H148">
        <v>4.8799999999999998E-3</v>
      </c>
      <c r="I148">
        <v>964949532.26508999</v>
      </c>
      <c r="J148">
        <f t="shared" si="4"/>
        <v>4.8963930785400882E-3</v>
      </c>
      <c r="K148">
        <f t="shared" si="5"/>
        <v>964.95400907099986</v>
      </c>
    </row>
    <row r="149" spans="1:11">
      <c r="A149">
        <v>6.6</v>
      </c>
      <c r="B149">
        <v>1.6525700000000001</v>
      </c>
      <c r="C149">
        <v>0.12292</v>
      </c>
      <c r="D149">
        <v>18255.388739999999</v>
      </c>
      <c r="E149">
        <v>4.8999999999999998E-3</v>
      </c>
      <c r="F149" s="3">
        <v>4.8999999999999998E-3</v>
      </c>
      <c r="G149" s="3">
        <v>960.22056999999995</v>
      </c>
      <c r="H149">
        <v>4.8900000000000002E-3</v>
      </c>
      <c r="I149">
        <v>964929340.53130996</v>
      </c>
      <c r="J149">
        <f t="shared" si="4"/>
        <v>4.9047520144314743E-3</v>
      </c>
      <c r="K149">
        <f t="shared" si="5"/>
        <v>964.92565079299982</v>
      </c>
    </row>
    <row r="150" spans="1:11">
      <c r="A150">
        <v>6.6828000000000003</v>
      </c>
      <c r="B150">
        <v>1.65889</v>
      </c>
      <c r="C150">
        <v>0.12404</v>
      </c>
      <c r="D150">
        <v>18495.79811</v>
      </c>
      <c r="E150">
        <v>4.9500000000000004E-3</v>
      </c>
      <c r="F150" s="3">
        <v>4.9500000000000004E-3</v>
      </c>
      <c r="G150" s="3">
        <v>972.86593000000005</v>
      </c>
      <c r="H150">
        <v>4.9399999999999999E-3</v>
      </c>
      <c r="I150">
        <v>977680090.88532996</v>
      </c>
      <c r="J150">
        <f t="shared" si="4"/>
        <v>4.9493318258345895E-3</v>
      </c>
      <c r="K150">
        <f t="shared" si="5"/>
        <v>977.68161635350009</v>
      </c>
    </row>
    <row r="151" spans="1:11">
      <c r="A151">
        <v>6.7</v>
      </c>
      <c r="B151">
        <v>1.6594100000000001</v>
      </c>
      <c r="C151">
        <v>0.12429</v>
      </c>
      <c r="D151">
        <v>18555.378909999999</v>
      </c>
      <c r="E151">
        <v>4.96E-3</v>
      </c>
      <c r="F151" s="3">
        <v>4.96E-3</v>
      </c>
      <c r="G151" s="3">
        <v>975.99983999999995</v>
      </c>
      <c r="H151">
        <v>4.9500000000000004E-3</v>
      </c>
      <c r="I151">
        <v>980839196.50869</v>
      </c>
      <c r="J151">
        <f t="shared" si="4"/>
        <v>4.9592824052866096E-3</v>
      </c>
      <c r="K151">
        <f t="shared" si="5"/>
        <v>980.84079920639999</v>
      </c>
    </row>
    <row r="152" spans="1:11">
      <c r="A152">
        <v>6.7628000000000004</v>
      </c>
      <c r="B152">
        <v>1.6639299999999999</v>
      </c>
      <c r="C152">
        <v>0.12606000000000001</v>
      </c>
      <c r="D152">
        <v>18744.051459999999</v>
      </c>
      <c r="E152">
        <v>5.0299999999999997E-3</v>
      </c>
      <c r="F152" s="3">
        <v>5.0299999999999997E-3</v>
      </c>
      <c r="G152" s="3">
        <v>985.92389000000003</v>
      </c>
      <c r="H152">
        <v>5.0200000000000002E-3</v>
      </c>
      <c r="I152">
        <v>990882251.68919003</v>
      </c>
      <c r="J152">
        <f t="shared" si="4"/>
        <v>5.0297296758323052E-3</v>
      </c>
      <c r="K152">
        <f t="shared" si="5"/>
        <v>990.88308716670008</v>
      </c>
    </row>
    <row r="153" spans="1:11">
      <c r="A153">
        <v>6.8</v>
      </c>
      <c r="B153">
        <v>1.66716</v>
      </c>
      <c r="C153">
        <v>0.12667</v>
      </c>
      <c r="D153">
        <v>18854.83265</v>
      </c>
      <c r="E153">
        <v>5.0499999999999998E-3</v>
      </c>
      <c r="F153" s="3">
        <v>5.0499999999999998E-3</v>
      </c>
      <c r="G153" s="3">
        <v>991.7509</v>
      </c>
      <c r="H153">
        <v>5.0400000000000002E-3</v>
      </c>
      <c r="I153">
        <v>996762682.79346001</v>
      </c>
      <c r="J153">
        <f t="shared" si="4"/>
        <v>5.0540069638535072E-3</v>
      </c>
      <c r="K153">
        <f t="shared" si="5"/>
        <v>996.75924204499995</v>
      </c>
    </row>
    <row r="154" spans="1:11">
      <c r="A154">
        <v>6.8478000000000003</v>
      </c>
      <c r="B154">
        <v>1.67092</v>
      </c>
      <c r="C154">
        <v>0.12831000000000001</v>
      </c>
      <c r="D154">
        <v>18995.332719999999</v>
      </c>
      <c r="E154">
        <v>5.1200000000000004E-3</v>
      </c>
      <c r="F154" s="3">
        <v>5.1200000000000004E-3</v>
      </c>
      <c r="G154" s="3">
        <v>999.14110000000005</v>
      </c>
      <c r="H154">
        <v>5.11E-3</v>
      </c>
      <c r="I154">
        <v>1004255451.00533</v>
      </c>
      <c r="J154">
        <f t="shared" si="4"/>
        <v>5.1192741274492092E-3</v>
      </c>
      <c r="K154">
        <f t="shared" si="5"/>
        <v>1004.2567024320001</v>
      </c>
    </row>
    <row r="155" spans="1:11">
      <c r="A155">
        <v>6.9</v>
      </c>
      <c r="B155">
        <v>1.6740600000000001</v>
      </c>
      <c r="C155">
        <v>0.12905</v>
      </c>
      <c r="D155">
        <v>19155.24006</v>
      </c>
      <c r="E155">
        <v>5.1500000000000001E-3</v>
      </c>
      <c r="F155" s="3">
        <v>5.1500000000000001E-3</v>
      </c>
      <c r="G155" s="3">
        <v>1007.5521199999999</v>
      </c>
      <c r="H155">
        <v>5.1399999999999996E-3</v>
      </c>
      <c r="I155">
        <v>1012739466.51283</v>
      </c>
      <c r="J155">
        <f t="shared" si="4"/>
        <v>5.1487225505280404E-3</v>
      </c>
      <c r="K155">
        <f t="shared" si="5"/>
        <v>1012.741013418</v>
      </c>
    </row>
    <row r="156" spans="1:11">
      <c r="A156">
        <v>6.9307999999999996</v>
      </c>
      <c r="B156">
        <v>1.6777500000000001</v>
      </c>
      <c r="C156">
        <v>0.12939999999999999</v>
      </c>
      <c r="D156">
        <v>19237.756730000001</v>
      </c>
      <c r="E156">
        <v>5.1599999999999997E-3</v>
      </c>
      <c r="F156" s="3">
        <v>5.1599999999999997E-3</v>
      </c>
      <c r="G156" s="3">
        <v>1011.89243</v>
      </c>
      <c r="H156">
        <v>5.1500000000000001E-3</v>
      </c>
      <c r="I156">
        <v>1017116267.50869</v>
      </c>
      <c r="J156">
        <f t="shared" si="4"/>
        <v>5.162650556664726E-3</v>
      </c>
      <c r="K156">
        <f t="shared" si="5"/>
        <v>1017.1137949388001</v>
      </c>
    </row>
    <row r="157" spans="1:11">
      <c r="A157">
        <v>7</v>
      </c>
      <c r="B157">
        <v>1.6823399999999999</v>
      </c>
      <c r="C157">
        <v>0.13131999999999999</v>
      </c>
      <c r="D157">
        <v>19455.885890000001</v>
      </c>
      <c r="E157">
        <v>5.2399999999999999E-3</v>
      </c>
      <c r="F157" s="3">
        <v>5.2399999999999999E-3</v>
      </c>
      <c r="G157" s="3">
        <v>1023.36587</v>
      </c>
      <c r="H157">
        <v>5.2300000000000003E-3</v>
      </c>
      <c r="I157">
        <v>1028727417.70509</v>
      </c>
      <c r="J157">
        <f t="shared" si="4"/>
        <v>5.2390521681391997E-3</v>
      </c>
      <c r="K157">
        <f t="shared" si="5"/>
        <v>1028.7283071587999</v>
      </c>
    </row>
    <row r="158" spans="1:11">
      <c r="A158">
        <v>7.0128000000000004</v>
      </c>
      <c r="B158">
        <v>1.68214</v>
      </c>
      <c r="C158">
        <v>0.13167000000000001</v>
      </c>
      <c r="D158">
        <v>19488.441940000001</v>
      </c>
      <c r="E158">
        <v>5.2500000000000003E-3</v>
      </c>
      <c r="F158" s="3">
        <v>5.2500000000000003E-3</v>
      </c>
      <c r="G158" s="3">
        <v>1025.0782999999999</v>
      </c>
      <c r="H158">
        <v>5.2399999999999999E-3</v>
      </c>
      <c r="I158">
        <v>1030462830.81988</v>
      </c>
      <c r="J158">
        <f t="shared" si="4"/>
        <v>5.252978916229778E-3</v>
      </c>
      <c r="K158">
        <f t="shared" si="5"/>
        <v>1030.4599610749999</v>
      </c>
    </row>
    <row r="159" spans="1:11">
      <c r="A159">
        <v>7.0928000000000004</v>
      </c>
      <c r="B159">
        <v>1.6882299999999999</v>
      </c>
      <c r="C159">
        <v>0.13317000000000001</v>
      </c>
      <c r="D159">
        <v>19726.753229999998</v>
      </c>
      <c r="E159">
        <v>5.3099999999999996E-3</v>
      </c>
      <c r="F159" s="3">
        <v>5.3099999999999996E-3</v>
      </c>
      <c r="G159" s="3">
        <v>1037.61331</v>
      </c>
      <c r="H159">
        <v>5.3E-3</v>
      </c>
      <c r="I159">
        <v>1043126042.74102</v>
      </c>
      <c r="J159">
        <f t="shared" si="4"/>
        <v>5.3126627827433884E-3</v>
      </c>
      <c r="K159">
        <f t="shared" si="5"/>
        <v>1043.1230366760999</v>
      </c>
    </row>
    <row r="160" spans="1:11">
      <c r="A160">
        <v>7.1</v>
      </c>
      <c r="B160">
        <v>1.69049</v>
      </c>
      <c r="C160">
        <v>0.13275000000000001</v>
      </c>
      <c r="D160">
        <v>19755.19657</v>
      </c>
      <c r="E160">
        <v>5.3E-3</v>
      </c>
      <c r="F160" s="3">
        <v>5.3E-3</v>
      </c>
      <c r="G160" s="3">
        <v>1039.10941</v>
      </c>
      <c r="H160">
        <v>5.28E-3</v>
      </c>
      <c r="I160">
        <v>1044612609.14096</v>
      </c>
      <c r="J160">
        <f t="shared" si="4"/>
        <v>5.2959516591827259E-3</v>
      </c>
      <c r="K160">
        <f t="shared" si="5"/>
        <v>1044.616689873</v>
      </c>
    </row>
    <row r="161" spans="1:11">
      <c r="A161">
        <v>7.1778000000000004</v>
      </c>
      <c r="B161">
        <v>1.6954800000000001</v>
      </c>
      <c r="C161">
        <v>0.13546</v>
      </c>
      <c r="D161">
        <v>19997.513289999999</v>
      </c>
      <c r="E161">
        <v>5.4000000000000003E-3</v>
      </c>
      <c r="F161" s="3">
        <v>5.4000000000000003E-3</v>
      </c>
      <c r="G161" s="3">
        <v>1051.85509</v>
      </c>
      <c r="H161">
        <v>5.3899999999999998E-3</v>
      </c>
      <c r="I161">
        <v>1057539480.21219</v>
      </c>
      <c r="J161">
        <f t="shared" si="4"/>
        <v>5.4037732825355398E-3</v>
      </c>
      <c r="K161">
        <f t="shared" si="5"/>
        <v>1057.535107486</v>
      </c>
    </row>
    <row r="162" spans="1:11">
      <c r="A162">
        <v>7.2</v>
      </c>
      <c r="B162">
        <v>1.69696</v>
      </c>
      <c r="C162">
        <v>0.13594999999999999</v>
      </c>
      <c r="D162">
        <v>20063.817500000001</v>
      </c>
      <c r="E162">
        <v>5.4200000000000003E-3</v>
      </c>
      <c r="F162" s="3">
        <v>5.4200000000000003E-3</v>
      </c>
      <c r="G162" s="3">
        <v>1055.34265</v>
      </c>
      <c r="H162">
        <v>5.4099999999999999E-3</v>
      </c>
      <c r="I162">
        <v>1061066397.23095</v>
      </c>
      <c r="J162">
        <f t="shared" si="4"/>
        <v>5.4232674642192644E-3</v>
      </c>
      <c r="K162">
        <f t="shared" si="5"/>
        <v>1061.0626071629999</v>
      </c>
    </row>
    <row r="163" spans="1:11">
      <c r="A163">
        <v>7.2577999999999996</v>
      </c>
      <c r="B163">
        <v>1.70183</v>
      </c>
      <c r="C163">
        <v>0.13668</v>
      </c>
      <c r="D163">
        <v>20243.43014</v>
      </c>
      <c r="E163">
        <v>5.45E-3</v>
      </c>
      <c r="F163" s="3">
        <v>5.45E-3</v>
      </c>
      <c r="G163" s="3">
        <v>1064.79015</v>
      </c>
      <c r="H163">
        <v>5.4400000000000004E-3</v>
      </c>
      <c r="I163">
        <v>1070596341.17505</v>
      </c>
      <c r="J163">
        <f t="shared" si="4"/>
        <v>5.4523091117340289E-3</v>
      </c>
      <c r="K163">
        <f t="shared" si="5"/>
        <v>1070.5932563174999</v>
      </c>
    </row>
    <row r="164" spans="1:11">
      <c r="A164">
        <v>7.3</v>
      </c>
      <c r="B164">
        <v>1.7064600000000001</v>
      </c>
      <c r="C164">
        <v>0.13833000000000001</v>
      </c>
      <c r="D164">
        <v>20373.284820000001</v>
      </c>
      <c r="E164">
        <v>5.5199999999999997E-3</v>
      </c>
      <c r="F164" s="3">
        <v>5.5199999999999997E-3</v>
      </c>
      <c r="G164" s="3">
        <v>1071.62041</v>
      </c>
      <c r="H164">
        <v>5.4999999999999997E-3</v>
      </c>
      <c r="I164">
        <v>1077534436.00846</v>
      </c>
      <c r="J164">
        <f t="shared" si="4"/>
        <v>5.5179480842808236E-3</v>
      </c>
      <c r="K164">
        <f t="shared" si="5"/>
        <v>1077.5357546631999</v>
      </c>
    </row>
    <row r="165" spans="1:11">
      <c r="A165">
        <v>7.3418000000000001</v>
      </c>
      <c r="B165">
        <v>1.70824</v>
      </c>
      <c r="C165">
        <v>0.13825999999999999</v>
      </c>
      <c r="D165">
        <v>20499.18175</v>
      </c>
      <c r="E165">
        <v>5.5199999999999997E-3</v>
      </c>
      <c r="F165" s="3">
        <v>5.5199999999999997E-3</v>
      </c>
      <c r="G165" s="3">
        <v>1078.2425000000001</v>
      </c>
      <c r="H165">
        <v>5.4999999999999997E-3</v>
      </c>
      <c r="I165">
        <v>1084189866.58974</v>
      </c>
      <c r="J165">
        <f t="shared" si="4"/>
        <v>5.5151634881100602E-3</v>
      </c>
      <c r="K165">
        <f t="shared" si="5"/>
        <v>1084.1943986000001</v>
      </c>
    </row>
    <row r="166" spans="1:11">
      <c r="A166">
        <v>7.4</v>
      </c>
      <c r="B166">
        <v>1.7117100000000001</v>
      </c>
      <c r="C166">
        <v>0.14024</v>
      </c>
      <c r="D166">
        <v>20671.64183</v>
      </c>
      <c r="E166">
        <v>5.5900000000000004E-3</v>
      </c>
      <c r="F166" s="3">
        <v>5.5900000000000004E-3</v>
      </c>
      <c r="G166" s="3">
        <v>1087.31378</v>
      </c>
      <c r="H166">
        <v>5.5799999999999999E-3</v>
      </c>
      <c r="I166">
        <v>1093397278.6587501</v>
      </c>
      <c r="J166">
        <f t="shared" si="4"/>
        <v>5.5939247877120546E-3</v>
      </c>
      <c r="K166">
        <f t="shared" si="5"/>
        <v>1093.3918640301999</v>
      </c>
    </row>
    <row r="167" spans="1:11">
      <c r="A167">
        <v>7.4227999999999996</v>
      </c>
      <c r="B167">
        <v>1.714</v>
      </c>
      <c r="C167">
        <v>0.14058000000000001</v>
      </c>
      <c r="D167">
        <v>20741.99915</v>
      </c>
      <c r="E167">
        <v>5.6100000000000004E-3</v>
      </c>
      <c r="F167" s="3">
        <v>5.6100000000000004E-3</v>
      </c>
      <c r="G167" s="3">
        <v>1091.0145299999999</v>
      </c>
      <c r="H167">
        <v>5.5900000000000004E-3</v>
      </c>
      <c r="I167">
        <v>1097133322.92415</v>
      </c>
      <c r="J167">
        <f t="shared" si="4"/>
        <v>5.6074488312741685E-3</v>
      </c>
      <c r="K167">
        <f t="shared" si="5"/>
        <v>1097.1351215132997</v>
      </c>
    </row>
    <row r="168" spans="1:11">
      <c r="A168">
        <v>7.5</v>
      </c>
      <c r="B168">
        <v>1.7191799999999999</v>
      </c>
      <c r="C168">
        <v>0.14169999999999999</v>
      </c>
      <c r="D168">
        <v>20979.59518</v>
      </c>
      <c r="E168">
        <v>5.6499999999999996E-3</v>
      </c>
      <c r="F168" s="3">
        <v>5.6499999999999996E-3</v>
      </c>
      <c r="G168" s="3">
        <v>1103.5119099999999</v>
      </c>
      <c r="H168">
        <v>5.64E-3</v>
      </c>
      <c r="I168">
        <v>1109749997.4935901</v>
      </c>
      <c r="J168">
        <f t="shared" si="4"/>
        <v>5.6519973282867994E-3</v>
      </c>
      <c r="K168">
        <f t="shared" si="5"/>
        <v>1109.7467522914999</v>
      </c>
    </row>
    <row r="169" spans="1:11">
      <c r="A169">
        <v>7.5068000000000001</v>
      </c>
      <c r="B169">
        <v>1.7203599999999999</v>
      </c>
      <c r="C169">
        <v>0.14232</v>
      </c>
      <c r="D169">
        <v>21001.625059999998</v>
      </c>
      <c r="E169">
        <v>5.6800000000000002E-3</v>
      </c>
      <c r="F169" s="3">
        <v>5.6800000000000002E-3</v>
      </c>
      <c r="G169" s="3">
        <v>1104.67067</v>
      </c>
      <c r="H169">
        <v>5.6600000000000001E-3</v>
      </c>
      <c r="I169">
        <v>1110942556.95576</v>
      </c>
      <c r="J169">
        <f t="shared" si="4"/>
        <v>5.6766572500684146E-3</v>
      </c>
      <c r="K169">
        <f t="shared" si="5"/>
        <v>1110.9451994055999</v>
      </c>
    </row>
    <row r="170" spans="1:11">
      <c r="A170">
        <v>7.5877999999999997</v>
      </c>
      <c r="B170">
        <v>1.7274499999999999</v>
      </c>
      <c r="C170">
        <v>0.14368</v>
      </c>
      <c r="D170">
        <v>21247.11275</v>
      </c>
      <c r="E170">
        <v>5.7299999999999999E-3</v>
      </c>
      <c r="F170" s="3">
        <v>5.7299999999999999E-3</v>
      </c>
      <c r="G170" s="3">
        <v>1117.58314</v>
      </c>
      <c r="H170">
        <v>5.7200000000000003E-3</v>
      </c>
      <c r="I170">
        <v>1123989404.6445701</v>
      </c>
      <c r="J170">
        <f t="shared" si="4"/>
        <v>5.7307478518395568E-3</v>
      </c>
      <c r="K170">
        <f t="shared" si="5"/>
        <v>1123.9868913922001</v>
      </c>
    </row>
    <row r="171" spans="1:11">
      <c r="A171">
        <v>7.6</v>
      </c>
      <c r="B171">
        <v>1.7281</v>
      </c>
      <c r="C171">
        <v>0.14399999999999999</v>
      </c>
      <c r="D171">
        <v>21282.05299</v>
      </c>
      <c r="E171">
        <v>5.7400000000000003E-3</v>
      </c>
      <c r="F171" s="3">
        <v>5.7400000000000003E-3</v>
      </c>
      <c r="G171" s="3">
        <v>1119.4209800000001</v>
      </c>
      <c r="H171">
        <v>5.7299999999999999E-3</v>
      </c>
      <c r="I171">
        <v>1125851746.54476</v>
      </c>
      <c r="J171">
        <f t="shared" si="4"/>
        <v>5.7434746270657129E-3</v>
      </c>
      <c r="K171">
        <f t="shared" si="5"/>
        <v>1125.8464564252001</v>
      </c>
    </row>
    <row r="172" spans="1:11">
      <c r="A172">
        <v>7.6727999999999996</v>
      </c>
      <c r="B172">
        <v>1.7350300000000001</v>
      </c>
      <c r="C172">
        <v>0.14560999999999999</v>
      </c>
      <c r="D172">
        <v>21501.386170000002</v>
      </c>
      <c r="E172">
        <v>5.8100000000000001E-3</v>
      </c>
      <c r="F172" s="3">
        <v>5.8100000000000001E-3</v>
      </c>
      <c r="G172" s="3">
        <v>1130.95775</v>
      </c>
      <c r="H172">
        <v>5.79E-3</v>
      </c>
      <c r="I172">
        <v>1137527739.92996</v>
      </c>
      <c r="J172">
        <f t="shared" si="4"/>
        <v>5.8075037575581519E-3</v>
      </c>
      <c r="K172">
        <f t="shared" si="5"/>
        <v>1137.5286145275002</v>
      </c>
    </row>
    <row r="173" spans="1:11">
      <c r="A173">
        <v>7.7</v>
      </c>
      <c r="B173">
        <v>1.73563</v>
      </c>
      <c r="C173">
        <v>0.14624999999999999</v>
      </c>
      <c r="D173">
        <v>21574.175360000001</v>
      </c>
      <c r="E173">
        <v>5.8300000000000001E-3</v>
      </c>
      <c r="F173" s="3">
        <v>5.8300000000000001E-3</v>
      </c>
      <c r="G173" s="3">
        <v>1134.7864099999999</v>
      </c>
      <c r="H173">
        <v>5.8199999999999997E-3</v>
      </c>
      <c r="I173">
        <v>1141407312.3547699</v>
      </c>
      <c r="J173">
        <f t="shared" si="4"/>
        <v>5.8329551924436677E-3</v>
      </c>
      <c r="K173">
        <f t="shared" si="5"/>
        <v>1141.4022147702999</v>
      </c>
    </row>
    <row r="174" spans="1:11">
      <c r="A174">
        <v>7.7527999999999997</v>
      </c>
      <c r="B174">
        <v>1.7393400000000001</v>
      </c>
      <c r="C174">
        <v>0.14707000000000001</v>
      </c>
      <c r="D174">
        <v>21730.64947</v>
      </c>
      <c r="E174">
        <v>5.8700000000000002E-3</v>
      </c>
      <c r="F174" s="3">
        <v>5.8700000000000002E-3</v>
      </c>
      <c r="G174" s="3">
        <v>1143.01683</v>
      </c>
      <c r="H174">
        <v>5.8500000000000002E-3</v>
      </c>
      <c r="I174">
        <v>1149723065.14658</v>
      </c>
      <c r="J174">
        <f t="shared" si="4"/>
        <v>5.8655638967437234E-3</v>
      </c>
      <c r="K174">
        <f t="shared" si="5"/>
        <v>1149.7263387921</v>
      </c>
    </row>
    <row r="175" spans="1:11">
      <c r="A175">
        <v>7.8</v>
      </c>
      <c r="B175">
        <v>1.7403900000000001</v>
      </c>
      <c r="C175">
        <v>0.14845</v>
      </c>
      <c r="D175">
        <v>21883.988379999999</v>
      </c>
      <c r="E175">
        <v>5.9199999999999999E-3</v>
      </c>
      <c r="F175" s="3">
        <v>5.9199999999999999E-3</v>
      </c>
      <c r="G175" s="3">
        <v>1151.0823499999999</v>
      </c>
      <c r="H175">
        <v>5.9100000000000003E-3</v>
      </c>
      <c r="I175">
        <v>1157899612.6596301</v>
      </c>
      <c r="J175">
        <f t="shared" si="4"/>
        <v>5.9204395596396285E-3</v>
      </c>
      <c r="K175">
        <f t="shared" si="5"/>
        <v>1157.8967575119998</v>
      </c>
    </row>
    <row r="176" spans="1:11">
      <c r="A176">
        <v>7.8368000000000002</v>
      </c>
      <c r="B176">
        <v>1.7454499999999999</v>
      </c>
      <c r="C176">
        <v>0.14859</v>
      </c>
      <c r="D176">
        <v>21999.633310000001</v>
      </c>
      <c r="E176">
        <v>5.9300000000000004E-3</v>
      </c>
      <c r="F176" s="3">
        <v>5.9300000000000004E-3</v>
      </c>
      <c r="G176" s="3">
        <v>1157.1651999999999</v>
      </c>
      <c r="H176">
        <v>5.9100000000000003E-3</v>
      </c>
      <c r="I176">
        <v>1164024877.5434501</v>
      </c>
      <c r="J176">
        <f t="shared" si="4"/>
        <v>5.9260064876337547E-3</v>
      </c>
      <c r="K176">
        <f t="shared" si="5"/>
        <v>1164.027189636</v>
      </c>
    </row>
    <row r="177" spans="1:11">
      <c r="A177">
        <v>7.9</v>
      </c>
      <c r="B177">
        <v>1.7495700000000001</v>
      </c>
      <c r="C177">
        <v>0.15023</v>
      </c>
      <c r="D177">
        <v>22182.035449999999</v>
      </c>
      <c r="E177">
        <v>5.9899999999999997E-3</v>
      </c>
      <c r="F177" s="3">
        <v>5.9899999999999997E-3</v>
      </c>
      <c r="G177" s="3">
        <v>1166.7594200000001</v>
      </c>
      <c r="H177">
        <v>5.9800000000000001E-3</v>
      </c>
      <c r="I177">
        <v>1173752203.6749001</v>
      </c>
      <c r="J177">
        <f t="shared" si="4"/>
        <v>5.9912167649557244E-3</v>
      </c>
      <c r="K177">
        <f t="shared" si="5"/>
        <v>1173.7483089258001</v>
      </c>
    </row>
    <row r="178" spans="1:11">
      <c r="A178">
        <v>7.9207999999999998</v>
      </c>
      <c r="B178">
        <v>1.75143</v>
      </c>
      <c r="C178">
        <v>0.15125</v>
      </c>
      <c r="D178">
        <v>22243.3567</v>
      </c>
      <c r="E178">
        <v>6.0299999999999998E-3</v>
      </c>
      <c r="F178" s="3">
        <v>6.0299999999999998E-3</v>
      </c>
      <c r="G178" s="3">
        <v>1169.98487</v>
      </c>
      <c r="H178">
        <v>6.0200000000000002E-3</v>
      </c>
      <c r="I178">
        <v>1177044424.9554</v>
      </c>
      <c r="J178">
        <f t="shared" si="4"/>
        <v>6.0317722317189838E-3</v>
      </c>
      <c r="K178">
        <f t="shared" si="5"/>
        <v>1177.0398787660999</v>
      </c>
    </row>
    <row r="179" spans="1:11">
      <c r="A179">
        <v>8</v>
      </c>
      <c r="B179">
        <v>1.75861</v>
      </c>
      <c r="C179">
        <v>0.15243999999999999</v>
      </c>
      <c r="D179">
        <v>22488.796709999999</v>
      </c>
      <c r="E179">
        <v>6.0800000000000003E-3</v>
      </c>
      <c r="F179" s="3">
        <v>6.0800000000000003E-3</v>
      </c>
      <c r="G179" s="3">
        <v>1182.8948399999999</v>
      </c>
      <c r="H179">
        <v>6.0600000000000003E-3</v>
      </c>
      <c r="I179">
        <v>1190088901.3247499</v>
      </c>
      <c r="J179">
        <f t="shared" si="4"/>
        <v>6.0790848642601489E-3</v>
      </c>
      <c r="K179">
        <f t="shared" si="5"/>
        <v>1190.0868406272</v>
      </c>
    </row>
    <row r="180" spans="1:11">
      <c r="A180">
        <v>8.0028000000000006</v>
      </c>
      <c r="B180">
        <v>1.7576099999999999</v>
      </c>
      <c r="C180">
        <v>0.15262000000000001</v>
      </c>
      <c r="D180">
        <v>22487.998009999999</v>
      </c>
      <c r="E180">
        <v>6.0899999999999999E-3</v>
      </c>
      <c r="F180" s="3">
        <v>6.0899999999999999E-3</v>
      </c>
      <c r="G180" s="3">
        <v>1182.85283</v>
      </c>
      <c r="H180">
        <v>6.0699999999999999E-3</v>
      </c>
      <c r="I180">
        <v>1190054861.8418601</v>
      </c>
      <c r="J180">
        <f t="shared" si="4"/>
        <v>6.0862412020122715E-3</v>
      </c>
      <c r="K180">
        <f t="shared" si="5"/>
        <v>1190.0564037346999</v>
      </c>
    </row>
    <row r="181" spans="1:11">
      <c r="A181">
        <v>8.0877999999999997</v>
      </c>
      <c r="B181">
        <v>1.7653300000000001</v>
      </c>
      <c r="C181">
        <v>0.15426999999999999</v>
      </c>
      <c r="D181">
        <v>22752.797600000002</v>
      </c>
      <c r="E181">
        <v>6.1500000000000001E-3</v>
      </c>
      <c r="F181" s="3">
        <v>6.1500000000000001E-3</v>
      </c>
      <c r="G181" s="3">
        <v>1196.7811099999999</v>
      </c>
      <c r="H181">
        <v>6.1399999999999996E-3</v>
      </c>
      <c r="I181">
        <v>1204146768.38097</v>
      </c>
      <c r="J181">
        <f t="shared" si="4"/>
        <v>6.1518385784589055E-3</v>
      </c>
      <c r="K181">
        <f t="shared" si="5"/>
        <v>1204.1413138265</v>
      </c>
    </row>
    <row r="182" spans="1:11">
      <c r="A182">
        <v>8.1</v>
      </c>
      <c r="B182">
        <v>1.7649900000000001</v>
      </c>
      <c r="C182">
        <v>0.15565999999999999</v>
      </c>
      <c r="D182">
        <v>22786.676879999999</v>
      </c>
      <c r="E182">
        <v>6.2100000000000002E-3</v>
      </c>
      <c r="F182" s="3">
        <v>6.2100000000000002E-3</v>
      </c>
      <c r="G182" s="3">
        <v>1198.56313</v>
      </c>
      <c r="H182">
        <v>6.1900000000000002E-3</v>
      </c>
      <c r="I182">
        <v>1206006168.9091699</v>
      </c>
      <c r="J182">
        <f t="shared" si="4"/>
        <v>6.2070960594514165E-3</v>
      </c>
      <c r="K182">
        <f t="shared" si="5"/>
        <v>1206.0062070373001</v>
      </c>
    </row>
    <row r="183" spans="1:11">
      <c r="A183">
        <v>8.1698000000000004</v>
      </c>
      <c r="B183">
        <v>1.7714399999999999</v>
      </c>
      <c r="C183">
        <v>0.15737000000000001</v>
      </c>
      <c r="D183">
        <v>22998.952870000001</v>
      </c>
      <c r="E183">
        <v>6.28E-3</v>
      </c>
      <c r="F183" s="3">
        <v>6.28E-3</v>
      </c>
      <c r="G183" s="3">
        <v>1209.7286999999999</v>
      </c>
      <c r="H183">
        <v>6.2599999999999999E-3</v>
      </c>
      <c r="I183">
        <v>1217323560.8152599</v>
      </c>
      <c r="J183">
        <f t="shared" si="4"/>
        <v>6.2750704987033414E-3</v>
      </c>
      <c r="K183">
        <f t="shared" si="5"/>
        <v>1217.3257962359999</v>
      </c>
    </row>
    <row r="184" spans="1:11">
      <c r="A184">
        <v>8.1999999999999993</v>
      </c>
      <c r="B184">
        <v>1.7724500000000001</v>
      </c>
      <c r="C184">
        <v>0.15756000000000001</v>
      </c>
      <c r="D184">
        <v>23087.251189999999</v>
      </c>
      <c r="E184">
        <v>6.2899999999999996E-3</v>
      </c>
      <c r="F184" s="3">
        <v>6.2899999999999996E-3</v>
      </c>
      <c r="G184" s="3">
        <v>1214.3731299999999</v>
      </c>
      <c r="H184">
        <v>6.2700000000000004E-3</v>
      </c>
      <c r="I184">
        <v>1222006533.5671599</v>
      </c>
      <c r="J184">
        <f t="shared" si="4"/>
        <v>6.2826229289661209E-3</v>
      </c>
      <c r="K184">
        <f t="shared" si="5"/>
        <v>1222.0115369876999</v>
      </c>
    </row>
    <row r="185" spans="1:11">
      <c r="A185">
        <v>8.2547999999999995</v>
      </c>
      <c r="B185">
        <v>1.7769999999999999</v>
      </c>
      <c r="C185">
        <v>0.15887999999999999</v>
      </c>
      <c r="D185">
        <v>23247.706890000001</v>
      </c>
      <c r="E185">
        <v>6.3400000000000001E-3</v>
      </c>
      <c r="F185" s="3">
        <v>6.3400000000000001E-3</v>
      </c>
      <c r="G185" s="3">
        <v>1222.8129899999999</v>
      </c>
      <c r="H185">
        <v>6.3200000000000001E-3</v>
      </c>
      <c r="I185">
        <v>1230563703.3343201</v>
      </c>
      <c r="J185">
        <f t="shared" si="4"/>
        <v>6.3350908698737813E-3</v>
      </c>
      <c r="K185">
        <f t="shared" si="5"/>
        <v>1230.5656243566</v>
      </c>
    </row>
    <row r="186" spans="1:11">
      <c r="A186">
        <v>8.3000000000000007</v>
      </c>
      <c r="B186">
        <v>1.7802500000000001</v>
      </c>
      <c r="C186">
        <v>0.15926000000000001</v>
      </c>
      <c r="D186">
        <v>23382.55644</v>
      </c>
      <c r="E186">
        <v>6.3499999999999997E-3</v>
      </c>
      <c r="F186" s="3">
        <v>6.3499999999999997E-3</v>
      </c>
      <c r="G186" s="3">
        <v>1229.90598</v>
      </c>
      <c r="H186">
        <v>6.3299999999999997E-3</v>
      </c>
      <c r="I186">
        <v>1237720516.6050701</v>
      </c>
      <c r="J186">
        <f t="shared" si="4"/>
        <v>6.3501947667987096E-3</v>
      </c>
      <c r="K186">
        <f t="shared" si="5"/>
        <v>1237.7158829730001</v>
      </c>
    </row>
    <row r="187" spans="1:11">
      <c r="A187">
        <v>8.3368000000000002</v>
      </c>
      <c r="B187">
        <v>1.7821400000000001</v>
      </c>
      <c r="C187">
        <v>0.16011</v>
      </c>
      <c r="D187">
        <v>23505.187030000001</v>
      </c>
      <c r="E187">
        <v>6.3899999999999998E-3</v>
      </c>
      <c r="F187" s="3">
        <v>6.3899999999999998E-3</v>
      </c>
      <c r="G187" s="3">
        <v>1236.35626</v>
      </c>
      <c r="H187">
        <v>6.3699999999999998E-3</v>
      </c>
      <c r="I187">
        <v>1244253456.75788</v>
      </c>
      <c r="J187">
        <f t="shared" si="4"/>
        <v>6.3839789735597677E-3</v>
      </c>
      <c r="K187">
        <f t="shared" si="5"/>
        <v>1244.2565765013999</v>
      </c>
    </row>
    <row r="188" spans="1:11">
      <c r="A188">
        <v>8.4</v>
      </c>
      <c r="B188">
        <v>1.7869299999999999</v>
      </c>
      <c r="C188">
        <v>0.16150999999999999</v>
      </c>
      <c r="D188">
        <v>23690.283299999999</v>
      </c>
      <c r="E188">
        <v>6.4400000000000004E-3</v>
      </c>
      <c r="F188" s="3">
        <v>6.4400000000000004E-3</v>
      </c>
      <c r="G188" s="3">
        <v>1246.0921900000001</v>
      </c>
      <c r="H188">
        <v>6.4200000000000004E-3</v>
      </c>
      <c r="I188">
        <v>1254121062.26143</v>
      </c>
      <c r="J188">
        <f t="shared" si="4"/>
        <v>6.4396210614081732E-3</v>
      </c>
      <c r="K188">
        <f t="shared" si="5"/>
        <v>1254.1170237036001</v>
      </c>
    </row>
    <row r="189" spans="1:11">
      <c r="A189">
        <v>8.4217999999999993</v>
      </c>
      <c r="B189">
        <v>1.79003</v>
      </c>
      <c r="C189">
        <v>0.16242000000000001</v>
      </c>
      <c r="D189">
        <v>23758.602139999999</v>
      </c>
      <c r="E189">
        <v>6.4799999999999996E-3</v>
      </c>
      <c r="F189" s="3">
        <v>6.4799999999999996E-3</v>
      </c>
      <c r="G189" s="3">
        <v>1249.68571</v>
      </c>
      <c r="H189">
        <v>6.4599999999999996E-3</v>
      </c>
      <c r="I189">
        <v>1257783502.4117501</v>
      </c>
      <c r="J189">
        <f t="shared" si="4"/>
        <v>6.4757867583282334E-3</v>
      </c>
      <c r="K189">
        <f t="shared" si="5"/>
        <v>1257.7836734008001</v>
      </c>
    </row>
    <row r="190" spans="1:11">
      <c r="A190">
        <v>8.5</v>
      </c>
      <c r="B190">
        <v>1.79515</v>
      </c>
      <c r="C190">
        <v>0.16406000000000001</v>
      </c>
      <c r="D190">
        <v>23987.936969999999</v>
      </c>
      <c r="E190">
        <v>6.5500000000000003E-3</v>
      </c>
      <c r="F190" s="3">
        <v>6.5500000000000003E-3</v>
      </c>
      <c r="G190" s="3">
        <v>1261.74857</v>
      </c>
      <c r="H190">
        <v>6.5199999999999998E-3</v>
      </c>
      <c r="I190">
        <v>1270007102.2175801</v>
      </c>
      <c r="J190">
        <f t="shared" si="4"/>
        <v>6.540961195347382E-3</v>
      </c>
      <c r="K190">
        <f t="shared" si="5"/>
        <v>1270.0130231335002</v>
      </c>
    </row>
    <row r="191" spans="1:11">
      <c r="A191">
        <v>8.5028000000000006</v>
      </c>
      <c r="B191">
        <v>1.7948299999999999</v>
      </c>
      <c r="C191">
        <v>0.16352</v>
      </c>
      <c r="D191">
        <v>23995.351790000001</v>
      </c>
      <c r="E191">
        <v>6.5199999999999998E-3</v>
      </c>
      <c r="F191" s="3">
        <v>6.5199999999999998E-3</v>
      </c>
      <c r="G191" s="3">
        <v>1262.13858</v>
      </c>
      <c r="H191">
        <v>6.4999999999999997E-3</v>
      </c>
      <c r="I191">
        <v>1270372357.7971599</v>
      </c>
      <c r="J191">
        <f t="shared" si="4"/>
        <v>6.5195017887945692E-3</v>
      </c>
      <c r="K191">
        <f t="shared" si="5"/>
        <v>1270.3677235416001</v>
      </c>
    </row>
    <row r="192" spans="1:11">
      <c r="A192">
        <v>8.5868000000000002</v>
      </c>
      <c r="B192">
        <v>1.80298</v>
      </c>
      <c r="C192">
        <v>0.16641</v>
      </c>
      <c r="D192">
        <v>24251.97363</v>
      </c>
      <c r="E192">
        <v>6.6400000000000001E-3</v>
      </c>
      <c r="F192" s="3">
        <v>6.6400000000000001E-3</v>
      </c>
      <c r="G192" s="3">
        <v>1275.63671</v>
      </c>
      <c r="H192">
        <v>6.62E-3</v>
      </c>
      <c r="I192">
        <v>1284105356.8022699</v>
      </c>
      <c r="J192">
        <f t="shared" si="4"/>
        <v>6.634343991165052E-3</v>
      </c>
      <c r="K192">
        <f t="shared" si="5"/>
        <v>1284.1069377544</v>
      </c>
    </row>
    <row r="193" spans="1:11">
      <c r="A193">
        <v>8.6</v>
      </c>
      <c r="B193">
        <v>1.80287</v>
      </c>
      <c r="C193">
        <v>0.16599</v>
      </c>
      <c r="D193">
        <v>24282.38392</v>
      </c>
      <c r="E193">
        <v>6.62E-3</v>
      </c>
      <c r="F193" s="3">
        <v>6.62E-3</v>
      </c>
      <c r="G193" s="3">
        <v>1277.2362700000001</v>
      </c>
      <c r="H193">
        <v>6.6E-3</v>
      </c>
      <c r="I193">
        <v>1285694047.85269</v>
      </c>
      <c r="J193">
        <f t="shared" si="4"/>
        <v>6.6176549399769215E-3</v>
      </c>
      <c r="K193">
        <f t="shared" si="5"/>
        <v>1285.6915741074001</v>
      </c>
    </row>
    <row r="194" spans="1:11">
      <c r="A194">
        <v>8.6717999999999993</v>
      </c>
      <c r="B194">
        <v>1.8096099999999999</v>
      </c>
      <c r="C194">
        <v>0.16786000000000001</v>
      </c>
      <c r="D194">
        <v>24509.084220000001</v>
      </c>
      <c r="E194">
        <v>6.7000000000000002E-3</v>
      </c>
      <c r="F194" s="3">
        <v>6.7000000000000002E-3</v>
      </c>
      <c r="G194" s="3">
        <v>1289.1605400000001</v>
      </c>
      <c r="H194">
        <v>6.6699999999999997E-3</v>
      </c>
      <c r="I194">
        <v>1297793925.9342799</v>
      </c>
      <c r="J194">
        <f t="shared" si="4"/>
        <v>6.6919588130509734E-3</v>
      </c>
      <c r="K194">
        <f t="shared" si="5"/>
        <v>1297.7979156179999</v>
      </c>
    </row>
    <row r="195" spans="1:11">
      <c r="A195">
        <v>8.6999999999999993</v>
      </c>
      <c r="B195">
        <v>1.81077</v>
      </c>
      <c r="C195">
        <v>0.16808000000000001</v>
      </c>
      <c r="D195">
        <v>24583.208559999999</v>
      </c>
      <c r="E195">
        <v>6.7099999999999998E-3</v>
      </c>
      <c r="F195" s="3">
        <v>6.7099999999999998E-3</v>
      </c>
      <c r="G195" s="3">
        <v>1293.05943</v>
      </c>
      <c r="H195">
        <v>6.6800000000000002E-3</v>
      </c>
      <c r="I195">
        <v>1301730070.2757699</v>
      </c>
      <c r="J195">
        <f t="shared" si="4"/>
        <v>6.7007000822116025E-3</v>
      </c>
      <c r="K195">
        <f t="shared" si="5"/>
        <v>1301.7358587752999</v>
      </c>
    </row>
    <row r="196" spans="1:11">
      <c r="A196">
        <v>8.7577999999999996</v>
      </c>
      <c r="B196">
        <v>1.8136000000000001</v>
      </c>
      <c r="C196">
        <v>0.16928000000000001</v>
      </c>
      <c r="D196">
        <v>24747.967720000001</v>
      </c>
      <c r="E196">
        <v>6.7499999999999999E-3</v>
      </c>
      <c r="F196" s="3">
        <v>6.7499999999999999E-3</v>
      </c>
      <c r="G196" s="3">
        <v>1301.7256500000001</v>
      </c>
      <c r="H196">
        <v>6.7299999999999999E-3</v>
      </c>
      <c r="I196">
        <v>1310516691.94206</v>
      </c>
      <c r="J196">
        <f t="shared" si="4"/>
        <v>6.7483783871615842E-3</v>
      </c>
      <c r="K196">
        <f t="shared" si="5"/>
        <v>1310.5122981375002</v>
      </c>
    </row>
    <row r="197" spans="1:11">
      <c r="A197">
        <v>8.8000000000000007</v>
      </c>
      <c r="B197">
        <v>1.8169</v>
      </c>
      <c r="C197">
        <v>0.17013</v>
      </c>
      <c r="D197">
        <v>24877.297879999998</v>
      </c>
      <c r="E197">
        <v>6.79E-3</v>
      </c>
      <c r="F197" s="3">
        <v>6.79E-3</v>
      </c>
      <c r="G197" s="3">
        <v>1308.5283199999999</v>
      </c>
      <c r="H197">
        <v>6.7600000000000004E-3</v>
      </c>
      <c r="I197">
        <v>1317409725.6024301</v>
      </c>
      <c r="J197">
        <f t="shared" si="4"/>
        <v>6.782149144509874E-3</v>
      </c>
      <c r="K197">
        <f t="shared" si="5"/>
        <v>1317.4132272928</v>
      </c>
    </row>
    <row r="198" spans="1:11">
      <c r="A198">
        <v>8.8398000000000003</v>
      </c>
      <c r="B198">
        <v>1.81955</v>
      </c>
      <c r="C198">
        <v>0.17130999999999999</v>
      </c>
      <c r="D198">
        <v>24998.855589999999</v>
      </c>
      <c r="E198">
        <v>6.8300000000000001E-3</v>
      </c>
      <c r="F198" s="3">
        <v>6.8300000000000001E-3</v>
      </c>
      <c r="G198" s="3">
        <v>1314.9221700000001</v>
      </c>
      <c r="H198">
        <v>6.8100000000000001E-3</v>
      </c>
      <c r="I198">
        <v>1323908960.7662799</v>
      </c>
      <c r="J198">
        <f t="shared" si="4"/>
        <v>6.8290290112840929E-3</v>
      </c>
      <c r="K198">
        <f t="shared" si="5"/>
        <v>1323.9030884210999</v>
      </c>
    </row>
    <row r="199" spans="1:11">
      <c r="A199">
        <v>8.9</v>
      </c>
      <c r="B199">
        <v>1.82572</v>
      </c>
      <c r="C199">
        <v>0.17311000000000001</v>
      </c>
      <c r="D199">
        <v>25174.307820000002</v>
      </c>
      <c r="E199">
        <v>6.9100000000000003E-3</v>
      </c>
      <c r="F199" s="3">
        <v>6.9100000000000003E-3</v>
      </c>
      <c r="G199" s="3">
        <v>1324.15084</v>
      </c>
      <c r="H199">
        <v>6.8799999999999998E-3</v>
      </c>
      <c r="I199">
        <v>1333295552.2731299</v>
      </c>
      <c r="J199">
        <f t="shared" si="4"/>
        <v>6.900536439546006E-3</v>
      </c>
      <c r="K199">
        <f t="shared" si="5"/>
        <v>1333.3007223043999</v>
      </c>
    </row>
    <row r="200" spans="1:11">
      <c r="A200">
        <v>8.9228000000000005</v>
      </c>
      <c r="B200">
        <v>1.82731</v>
      </c>
      <c r="C200">
        <v>0.17312</v>
      </c>
      <c r="D200">
        <v>25246.906279999999</v>
      </c>
      <c r="E200">
        <v>6.9100000000000003E-3</v>
      </c>
      <c r="F200" s="3">
        <v>6.9100000000000003E-3</v>
      </c>
      <c r="G200" s="3">
        <v>1327.96946</v>
      </c>
      <c r="H200">
        <v>6.8799999999999998E-3</v>
      </c>
      <c r="I200">
        <v>1337141341.1917</v>
      </c>
      <c r="J200">
        <f t="shared" si="4"/>
        <v>6.9009336887541507E-3</v>
      </c>
      <c r="K200">
        <f t="shared" si="5"/>
        <v>1337.1457289686</v>
      </c>
    </row>
    <row r="201" spans="1:11">
      <c r="A201">
        <v>9</v>
      </c>
      <c r="B201">
        <v>1.83192</v>
      </c>
      <c r="C201">
        <v>0.17435</v>
      </c>
      <c r="D201">
        <v>25476.193429999999</v>
      </c>
      <c r="E201">
        <v>6.96E-3</v>
      </c>
      <c r="F201" s="3">
        <v>6.96E-3</v>
      </c>
      <c r="G201" s="3">
        <v>1340.02981</v>
      </c>
      <c r="H201">
        <v>6.9300000000000004E-3</v>
      </c>
      <c r="I201">
        <v>1349350542.0920999</v>
      </c>
      <c r="J201">
        <f t="shared" si="4"/>
        <v>6.9497941379583214E-3</v>
      </c>
      <c r="K201">
        <f t="shared" si="5"/>
        <v>1349.3564174776002</v>
      </c>
    </row>
    <row r="202" spans="1:11">
      <c r="A202">
        <v>9.0068000000000001</v>
      </c>
      <c r="B202">
        <v>1.83311</v>
      </c>
      <c r="C202">
        <v>0.17494000000000001</v>
      </c>
      <c r="D202">
        <v>25498.032569999999</v>
      </c>
      <c r="E202">
        <v>6.9800000000000001E-3</v>
      </c>
      <c r="F202" s="3">
        <v>6.9800000000000001E-3</v>
      </c>
      <c r="G202" s="3">
        <v>1341.1785299999999</v>
      </c>
      <c r="H202">
        <v>6.9499999999999996E-3</v>
      </c>
      <c r="I202">
        <v>1350538669.2458401</v>
      </c>
      <c r="J202">
        <f t="shared" si="4"/>
        <v>6.973230416802664E-3</v>
      </c>
      <c r="K202">
        <f t="shared" si="5"/>
        <v>1350.5399561393999</v>
      </c>
    </row>
    <row r="203" spans="1:11">
      <c r="A203">
        <v>9.0928000000000004</v>
      </c>
      <c r="B203">
        <v>1.8387500000000001</v>
      </c>
      <c r="C203">
        <v>0.17677999999999999</v>
      </c>
      <c r="D203">
        <v>25749.683379999999</v>
      </c>
      <c r="E203">
        <v>7.0499999999999998E-3</v>
      </c>
      <c r="F203" s="3">
        <v>7.0499999999999998E-3</v>
      </c>
      <c r="G203" s="3">
        <v>1354.41518</v>
      </c>
      <c r="H203">
        <v>7.0299999999999998E-3</v>
      </c>
      <c r="I203">
        <v>1363967222.3875301</v>
      </c>
      <c r="J203">
        <f t="shared" ref="J203:J266" si="6">LN((25+C203)/25)</f>
        <v>7.0463163014880901E-3</v>
      </c>
      <c r="K203">
        <f t="shared" ref="K203:K266" si="7">G203*(F203+1)</f>
        <v>1363.9638070189999</v>
      </c>
    </row>
    <row r="204" spans="1:11">
      <c r="A204">
        <v>9.1</v>
      </c>
      <c r="B204">
        <v>1.83951</v>
      </c>
      <c r="C204">
        <v>0.17677000000000001</v>
      </c>
      <c r="D204">
        <v>25771.260259999999</v>
      </c>
      <c r="E204">
        <v>7.0499999999999998E-3</v>
      </c>
      <c r="F204" s="3">
        <v>7.0499999999999998E-3</v>
      </c>
      <c r="G204" s="3">
        <v>1355.5501099999999</v>
      </c>
      <c r="H204">
        <v>7.0299999999999998E-3</v>
      </c>
      <c r="I204">
        <v>1365109429.97809</v>
      </c>
      <c r="J204">
        <f t="shared" si="6"/>
        <v>7.0459191100291068E-3</v>
      </c>
      <c r="K204">
        <f t="shared" si="7"/>
        <v>1365.1067382755</v>
      </c>
    </row>
    <row r="205" spans="1:11">
      <c r="A205">
        <v>9.1747999999999994</v>
      </c>
      <c r="B205">
        <v>1.8451200000000001</v>
      </c>
      <c r="C205">
        <v>0.17876</v>
      </c>
      <c r="D205">
        <v>25990.676879999999</v>
      </c>
      <c r="E205">
        <v>7.1300000000000001E-3</v>
      </c>
      <c r="F205" s="3">
        <v>7.1300000000000001E-3</v>
      </c>
      <c r="G205" s="3">
        <v>1367.0912699999999</v>
      </c>
      <c r="H205">
        <v>7.11E-3</v>
      </c>
      <c r="I205">
        <v>1376840798.5262201</v>
      </c>
      <c r="J205">
        <f t="shared" si="6"/>
        <v>7.124957102520979E-3</v>
      </c>
      <c r="K205">
        <f t="shared" si="7"/>
        <v>1376.8386307551</v>
      </c>
    </row>
    <row r="206" spans="1:11">
      <c r="A206">
        <v>9.1999999999999993</v>
      </c>
      <c r="B206">
        <v>1.84829</v>
      </c>
      <c r="C206">
        <v>0.17916000000000001</v>
      </c>
      <c r="D206">
        <v>26070.01066</v>
      </c>
      <c r="E206">
        <v>7.1500000000000001E-3</v>
      </c>
      <c r="F206" s="3">
        <v>7.1500000000000001E-3</v>
      </c>
      <c r="G206" s="3">
        <v>1371.2641699999999</v>
      </c>
      <c r="H206">
        <v>7.1199999999999996E-3</v>
      </c>
      <c r="I206">
        <v>1381065224.34958</v>
      </c>
      <c r="J206">
        <f t="shared" si="6"/>
        <v>7.1408433821770418E-3</v>
      </c>
      <c r="K206">
        <f t="shared" si="7"/>
        <v>1381.0687088154998</v>
      </c>
    </row>
    <row r="207" spans="1:11">
      <c r="A207">
        <v>9.2607999999999997</v>
      </c>
      <c r="B207">
        <v>1.8516600000000001</v>
      </c>
      <c r="C207">
        <v>0.18065000000000001</v>
      </c>
      <c r="D207">
        <v>26245.880130000001</v>
      </c>
      <c r="E207">
        <v>7.2100000000000003E-3</v>
      </c>
      <c r="F207" s="3">
        <v>7.2100000000000003E-3</v>
      </c>
      <c r="G207" s="3">
        <v>1380.51478</v>
      </c>
      <c r="H207">
        <v>7.1799999999999998E-3</v>
      </c>
      <c r="I207">
        <v>1390464185.06095</v>
      </c>
      <c r="J207">
        <f t="shared" si="6"/>
        <v>7.2000175530261062E-3</v>
      </c>
      <c r="K207">
        <f t="shared" si="7"/>
        <v>1390.4682915638</v>
      </c>
    </row>
    <row r="208" spans="1:11">
      <c r="A208">
        <v>9.3000000000000007</v>
      </c>
      <c r="B208">
        <v>1.8554999999999999</v>
      </c>
      <c r="C208">
        <v>0.18115999999999999</v>
      </c>
      <c r="D208">
        <v>26363.921170000001</v>
      </c>
      <c r="E208">
        <v>7.2300000000000003E-3</v>
      </c>
      <c r="F208" s="3">
        <v>7.2300000000000003E-3</v>
      </c>
      <c r="G208" s="3">
        <v>1386.7236600000001</v>
      </c>
      <c r="H208">
        <v>7.1999999999999998E-3</v>
      </c>
      <c r="I208">
        <v>1396746084.0144</v>
      </c>
      <c r="J208">
        <f t="shared" si="6"/>
        <v>7.2202709950694105E-3</v>
      </c>
      <c r="K208">
        <f t="shared" si="7"/>
        <v>1396.7496720618003</v>
      </c>
    </row>
    <row r="209" spans="1:11">
      <c r="A209">
        <v>9.3428000000000004</v>
      </c>
      <c r="B209">
        <v>1.8577600000000001</v>
      </c>
      <c r="C209">
        <v>0.18239</v>
      </c>
      <c r="D209">
        <v>26483.476159999998</v>
      </c>
      <c r="E209">
        <v>7.28E-3</v>
      </c>
      <c r="F209" s="3">
        <v>7.28E-3</v>
      </c>
      <c r="G209" s="3">
        <v>1393.01217</v>
      </c>
      <c r="H209">
        <v>7.2500000000000004E-3</v>
      </c>
      <c r="I209">
        <v>1403148444.35378</v>
      </c>
      <c r="J209">
        <f t="shared" si="6"/>
        <v>7.2691158441813815E-3</v>
      </c>
      <c r="K209">
        <f t="shared" si="7"/>
        <v>1403.1532985975998</v>
      </c>
    </row>
    <row r="210" spans="1:11">
      <c r="A210">
        <v>9.4</v>
      </c>
      <c r="B210">
        <v>1.8644000000000001</v>
      </c>
      <c r="C210">
        <v>0.18382999999999999</v>
      </c>
      <c r="D210">
        <v>26657.72438</v>
      </c>
      <c r="E210">
        <v>7.3299999999999997E-3</v>
      </c>
      <c r="F210" s="3">
        <v>7.3299999999999997E-3</v>
      </c>
      <c r="G210" s="3">
        <v>1402.1775</v>
      </c>
      <c r="H210">
        <v>7.3099999999999997E-3</v>
      </c>
      <c r="I210">
        <v>1412460991.5785899</v>
      </c>
      <c r="J210">
        <f t="shared" si="6"/>
        <v>7.3262970263465281E-3</v>
      </c>
      <c r="K210">
        <f t="shared" si="7"/>
        <v>1412.4554610750001</v>
      </c>
    </row>
    <row r="211" spans="1:11">
      <c r="A211">
        <v>9.4318000000000008</v>
      </c>
      <c r="B211">
        <v>1.8643700000000001</v>
      </c>
      <c r="C211">
        <v>0.18417</v>
      </c>
      <c r="D211">
        <v>26757.585999999999</v>
      </c>
      <c r="E211">
        <v>7.3499999999999998E-3</v>
      </c>
      <c r="F211" s="3">
        <v>7.3499999999999998E-3</v>
      </c>
      <c r="G211" s="3">
        <v>1407.4301499999999</v>
      </c>
      <c r="H211">
        <v>7.3200000000000001E-3</v>
      </c>
      <c r="I211">
        <v>1417771157.8490801</v>
      </c>
      <c r="J211">
        <f t="shared" si="6"/>
        <v>7.3397976616706951E-3</v>
      </c>
      <c r="K211">
        <f t="shared" si="7"/>
        <v>1417.7747616024999</v>
      </c>
    </row>
    <row r="212" spans="1:11">
      <c r="A212">
        <v>9.5</v>
      </c>
      <c r="B212">
        <v>1.87049</v>
      </c>
      <c r="C212">
        <v>0.18598999999999999</v>
      </c>
      <c r="D212">
        <v>26941.621299999999</v>
      </c>
      <c r="E212">
        <v>7.4200000000000004E-3</v>
      </c>
      <c r="F212" s="3">
        <v>7.4200000000000004E-3</v>
      </c>
      <c r="G212" s="3">
        <v>1417.1102800000001</v>
      </c>
      <c r="H212">
        <v>7.3899999999999999E-3</v>
      </c>
      <c r="I212">
        <v>1427625355.1384201</v>
      </c>
      <c r="J212">
        <f t="shared" si="6"/>
        <v>7.4120626693972708E-3</v>
      </c>
      <c r="K212">
        <f t="shared" si="7"/>
        <v>1427.6252382776001</v>
      </c>
    </row>
    <row r="213" spans="1:11">
      <c r="A213">
        <v>9.5177999999999994</v>
      </c>
      <c r="B213">
        <v>1.87103</v>
      </c>
      <c r="C213">
        <v>0.18651999999999999</v>
      </c>
      <c r="D213">
        <v>26989.53152</v>
      </c>
      <c r="E213">
        <v>7.4400000000000004E-3</v>
      </c>
      <c r="F213" s="3">
        <v>7.4400000000000004E-3</v>
      </c>
      <c r="G213" s="3">
        <v>1419.63032</v>
      </c>
      <c r="H213">
        <v>7.4099999999999999E-3</v>
      </c>
      <c r="I213">
        <v>1430193972.90047</v>
      </c>
      <c r="J213">
        <f t="shared" si="6"/>
        <v>7.4331058931722286E-3</v>
      </c>
      <c r="K213">
        <f t="shared" si="7"/>
        <v>1430.1923695807998</v>
      </c>
    </row>
    <row r="214" spans="1:11">
      <c r="A214">
        <v>9.6</v>
      </c>
      <c r="B214">
        <v>1.8780300000000001</v>
      </c>
      <c r="C214">
        <v>0.18834999999999999</v>
      </c>
      <c r="D214">
        <v>27232.12242</v>
      </c>
      <c r="E214">
        <v>7.5100000000000002E-3</v>
      </c>
      <c r="F214" s="3">
        <v>7.5100000000000002E-3</v>
      </c>
      <c r="G214" s="3">
        <v>1432.3904299999999</v>
      </c>
      <c r="H214">
        <v>7.4900000000000001E-3</v>
      </c>
      <c r="I214">
        <v>1443153855.4865501</v>
      </c>
      <c r="J214">
        <f t="shared" si="6"/>
        <v>7.5057611675501922E-3</v>
      </c>
      <c r="K214">
        <f t="shared" si="7"/>
        <v>1443.1476821292997</v>
      </c>
    </row>
    <row r="215" spans="1:11">
      <c r="A215">
        <v>9.6028000000000002</v>
      </c>
      <c r="B215">
        <v>1.8784400000000001</v>
      </c>
      <c r="C215">
        <v>0.18806999999999999</v>
      </c>
      <c r="D215">
        <v>27241.88566</v>
      </c>
      <c r="E215">
        <v>7.4999999999999997E-3</v>
      </c>
      <c r="F215" s="3">
        <v>7.4999999999999997E-3</v>
      </c>
      <c r="G215" s="3">
        <v>1432.9039700000001</v>
      </c>
      <c r="H215">
        <v>7.4799999999999997E-3</v>
      </c>
      <c r="I215">
        <v>1443655069.22031</v>
      </c>
      <c r="J215">
        <f t="shared" si="6"/>
        <v>7.4946448555931362E-3</v>
      </c>
      <c r="K215">
        <f t="shared" si="7"/>
        <v>1443.6507497750001</v>
      </c>
    </row>
    <row r="216" spans="1:11">
      <c r="A216">
        <v>9.6948000000000008</v>
      </c>
      <c r="B216">
        <v>1.8839699999999999</v>
      </c>
      <c r="C216">
        <v>0.18955</v>
      </c>
      <c r="D216">
        <v>27507.221699999998</v>
      </c>
      <c r="E216">
        <v>7.5599999999999999E-3</v>
      </c>
      <c r="F216" s="3">
        <v>7.5599999999999999E-3</v>
      </c>
      <c r="G216" s="3">
        <v>1446.8604600000001</v>
      </c>
      <c r="H216">
        <v>7.5300000000000002E-3</v>
      </c>
      <c r="I216">
        <v>1457801769.7785599</v>
      </c>
      <c r="J216">
        <f t="shared" si="6"/>
        <v>7.5534011049127325E-3</v>
      </c>
      <c r="K216">
        <f t="shared" si="7"/>
        <v>1457.7987250776</v>
      </c>
    </row>
    <row r="217" spans="1:11">
      <c r="A217">
        <v>9.6999999999999993</v>
      </c>
      <c r="B217">
        <v>1.8851100000000001</v>
      </c>
      <c r="C217">
        <v>0.19083</v>
      </c>
      <c r="D217">
        <v>27511.358260000001</v>
      </c>
      <c r="E217">
        <v>7.6099999999999996E-3</v>
      </c>
      <c r="F217" s="3">
        <v>7.6099999999999996E-3</v>
      </c>
      <c r="G217" s="3">
        <v>1447.0780400000001</v>
      </c>
      <c r="H217">
        <v>7.5799999999999999E-3</v>
      </c>
      <c r="I217">
        <v>1458094633.20453</v>
      </c>
      <c r="J217">
        <f t="shared" si="6"/>
        <v>7.6042145366603036E-3</v>
      </c>
      <c r="K217">
        <f t="shared" si="7"/>
        <v>1458.0903038843999</v>
      </c>
    </row>
    <row r="218" spans="1:11">
      <c r="A218">
        <v>9.7807999999999993</v>
      </c>
      <c r="B218">
        <v>1.89062</v>
      </c>
      <c r="C218">
        <v>0.19241</v>
      </c>
      <c r="D218">
        <v>27742.111680000002</v>
      </c>
      <c r="E218">
        <v>7.6800000000000002E-3</v>
      </c>
      <c r="F218" s="3">
        <v>7.6800000000000002E-3</v>
      </c>
      <c r="G218" s="3">
        <v>1459.21551</v>
      </c>
      <c r="H218">
        <v>7.6499999999999997E-3</v>
      </c>
      <c r="I218">
        <v>1470416367.9563999</v>
      </c>
      <c r="J218">
        <f t="shared" si="6"/>
        <v>7.6669338060252343E-3</v>
      </c>
      <c r="K218">
        <f t="shared" si="7"/>
        <v>1470.4222851167999</v>
      </c>
    </row>
    <row r="219" spans="1:11">
      <c r="A219">
        <v>9.8000000000000007</v>
      </c>
      <c r="B219">
        <v>1.8917900000000001</v>
      </c>
      <c r="C219">
        <v>0.19253999999999999</v>
      </c>
      <c r="D219">
        <v>27808.487420000001</v>
      </c>
      <c r="E219">
        <v>7.6800000000000002E-3</v>
      </c>
      <c r="F219" s="3">
        <v>7.6800000000000002E-3</v>
      </c>
      <c r="G219" s="3">
        <v>1462.7068200000001</v>
      </c>
      <c r="H219">
        <v>7.6499999999999997E-3</v>
      </c>
      <c r="I219">
        <v>1473942483.64644</v>
      </c>
      <c r="J219">
        <f t="shared" si="6"/>
        <v>7.6720940770984031E-3</v>
      </c>
      <c r="K219">
        <f t="shared" si="7"/>
        <v>1473.9404083776001</v>
      </c>
    </row>
    <row r="220" spans="1:11">
      <c r="A220">
        <v>9.8648000000000007</v>
      </c>
      <c r="B220">
        <v>1.8958200000000001</v>
      </c>
      <c r="C220">
        <v>0.19409000000000001</v>
      </c>
      <c r="D220">
        <v>27995.169160000001</v>
      </c>
      <c r="E220">
        <v>7.7400000000000004E-3</v>
      </c>
      <c r="F220" s="3">
        <v>7.7400000000000004E-3</v>
      </c>
      <c r="G220" s="3">
        <v>1472.5261499999999</v>
      </c>
      <c r="H220">
        <v>7.7099999999999998E-3</v>
      </c>
      <c r="I220">
        <v>1483928015.45103</v>
      </c>
      <c r="J220">
        <f t="shared" si="6"/>
        <v>7.7336183346438485E-3</v>
      </c>
      <c r="K220">
        <f t="shared" si="7"/>
        <v>1483.923502401</v>
      </c>
    </row>
    <row r="221" spans="1:11">
      <c r="A221">
        <v>9.9</v>
      </c>
      <c r="B221">
        <v>1.8991199999999999</v>
      </c>
      <c r="C221">
        <v>0.19514999999999999</v>
      </c>
      <c r="D221">
        <v>28098.535540000001</v>
      </c>
      <c r="E221">
        <v>7.79E-3</v>
      </c>
      <c r="F221" s="3">
        <v>7.79E-3</v>
      </c>
      <c r="G221" s="3">
        <v>1477.96315</v>
      </c>
      <c r="H221">
        <v>7.7600000000000004E-3</v>
      </c>
      <c r="I221">
        <v>1489469933.87396</v>
      </c>
      <c r="J221">
        <f t="shared" si="6"/>
        <v>7.7756908088529881E-3</v>
      </c>
      <c r="K221">
        <f t="shared" si="7"/>
        <v>1489.4764829384999</v>
      </c>
    </row>
    <row r="222" spans="1:11">
      <c r="A222">
        <v>9.9478000000000009</v>
      </c>
      <c r="B222">
        <v>1.90435</v>
      </c>
      <c r="C222">
        <v>0.19556999999999999</v>
      </c>
      <c r="D222">
        <v>28236.901760000001</v>
      </c>
      <c r="E222">
        <v>7.7999999999999996E-3</v>
      </c>
      <c r="F222" s="3">
        <v>7.7999999999999996E-3</v>
      </c>
      <c r="G222" s="3">
        <v>1485.2411199999999</v>
      </c>
      <c r="H222">
        <v>7.77E-3</v>
      </c>
      <c r="I222">
        <v>1496829108.4581499</v>
      </c>
      <c r="J222">
        <f t="shared" si="6"/>
        <v>7.7923605448682988E-3</v>
      </c>
      <c r="K222">
        <f t="shared" si="7"/>
        <v>1496.826000736</v>
      </c>
    </row>
    <row r="223" spans="1:11">
      <c r="A223">
        <v>10</v>
      </c>
      <c r="B223">
        <v>1.90802</v>
      </c>
      <c r="C223">
        <v>0.19728000000000001</v>
      </c>
      <c r="D223">
        <v>28389.477729999999</v>
      </c>
      <c r="E223">
        <v>7.8700000000000003E-3</v>
      </c>
      <c r="F223" s="3">
        <v>7.8700000000000003E-3</v>
      </c>
      <c r="G223" s="3">
        <v>1493.2665</v>
      </c>
      <c r="H223">
        <v>7.8399999999999997E-3</v>
      </c>
      <c r="I223">
        <v>1505019376.1870301</v>
      </c>
      <c r="J223">
        <f t="shared" si="6"/>
        <v>7.8602273156762829E-3</v>
      </c>
      <c r="K223">
        <f t="shared" si="7"/>
        <v>1505.0185073550001</v>
      </c>
    </row>
    <row r="224" spans="1:11">
      <c r="A224">
        <v>10.037800000000001</v>
      </c>
      <c r="B224">
        <v>1.9107799999999999</v>
      </c>
      <c r="C224">
        <v>0.19757</v>
      </c>
      <c r="D224">
        <v>28502.5239</v>
      </c>
      <c r="E224">
        <v>7.8799999999999999E-3</v>
      </c>
      <c r="F224" s="3">
        <v>7.8799999999999999E-3</v>
      </c>
      <c r="G224" s="3">
        <v>1499.2126499999999</v>
      </c>
      <c r="H224">
        <v>7.8499999999999993E-3</v>
      </c>
      <c r="I224">
        <v>1511029436.5401599</v>
      </c>
      <c r="J224">
        <f t="shared" si="6"/>
        <v>7.8717364282145843E-3</v>
      </c>
      <c r="K224">
        <f t="shared" si="7"/>
        <v>1511.026445682</v>
      </c>
    </row>
    <row r="225" spans="1:11">
      <c r="A225">
        <v>10.1</v>
      </c>
      <c r="B225">
        <v>1.9159600000000001</v>
      </c>
      <c r="C225">
        <v>0.19927</v>
      </c>
      <c r="D225">
        <v>28677.654269999999</v>
      </c>
      <c r="E225">
        <v>7.9500000000000005E-3</v>
      </c>
      <c r="F225" s="3">
        <v>7.9500000000000005E-3</v>
      </c>
      <c r="G225" s="3">
        <v>1508.4243899999999</v>
      </c>
      <c r="H225">
        <v>7.92E-3</v>
      </c>
      <c r="I225">
        <v>1520415913.97752</v>
      </c>
      <c r="J225">
        <f t="shared" si="6"/>
        <v>7.9392009756204824E-3</v>
      </c>
      <c r="K225">
        <f t="shared" si="7"/>
        <v>1520.4163639004998</v>
      </c>
    </row>
    <row r="226" spans="1:11">
      <c r="A226">
        <v>10.1228</v>
      </c>
      <c r="B226">
        <v>1.9177500000000001</v>
      </c>
      <c r="C226">
        <v>0.19983000000000001</v>
      </c>
      <c r="D226">
        <v>28739.821909999999</v>
      </c>
      <c r="E226">
        <v>7.9699999999999997E-3</v>
      </c>
      <c r="F226" s="3">
        <v>7.9699999999999997E-3</v>
      </c>
      <c r="G226" s="3">
        <v>1511.69436</v>
      </c>
      <c r="H226">
        <v>7.9399999999999991E-3</v>
      </c>
      <c r="I226">
        <v>1523746032.9238901</v>
      </c>
      <c r="J226">
        <f t="shared" si="6"/>
        <v>7.9614235946763E-3</v>
      </c>
      <c r="K226">
        <f t="shared" si="7"/>
        <v>1523.7425640491999</v>
      </c>
    </row>
    <row r="227" spans="1:11">
      <c r="A227">
        <v>10.199999999999999</v>
      </c>
      <c r="B227">
        <v>1.9219299999999999</v>
      </c>
      <c r="C227">
        <v>0.20155999999999999</v>
      </c>
      <c r="D227">
        <v>28964.173790000001</v>
      </c>
      <c r="E227">
        <v>8.0400000000000003E-3</v>
      </c>
      <c r="F227" s="3">
        <v>8.0400000000000003E-3</v>
      </c>
      <c r="G227" s="3">
        <v>1523.4951100000001</v>
      </c>
      <c r="H227">
        <v>8.0099999999999998E-3</v>
      </c>
      <c r="I227">
        <v>1535745559.7144301</v>
      </c>
      <c r="J227">
        <f t="shared" si="6"/>
        <v>8.0300724950609602E-3</v>
      </c>
      <c r="K227">
        <f t="shared" si="7"/>
        <v>1535.7440106844001</v>
      </c>
    </row>
    <row r="228" spans="1:11">
      <c r="A228">
        <v>10.2128</v>
      </c>
      <c r="B228">
        <v>1.9229700000000001</v>
      </c>
      <c r="C228">
        <v>0.20225000000000001</v>
      </c>
      <c r="D228">
        <v>28999.10212</v>
      </c>
      <c r="E228">
        <v>8.0700000000000008E-3</v>
      </c>
      <c r="F228" s="3">
        <v>8.0700000000000008E-3</v>
      </c>
      <c r="G228" s="3">
        <v>1525.33232</v>
      </c>
      <c r="H228">
        <v>8.0400000000000003E-3</v>
      </c>
      <c r="I228">
        <v>1537640065.55059</v>
      </c>
      <c r="J228">
        <f t="shared" si="6"/>
        <v>8.057451377730375E-3</v>
      </c>
      <c r="K228">
        <f t="shared" si="7"/>
        <v>1537.6417518224</v>
      </c>
    </row>
    <row r="229" spans="1:11">
      <c r="A229">
        <v>10.3</v>
      </c>
      <c r="B229">
        <v>1.9296599999999999</v>
      </c>
      <c r="C229">
        <v>0.20419000000000001</v>
      </c>
      <c r="D229">
        <v>29245.471949999999</v>
      </c>
      <c r="E229">
        <v>8.1499999999999993E-3</v>
      </c>
      <c r="F229" s="3">
        <v>8.1499999999999993E-3</v>
      </c>
      <c r="G229" s="3">
        <v>1538.2911999999999</v>
      </c>
      <c r="H229">
        <v>8.1099999999999992E-3</v>
      </c>
      <c r="I229">
        <v>1550822208.4984601</v>
      </c>
      <c r="J229">
        <f t="shared" si="6"/>
        <v>8.1344256691486209E-3</v>
      </c>
      <c r="K229">
        <f t="shared" si="7"/>
        <v>1550.8282732800001</v>
      </c>
    </row>
    <row r="230" spans="1:11">
      <c r="A230">
        <v>10.300800000000001</v>
      </c>
      <c r="B230">
        <v>1.9311799999999999</v>
      </c>
      <c r="C230">
        <v>0.20386000000000001</v>
      </c>
      <c r="D230">
        <v>29236.16171</v>
      </c>
      <c r="E230">
        <v>8.1300000000000001E-3</v>
      </c>
      <c r="F230" s="3">
        <v>8.1300000000000001E-3</v>
      </c>
      <c r="G230" s="3">
        <v>1537.8014800000001</v>
      </c>
      <c r="H230">
        <v>8.0999999999999996E-3</v>
      </c>
      <c r="I230">
        <v>1550308486.21538</v>
      </c>
      <c r="J230">
        <f t="shared" si="6"/>
        <v>8.1213325223197675E-3</v>
      </c>
      <c r="K230">
        <f t="shared" si="7"/>
        <v>1550.3038060324</v>
      </c>
    </row>
    <row r="231" spans="1:11">
      <c r="A231">
        <v>10.392799999999999</v>
      </c>
      <c r="B231">
        <v>1.93689</v>
      </c>
      <c r="C231">
        <v>0.20599999999999999</v>
      </c>
      <c r="D231">
        <v>29490.685460000001</v>
      </c>
      <c r="E231">
        <v>8.2199999999999999E-3</v>
      </c>
      <c r="F231" s="3">
        <v>8.2199999999999999E-3</v>
      </c>
      <c r="G231" s="3">
        <v>1551.1892499999999</v>
      </c>
      <c r="H231">
        <v>8.1799999999999998E-3</v>
      </c>
      <c r="I231">
        <v>1563937283.00963</v>
      </c>
      <c r="J231">
        <f t="shared" si="6"/>
        <v>8.2062365470992847E-3</v>
      </c>
      <c r="K231">
        <f t="shared" si="7"/>
        <v>1563.9400256349998</v>
      </c>
    </row>
    <row r="232" spans="1:11">
      <c r="A232">
        <v>10.4</v>
      </c>
      <c r="B232">
        <v>1.93811</v>
      </c>
      <c r="C232">
        <v>0.20679</v>
      </c>
      <c r="D232">
        <v>29515.80286</v>
      </c>
      <c r="E232">
        <v>8.2500000000000004E-3</v>
      </c>
      <c r="F232" s="3">
        <v>8.2500000000000004E-3</v>
      </c>
      <c r="G232" s="3">
        <v>1552.5104100000001</v>
      </c>
      <c r="H232">
        <v>8.2199999999999999E-3</v>
      </c>
      <c r="I232">
        <v>1565318213.3506501</v>
      </c>
      <c r="J232">
        <f t="shared" si="6"/>
        <v>8.2375777999863075E-3</v>
      </c>
      <c r="K232">
        <f t="shared" si="7"/>
        <v>1565.3186208825002</v>
      </c>
    </row>
    <row r="233" spans="1:11">
      <c r="A233">
        <v>10.482799999999999</v>
      </c>
      <c r="B233">
        <v>1.9441299999999999</v>
      </c>
      <c r="C233">
        <v>0.20846000000000001</v>
      </c>
      <c r="D233">
        <v>29746.937750000001</v>
      </c>
      <c r="E233">
        <v>8.3199999999999993E-3</v>
      </c>
      <c r="F233" s="3">
        <v>8.3199999999999993E-3</v>
      </c>
      <c r="G233" s="3">
        <v>1564.66794</v>
      </c>
      <c r="H233">
        <v>8.2799999999999992E-3</v>
      </c>
      <c r="I233">
        <v>1577680219.87765</v>
      </c>
      <c r="J233">
        <f t="shared" si="6"/>
        <v>8.3038275954592598E-3</v>
      </c>
      <c r="K233">
        <f t="shared" si="7"/>
        <v>1577.6859772608002</v>
      </c>
    </row>
    <row r="234" spans="1:11">
      <c r="A234">
        <v>10.5</v>
      </c>
      <c r="B234">
        <v>1.9453400000000001</v>
      </c>
      <c r="C234">
        <v>0.20866999999999999</v>
      </c>
      <c r="D234">
        <v>29800.09317</v>
      </c>
      <c r="E234">
        <v>8.3199999999999993E-3</v>
      </c>
      <c r="F234" s="3">
        <v>8.3199999999999993E-3</v>
      </c>
      <c r="G234" s="3">
        <v>1567.46388</v>
      </c>
      <c r="H234">
        <v>8.2900000000000005E-3</v>
      </c>
      <c r="I234">
        <v>1580513014.09058</v>
      </c>
      <c r="J234">
        <f t="shared" si="6"/>
        <v>8.312158097413723E-3</v>
      </c>
      <c r="K234">
        <f t="shared" si="7"/>
        <v>1580.5051794816002</v>
      </c>
    </row>
    <row r="235" spans="1:11">
      <c r="A235">
        <v>10.572800000000001</v>
      </c>
      <c r="B235">
        <v>1.9496800000000001</v>
      </c>
      <c r="C235">
        <v>0.21129999999999999</v>
      </c>
      <c r="D235">
        <v>29996.585849999999</v>
      </c>
      <c r="E235">
        <v>8.43E-3</v>
      </c>
      <c r="F235" s="3">
        <v>8.43E-3</v>
      </c>
      <c r="G235" s="3">
        <v>1577.79926</v>
      </c>
      <c r="H235">
        <v>8.3899999999999999E-3</v>
      </c>
      <c r="I235">
        <v>1591099420.13607</v>
      </c>
      <c r="J235">
        <f t="shared" si="6"/>
        <v>8.416481840660248E-3</v>
      </c>
      <c r="K235">
        <f t="shared" si="7"/>
        <v>1591.1001077618</v>
      </c>
    </row>
    <row r="236" spans="1:11">
      <c r="A236">
        <v>10.6</v>
      </c>
      <c r="B236">
        <v>1.95261</v>
      </c>
      <c r="C236">
        <v>0.21196999999999999</v>
      </c>
      <c r="D236">
        <v>30078.351500000001</v>
      </c>
      <c r="E236">
        <v>8.4600000000000005E-3</v>
      </c>
      <c r="F236" s="3">
        <v>8.4600000000000005E-3</v>
      </c>
      <c r="G236" s="3">
        <v>1582.10007</v>
      </c>
      <c r="H236">
        <v>8.4200000000000004E-3</v>
      </c>
      <c r="I236">
        <v>1595478813.2479999</v>
      </c>
      <c r="J236">
        <f t="shared" si="6"/>
        <v>8.4430568723881192E-3</v>
      </c>
      <c r="K236">
        <f t="shared" si="7"/>
        <v>1595.4846365921999</v>
      </c>
    </row>
    <row r="237" spans="1:11">
      <c r="A237">
        <v>10.661799999999999</v>
      </c>
      <c r="B237">
        <v>1.9574499999999999</v>
      </c>
      <c r="C237">
        <v>0.21360000000000001</v>
      </c>
      <c r="D237">
        <v>30262.076850000001</v>
      </c>
      <c r="E237">
        <v>8.5199999999999998E-3</v>
      </c>
      <c r="F237" s="3">
        <v>8.5199999999999998E-3</v>
      </c>
      <c r="G237" s="3">
        <v>1591.7638999999999</v>
      </c>
      <c r="H237">
        <v>8.4899999999999993E-3</v>
      </c>
      <c r="I237">
        <v>1605328068.6749401</v>
      </c>
      <c r="J237">
        <f t="shared" si="6"/>
        <v>8.5077066126117637E-3</v>
      </c>
      <c r="K237">
        <f t="shared" si="7"/>
        <v>1605.325728428</v>
      </c>
    </row>
    <row r="238" spans="1:11">
      <c r="A238">
        <v>10.7</v>
      </c>
      <c r="B238">
        <v>1.96021</v>
      </c>
      <c r="C238">
        <v>0.21415999999999999</v>
      </c>
      <c r="D238">
        <v>30351.68648</v>
      </c>
      <c r="E238">
        <v>8.5400000000000007E-3</v>
      </c>
      <c r="F238" s="3">
        <v>8.5400000000000007E-3</v>
      </c>
      <c r="G238" s="3">
        <v>1596.4773</v>
      </c>
      <c r="H238">
        <v>8.5100000000000002E-3</v>
      </c>
      <c r="I238">
        <v>1610117131.9517801</v>
      </c>
      <c r="J238">
        <f t="shared" si="6"/>
        <v>8.5299166017141163E-3</v>
      </c>
      <c r="K238">
        <f t="shared" si="7"/>
        <v>1610.1112161420001</v>
      </c>
    </row>
    <row r="239" spans="1:11">
      <c r="A239">
        <v>10.752800000000001</v>
      </c>
      <c r="B239">
        <v>1.96285</v>
      </c>
      <c r="C239">
        <v>0.21565999999999999</v>
      </c>
      <c r="D239">
        <v>30496.275420000002</v>
      </c>
      <c r="E239">
        <v>8.6E-3</v>
      </c>
      <c r="F239" s="3">
        <v>8.6E-3</v>
      </c>
      <c r="G239" s="3">
        <v>1604.08258</v>
      </c>
      <c r="H239">
        <v>8.5699999999999995E-3</v>
      </c>
      <c r="I239">
        <v>1617883507.7352099</v>
      </c>
      <c r="J239">
        <f t="shared" si="6"/>
        <v>8.5894052138265967E-3</v>
      </c>
      <c r="K239">
        <f t="shared" si="7"/>
        <v>1617.8776901879999</v>
      </c>
    </row>
    <row r="240" spans="1:11">
      <c r="A240">
        <v>10.8</v>
      </c>
      <c r="B240">
        <v>1.9689399999999999</v>
      </c>
      <c r="C240">
        <v>0.21662000000000001</v>
      </c>
      <c r="D240">
        <v>30628.979210000001</v>
      </c>
      <c r="E240">
        <v>8.6400000000000001E-3</v>
      </c>
      <c r="F240" s="3">
        <v>8.6400000000000001E-3</v>
      </c>
      <c r="G240" s="3">
        <v>1611.0626999999999</v>
      </c>
      <c r="H240">
        <v>8.6E-3</v>
      </c>
      <c r="I240">
        <v>1624985174.32037</v>
      </c>
      <c r="J240">
        <f t="shared" si="6"/>
        <v>8.627476068450492E-3</v>
      </c>
      <c r="K240">
        <f t="shared" si="7"/>
        <v>1624.9822817279999</v>
      </c>
    </row>
    <row r="241" spans="1:11">
      <c r="A241">
        <v>10.847799999999999</v>
      </c>
      <c r="B241">
        <v>1.9712499999999999</v>
      </c>
      <c r="C241">
        <v>0.218</v>
      </c>
      <c r="D241">
        <v>30754.947660000002</v>
      </c>
      <c r="E241">
        <v>8.6999999999999994E-3</v>
      </c>
      <c r="F241" s="3">
        <v>8.6999999999999994E-3</v>
      </c>
      <c r="G241" s="3">
        <v>1617.6885500000001</v>
      </c>
      <c r="H241">
        <v>8.6599999999999993E-3</v>
      </c>
      <c r="I241">
        <v>1631757336.9644201</v>
      </c>
      <c r="J241">
        <f t="shared" si="6"/>
        <v>8.6822003828339548E-3</v>
      </c>
      <c r="K241">
        <f t="shared" si="7"/>
        <v>1631.762440385</v>
      </c>
    </row>
    <row r="242" spans="1:11">
      <c r="A242">
        <v>10.9</v>
      </c>
      <c r="B242">
        <v>1.9751300000000001</v>
      </c>
      <c r="C242">
        <v>0.21954000000000001</v>
      </c>
      <c r="D242">
        <v>30888.33094</v>
      </c>
      <c r="E242">
        <v>8.7600000000000004E-3</v>
      </c>
      <c r="F242" s="3">
        <v>8.7600000000000004E-3</v>
      </c>
      <c r="G242" s="3">
        <v>1624.70442</v>
      </c>
      <c r="H242">
        <v>8.7200000000000003E-3</v>
      </c>
      <c r="I242">
        <v>1638934087.81868</v>
      </c>
      <c r="J242">
        <f t="shared" si="6"/>
        <v>8.7432660097647233E-3</v>
      </c>
      <c r="K242">
        <f t="shared" si="7"/>
        <v>1638.9368307192001</v>
      </c>
    </row>
    <row r="243" spans="1:11">
      <c r="A243">
        <v>10.937799999999999</v>
      </c>
      <c r="B243">
        <v>1.97844</v>
      </c>
      <c r="C243">
        <v>0.22048999999999999</v>
      </c>
      <c r="D243">
        <v>30991.196629999999</v>
      </c>
      <c r="E243">
        <v>8.8000000000000005E-3</v>
      </c>
      <c r="F243" s="3">
        <v>8.8000000000000005E-3</v>
      </c>
      <c r="G243" s="3">
        <v>1630.11508</v>
      </c>
      <c r="H243">
        <v>8.7600000000000004E-3</v>
      </c>
      <c r="I243">
        <v>1644454159.3658299</v>
      </c>
      <c r="J243">
        <f t="shared" si="6"/>
        <v>8.780934504415399E-3</v>
      </c>
      <c r="K243">
        <f t="shared" si="7"/>
        <v>1644.4600927039999</v>
      </c>
    </row>
    <row r="244" spans="1:11">
      <c r="A244">
        <v>11</v>
      </c>
      <c r="B244">
        <v>1.98228</v>
      </c>
      <c r="C244">
        <v>0.22237999999999999</v>
      </c>
      <c r="D244">
        <v>31151.223180000001</v>
      </c>
      <c r="E244">
        <v>8.8699999999999994E-3</v>
      </c>
      <c r="F244" s="3">
        <v>8.8699999999999994E-3</v>
      </c>
      <c r="G244" s="3">
        <v>1638.5323699999999</v>
      </c>
      <c r="H244">
        <v>8.8299999999999993E-3</v>
      </c>
      <c r="I244">
        <v>1653069191.3517799</v>
      </c>
      <c r="J244">
        <f t="shared" si="6"/>
        <v>8.8558707640248643E-3</v>
      </c>
      <c r="K244">
        <f t="shared" si="7"/>
        <v>1653.0661521218999</v>
      </c>
    </row>
    <row r="245" spans="1:11">
      <c r="A245">
        <v>11.034800000000001</v>
      </c>
      <c r="B245">
        <v>1.9843</v>
      </c>
      <c r="C245">
        <v>0.22297</v>
      </c>
      <c r="D245">
        <v>31249.451639999999</v>
      </c>
      <c r="E245">
        <v>8.8999999999999999E-3</v>
      </c>
      <c r="F245" s="3">
        <v>8.8999999999999999E-3</v>
      </c>
      <c r="G245" s="3">
        <v>1643.69911</v>
      </c>
      <c r="H245">
        <v>8.8599999999999998E-3</v>
      </c>
      <c r="I245">
        <v>1658320179.0771101</v>
      </c>
      <c r="J245">
        <f t="shared" si="6"/>
        <v>8.8792624145943317E-3</v>
      </c>
      <c r="K245">
        <f t="shared" si="7"/>
        <v>1658.328032079</v>
      </c>
    </row>
    <row r="246" spans="1:11">
      <c r="A246">
        <v>11.1</v>
      </c>
      <c r="B246">
        <v>1.99037</v>
      </c>
      <c r="C246">
        <v>0.22509999999999999</v>
      </c>
      <c r="D246">
        <v>31415.65323</v>
      </c>
      <c r="E246">
        <v>8.9800000000000001E-3</v>
      </c>
      <c r="F246" s="3">
        <v>8.9800000000000001E-3</v>
      </c>
      <c r="G246" s="3">
        <v>1652.4412</v>
      </c>
      <c r="H246">
        <v>8.94E-3</v>
      </c>
      <c r="I246">
        <v>1667280600.95717</v>
      </c>
      <c r="J246">
        <f t="shared" si="6"/>
        <v>8.9637056847240264E-3</v>
      </c>
      <c r="K246">
        <f t="shared" si="7"/>
        <v>1667.2801219759999</v>
      </c>
    </row>
    <row r="247" spans="1:11">
      <c r="A247">
        <v>11.1348</v>
      </c>
      <c r="B247">
        <v>1.9921599999999999</v>
      </c>
      <c r="C247">
        <v>0.22625000000000001</v>
      </c>
      <c r="D247">
        <v>31500.971320000001</v>
      </c>
      <c r="E247">
        <v>9.0299999999999998E-3</v>
      </c>
      <c r="F247" s="3">
        <v>9.0299999999999998E-3</v>
      </c>
      <c r="G247" s="3">
        <v>1656.92887</v>
      </c>
      <c r="H247">
        <v>8.9899999999999997E-3</v>
      </c>
      <c r="I247">
        <v>1671884516.79704</v>
      </c>
      <c r="J247">
        <f t="shared" si="6"/>
        <v>9.0092941575874459E-3</v>
      </c>
      <c r="K247">
        <f t="shared" si="7"/>
        <v>1671.8909376961001</v>
      </c>
    </row>
    <row r="248" spans="1:11">
      <c r="A248">
        <v>11.2</v>
      </c>
      <c r="B248">
        <v>1.99729</v>
      </c>
      <c r="C248">
        <v>0.22758</v>
      </c>
      <c r="D248">
        <v>31659.38854</v>
      </c>
      <c r="E248">
        <v>9.0799999999999995E-3</v>
      </c>
      <c r="F248" s="3">
        <v>9.0799999999999995E-3</v>
      </c>
      <c r="G248" s="3">
        <v>1665.26151</v>
      </c>
      <c r="H248">
        <v>9.0399999999999994E-3</v>
      </c>
      <c r="I248">
        <v>1680380666.8806601</v>
      </c>
      <c r="J248">
        <f t="shared" si="6"/>
        <v>9.0620156259202736E-3</v>
      </c>
      <c r="K248">
        <f t="shared" si="7"/>
        <v>1680.3820845108</v>
      </c>
    </row>
    <row r="249" spans="1:11">
      <c r="A249">
        <v>11.235799999999999</v>
      </c>
      <c r="B249">
        <v>2.0011899999999998</v>
      </c>
      <c r="C249">
        <v>0.22900999999999999</v>
      </c>
      <c r="D249">
        <v>31740.522379999999</v>
      </c>
      <c r="E249">
        <v>9.1400000000000006E-3</v>
      </c>
      <c r="F249" s="3">
        <v>9.1400000000000006E-3</v>
      </c>
      <c r="G249" s="3">
        <v>1669.52909</v>
      </c>
      <c r="H249">
        <v>9.0900000000000009E-3</v>
      </c>
      <c r="I249">
        <v>1684782573.2286899</v>
      </c>
      <c r="J249">
        <f t="shared" si="6"/>
        <v>9.1186980137066692E-3</v>
      </c>
      <c r="K249">
        <f t="shared" si="7"/>
        <v>1684.7885858825998</v>
      </c>
    </row>
    <row r="250" spans="1:11">
      <c r="A250">
        <v>11.3</v>
      </c>
      <c r="B250">
        <v>2.0045000000000002</v>
      </c>
      <c r="C250">
        <v>0.23111999999999999</v>
      </c>
      <c r="D250">
        <v>31903.254990000001</v>
      </c>
      <c r="E250">
        <v>9.2200000000000008E-3</v>
      </c>
      <c r="F250" s="3">
        <v>9.2200000000000008E-3</v>
      </c>
      <c r="G250" s="3">
        <v>1678.08871</v>
      </c>
      <c r="H250">
        <v>9.1800000000000007E-3</v>
      </c>
      <c r="I250">
        <v>1693561256.40185</v>
      </c>
      <c r="J250">
        <f t="shared" si="6"/>
        <v>9.2023283967926795E-3</v>
      </c>
      <c r="K250">
        <f t="shared" si="7"/>
        <v>1693.5606879062</v>
      </c>
    </row>
    <row r="251" spans="1:11">
      <c r="A251">
        <v>11.332800000000001</v>
      </c>
      <c r="B251">
        <v>2.0080399999999998</v>
      </c>
      <c r="C251">
        <v>0.23155999999999999</v>
      </c>
      <c r="D251">
        <v>31990.468499999999</v>
      </c>
      <c r="E251">
        <v>9.2399999999999999E-3</v>
      </c>
      <c r="F251" s="3">
        <v>9.2399999999999999E-3</v>
      </c>
      <c r="G251" s="3">
        <v>1682.67608</v>
      </c>
      <c r="H251">
        <v>9.1999999999999998E-3</v>
      </c>
      <c r="I251">
        <v>1698220732.2483101</v>
      </c>
      <c r="J251">
        <f t="shared" si="6"/>
        <v>9.2197670266875916E-3</v>
      </c>
      <c r="K251">
        <f t="shared" si="7"/>
        <v>1698.2240069791999</v>
      </c>
    </row>
    <row r="252" spans="1:11">
      <c r="A252">
        <v>11.4</v>
      </c>
      <c r="B252">
        <v>2.0136799999999999</v>
      </c>
      <c r="C252">
        <v>0.23394000000000001</v>
      </c>
      <c r="D252">
        <v>32155.013080000001</v>
      </c>
      <c r="E252">
        <v>9.3299999999999998E-3</v>
      </c>
      <c r="F252" s="3">
        <v>9.3299999999999998E-3</v>
      </c>
      <c r="G252" s="3">
        <v>1691.3310100000001</v>
      </c>
      <c r="H252">
        <v>9.2899999999999996E-3</v>
      </c>
      <c r="I252">
        <v>1707116086.9344399</v>
      </c>
      <c r="J252">
        <f t="shared" si="6"/>
        <v>9.3140888902086428E-3</v>
      </c>
      <c r="K252">
        <f t="shared" si="7"/>
        <v>1707.1111283233001</v>
      </c>
    </row>
    <row r="253" spans="1:11">
      <c r="A253">
        <v>11.437799999999999</v>
      </c>
      <c r="B253">
        <v>2.0159699999999998</v>
      </c>
      <c r="C253">
        <v>0.23519000000000001</v>
      </c>
      <c r="D253">
        <v>32246.112819999998</v>
      </c>
      <c r="E253">
        <v>9.3799999999999994E-3</v>
      </c>
      <c r="F253" s="3">
        <v>9.3799999999999994E-3</v>
      </c>
      <c r="G253" s="3">
        <v>1696.1227899999999</v>
      </c>
      <c r="H253">
        <v>9.3399999999999993E-3</v>
      </c>
      <c r="I253">
        <v>1712037388.8727801</v>
      </c>
      <c r="J253">
        <f t="shared" si="6"/>
        <v>9.3636241209628969E-3</v>
      </c>
      <c r="K253">
        <f t="shared" si="7"/>
        <v>1712.0324217701998</v>
      </c>
    </row>
    <row r="254" spans="1:11">
      <c r="A254">
        <v>11.5</v>
      </c>
      <c r="B254">
        <v>2.02094</v>
      </c>
      <c r="C254">
        <v>0.23748</v>
      </c>
      <c r="D254">
        <v>32389.30702</v>
      </c>
      <c r="E254">
        <v>9.4699999999999993E-3</v>
      </c>
      <c r="F254" s="3">
        <v>9.4699999999999993E-3</v>
      </c>
      <c r="G254" s="3">
        <v>1703.6547</v>
      </c>
      <c r="H254">
        <v>9.4299999999999991E-3</v>
      </c>
      <c r="I254">
        <v>1719795537.6891301</v>
      </c>
      <c r="J254">
        <f t="shared" si="6"/>
        <v>9.4543662989206145E-3</v>
      </c>
      <c r="K254">
        <f t="shared" si="7"/>
        <v>1719.7883100090003</v>
      </c>
    </row>
    <row r="255" spans="1:11">
      <c r="A255">
        <v>11.5448</v>
      </c>
      <c r="B255">
        <v>2.02399</v>
      </c>
      <c r="C255">
        <v>0.23893</v>
      </c>
      <c r="D255">
        <v>32494.378089999998</v>
      </c>
      <c r="E255">
        <v>9.5300000000000003E-3</v>
      </c>
      <c r="F255" s="3">
        <v>9.5300000000000003E-3</v>
      </c>
      <c r="G255" s="3">
        <v>1709.18137</v>
      </c>
      <c r="H255">
        <v>9.4900000000000002E-3</v>
      </c>
      <c r="I255">
        <v>1725473222.9949501</v>
      </c>
      <c r="J255">
        <f t="shared" si="6"/>
        <v>9.5118188792604665E-3</v>
      </c>
      <c r="K255">
        <f t="shared" si="7"/>
        <v>1725.4698684561001</v>
      </c>
    </row>
    <row r="256" spans="1:11">
      <c r="A256">
        <v>11.6</v>
      </c>
      <c r="B256">
        <v>2.0278800000000001</v>
      </c>
      <c r="C256">
        <v>0.24081</v>
      </c>
      <c r="D256">
        <v>32613.265510000001</v>
      </c>
      <c r="E256">
        <v>9.6100000000000005E-3</v>
      </c>
      <c r="F256" s="3">
        <v>9.6100000000000005E-3</v>
      </c>
      <c r="G256" s="3">
        <v>1715.4347600000001</v>
      </c>
      <c r="H256">
        <v>9.5600000000000008E-3</v>
      </c>
      <c r="I256">
        <v>1731914921.86394</v>
      </c>
      <c r="J256">
        <f t="shared" si="6"/>
        <v>9.5863042074683085E-3</v>
      </c>
      <c r="K256">
        <f t="shared" si="7"/>
        <v>1731.9200880435999</v>
      </c>
    </row>
    <row r="257" spans="1:11">
      <c r="A257">
        <v>11.652799999999999</v>
      </c>
      <c r="B257">
        <v>2.0326599999999999</v>
      </c>
      <c r="C257">
        <v>0.24296000000000001</v>
      </c>
      <c r="D257">
        <v>32744.050029999999</v>
      </c>
      <c r="E257">
        <v>9.6900000000000007E-3</v>
      </c>
      <c r="F257" s="3">
        <v>9.6900000000000007E-3</v>
      </c>
      <c r="G257" s="3">
        <v>1722.31394</v>
      </c>
      <c r="H257">
        <v>9.6500000000000006E-3</v>
      </c>
      <c r="I257">
        <v>1739008235.5321801</v>
      </c>
      <c r="J257">
        <f t="shared" si="6"/>
        <v>9.6714800967212331E-3</v>
      </c>
      <c r="K257">
        <f t="shared" si="7"/>
        <v>1739.0031620785999</v>
      </c>
    </row>
    <row r="258" spans="1:11">
      <c r="A258">
        <v>11.7</v>
      </c>
      <c r="B258">
        <v>2.0354700000000001</v>
      </c>
      <c r="C258">
        <v>0.2442</v>
      </c>
      <c r="D258">
        <v>32845.854760000002</v>
      </c>
      <c r="E258">
        <v>9.7400000000000004E-3</v>
      </c>
      <c r="F258" s="3">
        <v>9.7400000000000004E-3</v>
      </c>
      <c r="G258" s="3">
        <v>1727.6687899999999</v>
      </c>
      <c r="H258">
        <v>9.7000000000000003E-3</v>
      </c>
      <c r="I258">
        <v>1744500448.3932199</v>
      </c>
      <c r="J258">
        <f t="shared" si="6"/>
        <v>9.7206014971031006E-3</v>
      </c>
      <c r="K258">
        <f t="shared" si="7"/>
        <v>1744.4962840146002</v>
      </c>
    </row>
    <row r="259" spans="1:11">
      <c r="A259">
        <v>11.7698</v>
      </c>
      <c r="B259">
        <v>2.0411199999999998</v>
      </c>
      <c r="C259">
        <v>0.24626999999999999</v>
      </c>
      <c r="D259">
        <v>32994.973660000003</v>
      </c>
      <c r="E259">
        <v>9.8200000000000006E-3</v>
      </c>
      <c r="F259" s="3">
        <v>9.8200000000000006E-3</v>
      </c>
      <c r="G259" s="3">
        <v>1735.51234</v>
      </c>
      <c r="H259">
        <v>9.7800000000000005E-3</v>
      </c>
      <c r="I259">
        <v>1752563615.4758899</v>
      </c>
      <c r="J259">
        <f t="shared" si="6"/>
        <v>9.8025971688074139E-3</v>
      </c>
      <c r="K259">
        <f t="shared" si="7"/>
        <v>1752.5550711787998</v>
      </c>
    </row>
    <row r="260" spans="1:11">
      <c r="A260">
        <v>11.8</v>
      </c>
      <c r="B260">
        <v>2.0438100000000001</v>
      </c>
      <c r="C260">
        <v>0.24768000000000001</v>
      </c>
      <c r="D260">
        <v>33061.051370000001</v>
      </c>
      <c r="E260">
        <v>9.8799999999999999E-3</v>
      </c>
      <c r="F260" s="3">
        <v>9.8799999999999999E-3</v>
      </c>
      <c r="G260" s="3">
        <v>1738.9879800000001</v>
      </c>
      <c r="H260">
        <v>9.8300000000000002E-3</v>
      </c>
      <c r="I260">
        <v>1756170993.90099</v>
      </c>
      <c r="J260">
        <f t="shared" si="6"/>
        <v>9.8584454437143348E-3</v>
      </c>
      <c r="K260">
        <f t="shared" si="7"/>
        <v>1756.1691812423999</v>
      </c>
    </row>
    <row r="261" spans="1:11">
      <c r="A261">
        <v>11.892799999999999</v>
      </c>
      <c r="B261">
        <v>2.0510799999999998</v>
      </c>
      <c r="C261">
        <v>0.25178</v>
      </c>
      <c r="D261">
        <v>33241.319660000001</v>
      </c>
      <c r="E261">
        <v>1.004E-2</v>
      </c>
      <c r="F261" s="3">
        <v>1.004E-2</v>
      </c>
      <c r="G261" s="3">
        <v>1748.4699700000001</v>
      </c>
      <c r="H261">
        <v>9.9900000000000006E-3</v>
      </c>
      <c r="I261">
        <v>1766032928.2727399</v>
      </c>
      <c r="J261">
        <f t="shared" si="6"/>
        <v>1.0020823418013858E-2</v>
      </c>
      <c r="K261">
        <f t="shared" si="7"/>
        <v>1766.0246084988003</v>
      </c>
    </row>
    <row r="262" spans="1:11">
      <c r="A262">
        <v>11.9</v>
      </c>
      <c r="B262">
        <v>2.0522999999999998</v>
      </c>
      <c r="C262">
        <v>0.25117</v>
      </c>
      <c r="D262">
        <v>33258.426189999998</v>
      </c>
      <c r="E262">
        <v>1.0019999999999999E-2</v>
      </c>
      <c r="F262" s="3">
        <v>1.0019999999999999E-2</v>
      </c>
      <c r="G262" s="3">
        <v>1749.36976</v>
      </c>
      <c r="H262">
        <v>9.9699999999999997E-3</v>
      </c>
      <c r="I262">
        <v>1766898911.6771901</v>
      </c>
      <c r="J262">
        <f t="shared" si="6"/>
        <v>9.9966664133228234E-3</v>
      </c>
      <c r="K262">
        <f t="shared" si="7"/>
        <v>1766.8984449952</v>
      </c>
    </row>
    <row r="263" spans="1:11">
      <c r="A263">
        <v>12</v>
      </c>
      <c r="B263">
        <v>2.0585800000000001</v>
      </c>
      <c r="C263">
        <v>0.25627</v>
      </c>
      <c r="D263">
        <v>33452.665809999999</v>
      </c>
      <c r="E263">
        <v>1.022E-2</v>
      </c>
      <c r="F263" s="3">
        <v>1.022E-2</v>
      </c>
      <c r="G263" s="3">
        <v>1759.58663</v>
      </c>
      <c r="H263">
        <v>1.017E-2</v>
      </c>
      <c r="I263">
        <v>1777576211.6162701</v>
      </c>
      <c r="J263">
        <f t="shared" si="6"/>
        <v>1.0198616859329808E-2</v>
      </c>
      <c r="K263">
        <f t="shared" si="7"/>
        <v>1777.5696053585998</v>
      </c>
    </row>
    <row r="264" spans="1:11">
      <c r="A264">
        <v>12.0228</v>
      </c>
      <c r="B264">
        <v>2.0612499999999998</v>
      </c>
      <c r="C264">
        <v>0.25645000000000001</v>
      </c>
      <c r="D264">
        <v>33497.595789999999</v>
      </c>
      <c r="E264">
        <v>1.023E-2</v>
      </c>
      <c r="F264" s="3">
        <v>1.023E-2</v>
      </c>
      <c r="G264" s="3">
        <v>1761.94991</v>
      </c>
      <c r="H264">
        <v>1.018E-2</v>
      </c>
      <c r="I264">
        <v>1779976227.8576901</v>
      </c>
      <c r="J264">
        <f t="shared" si="6"/>
        <v>1.0205743777064603E-2</v>
      </c>
      <c r="K264">
        <f t="shared" si="7"/>
        <v>1779.9746575792999</v>
      </c>
    </row>
    <row r="265" spans="1:11">
      <c r="A265">
        <v>12.1</v>
      </c>
      <c r="B265">
        <v>2.0665200000000001</v>
      </c>
      <c r="C265">
        <v>0.26053999999999999</v>
      </c>
      <c r="D265">
        <v>33636.105060000002</v>
      </c>
      <c r="E265">
        <v>1.039E-2</v>
      </c>
      <c r="F265" s="3">
        <v>1.039E-2</v>
      </c>
      <c r="G265" s="3">
        <v>1769.2354</v>
      </c>
      <c r="H265">
        <v>1.034E-2</v>
      </c>
      <c r="I265">
        <v>1787624965.8164301</v>
      </c>
      <c r="J265">
        <f t="shared" si="6"/>
        <v>1.036766949785407E-2</v>
      </c>
      <c r="K265">
        <f t="shared" si="7"/>
        <v>1787.6177558059999</v>
      </c>
    </row>
    <row r="266" spans="1:11">
      <c r="A266">
        <v>12.159800000000001</v>
      </c>
      <c r="B266">
        <v>2.07179</v>
      </c>
      <c r="C266">
        <v>0.26296999999999998</v>
      </c>
      <c r="D266">
        <v>33745.539190000003</v>
      </c>
      <c r="E266">
        <v>1.0489999999999999E-2</v>
      </c>
      <c r="F266" s="3">
        <v>1.0489999999999999E-2</v>
      </c>
      <c r="G266" s="3">
        <v>1774.9915599999999</v>
      </c>
      <c r="H266">
        <v>1.044E-2</v>
      </c>
      <c r="I266">
        <v>1793612844.41695</v>
      </c>
      <c r="J266">
        <f t="shared" si="6"/>
        <v>1.0463862339637113E-2</v>
      </c>
      <c r="K266">
        <f t="shared" si="7"/>
        <v>1793.6112214643997</v>
      </c>
    </row>
    <row r="267" spans="1:11">
      <c r="A267">
        <v>12.2</v>
      </c>
      <c r="B267">
        <v>2.0720999999999998</v>
      </c>
      <c r="C267">
        <v>0.26422000000000001</v>
      </c>
      <c r="D267">
        <v>33809.304239999998</v>
      </c>
      <c r="E267">
        <v>1.0540000000000001E-2</v>
      </c>
      <c r="F267" s="3">
        <v>1.0540000000000001E-2</v>
      </c>
      <c r="G267" s="3">
        <v>1778.34556</v>
      </c>
      <c r="H267">
        <v>1.0489999999999999E-2</v>
      </c>
      <c r="I267">
        <v>1797090831.10004</v>
      </c>
      <c r="J267">
        <f t="shared" ref="J267:J330" si="8">LN((25+C267)/25)</f>
        <v>1.0513340650236125E-2</v>
      </c>
      <c r="K267">
        <f t="shared" ref="K267:K330" si="9">G267*(F267+1)</f>
        <v>1797.0893222023999</v>
      </c>
    </row>
    <row r="268" spans="1:11">
      <c r="A268">
        <v>12.3</v>
      </c>
      <c r="B268">
        <v>2.08229</v>
      </c>
      <c r="C268">
        <v>0.26917000000000002</v>
      </c>
      <c r="D268">
        <v>33981.370929999997</v>
      </c>
      <c r="E268">
        <v>1.074E-2</v>
      </c>
      <c r="F268" s="3">
        <v>1.074E-2</v>
      </c>
      <c r="G268" s="3">
        <v>1787.3961400000001</v>
      </c>
      <c r="H268">
        <v>1.068E-2</v>
      </c>
      <c r="I268">
        <v>1806590015.35992</v>
      </c>
      <c r="J268">
        <f t="shared" si="8"/>
        <v>1.0709250721411819E-2</v>
      </c>
      <c r="K268">
        <f t="shared" si="9"/>
        <v>1806.5927745435999</v>
      </c>
    </row>
    <row r="269" spans="1:11">
      <c r="A269">
        <v>12.3108</v>
      </c>
      <c r="B269">
        <v>2.0811199999999999</v>
      </c>
      <c r="C269">
        <v>0.26923000000000002</v>
      </c>
      <c r="D269">
        <v>33985.793590000001</v>
      </c>
      <c r="E269">
        <v>1.074E-2</v>
      </c>
      <c r="F269" s="3">
        <v>1.074E-2</v>
      </c>
      <c r="G269" s="3">
        <v>1787.62877</v>
      </c>
      <c r="H269">
        <v>1.068E-2</v>
      </c>
      <c r="I269">
        <v>1806829605.83499</v>
      </c>
      <c r="J269">
        <f t="shared" si="8"/>
        <v>1.0711625153526874E-2</v>
      </c>
      <c r="K269">
        <f t="shared" si="9"/>
        <v>1806.8279029897999</v>
      </c>
    </row>
    <row r="270" spans="1:11">
      <c r="A270">
        <v>12.4</v>
      </c>
      <c r="B270">
        <v>2.0898099999999999</v>
      </c>
      <c r="C270">
        <v>0.27412999999999998</v>
      </c>
      <c r="D270">
        <v>34132.659440000003</v>
      </c>
      <c r="E270">
        <v>1.094E-2</v>
      </c>
      <c r="F270" s="3">
        <v>1.094E-2</v>
      </c>
      <c r="G270" s="3">
        <v>1795.3538100000001</v>
      </c>
      <c r="H270">
        <v>1.0880000000000001E-2</v>
      </c>
      <c r="I270">
        <v>1814988120.1665001</v>
      </c>
      <c r="J270">
        <f t="shared" si="8"/>
        <v>1.090551808092043E-2</v>
      </c>
      <c r="K270">
        <f t="shared" si="9"/>
        <v>1814.9949806814</v>
      </c>
    </row>
    <row r="271" spans="1:11">
      <c r="A271">
        <v>12.4808</v>
      </c>
      <c r="B271">
        <v>2.0958600000000001</v>
      </c>
      <c r="C271">
        <v>0.27887000000000001</v>
      </c>
      <c r="D271">
        <v>34237.289429999997</v>
      </c>
      <c r="E271">
        <v>1.1129999999999999E-2</v>
      </c>
      <c r="F271" s="3">
        <v>1.1129999999999999E-2</v>
      </c>
      <c r="G271" s="3">
        <v>1800.8572799999999</v>
      </c>
      <c r="H271">
        <v>1.106E-2</v>
      </c>
      <c r="I271">
        <v>1820892639.8285999</v>
      </c>
      <c r="J271">
        <f t="shared" si="8"/>
        <v>1.1093044044320965E-2</v>
      </c>
      <c r="K271">
        <f t="shared" si="9"/>
        <v>1820.9008215264</v>
      </c>
    </row>
    <row r="272" spans="1:11">
      <c r="A272">
        <v>12.5</v>
      </c>
      <c r="B272">
        <v>2.0968100000000001</v>
      </c>
      <c r="C272">
        <v>0.27964</v>
      </c>
      <c r="D272">
        <v>34264.707569999999</v>
      </c>
      <c r="E272">
        <v>1.116E-2</v>
      </c>
      <c r="F272" s="3">
        <v>1.116E-2</v>
      </c>
      <c r="G272" s="3">
        <v>1802.29945</v>
      </c>
      <c r="H272">
        <v>1.1089999999999999E-2</v>
      </c>
      <c r="I272">
        <v>1822406252.03567</v>
      </c>
      <c r="J272">
        <f t="shared" si="8"/>
        <v>1.1123503802729964E-2</v>
      </c>
      <c r="K272">
        <f t="shared" si="9"/>
        <v>1822.4131118620001</v>
      </c>
    </row>
    <row r="273" spans="1:11">
      <c r="A273">
        <v>12.6</v>
      </c>
      <c r="B273">
        <v>2.10446</v>
      </c>
      <c r="C273">
        <v>0.28388999999999998</v>
      </c>
      <c r="D273">
        <v>34398.067000000003</v>
      </c>
      <c r="E273">
        <v>1.133E-2</v>
      </c>
      <c r="F273" s="3">
        <v>1.133E-2</v>
      </c>
      <c r="G273" s="3">
        <v>1809.3140599999999</v>
      </c>
      <c r="H273">
        <v>1.1259999999999999E-2</v>
      </c>
      <c r="I273">
        <v>1829805772.8038001</v>
      </c>
      <c r="J273">
        <f t="shared" si="8"/>
        <v>1.1291609154947386E-2</v>
      </c>
      <c r="K273">
        <f t="shared" si="9"/>
        <v>1829.8135882998001</v>
      </c>
    </row>
    <row r="274" spans="1:11">
      <c r="A274">
        <v>12.6778</v>
      </c>
      <c r="B274">
        <v>2.1097100000000002</v>
      </c>
      <c r="C274">
        <v>0.28904999999999997</v>
      </c>
      <c r="D274">
        <v>34492.266179999999</v>
      </c>
      <c r="E274">
        <v>1.153E-2</v>
      </c>
      <c r="F274" s="3">
        <v>1.153E-2</v>
      </c>
      <c r="G274" s="3">
        <v>1814.2688700000001</v>
      </c>
      <c r="H274">
        <v>1.1469999999999999E-2</v>
      </c>
      <c r="I274">
        <v>1835190414.3764999</v>
      </c>
      <c r="J274">
        <f t="shared" si="8"/>
        <v>1.1495670853472714E-2</v>
      </c>
      <c r="K274">
        <f t="shared" si="9"/>
        <v>1835.1873900711003</v>
      </c>
    </row>
    <row r="275" spans="1:11">
      <c r="A275">
        <v>12.7</v>
      </c>
      <c r="B275">
        <v>2.1127400000000001</v>
      </c>
      <c r="C275">
        <v>0.29056999999999999</v>
      </c>
      <c r="D275">
        <v>34517.467019999996</v>
      </c>
      <c r="E275">
        <v>1.159E-2</v>
      </c>
      <c r="F275" s="3">
        <v>1.159E-2</v>
      </c>
      <c r="G275" s="3">
        <v>1815.5944199999999</v>
      </c>
      <c r="H275">
        <v>1.153E-2</v>
      </c>
      <c r="I275">
        <v>1836641446.25669</v>
      </c>
      <c r="J275">
        <f t="shared" si="8"/>
        <v>1.1555774112471374E-2</v>
      </c>
      <c r="K275">
        <f t="shared" si="9"/>
        <v>1836.6371593278</v>
      </c>
    </row>
    <row r="276" spans="1:11">
      <c r="A276">
        <v>12.8</v>
      </c>
      <c r="B276">
        <v>2.1203799999999999</v>
      </c>
      <c r="C276">
        <v>0.29579</v>
      </c>
      <c r="D276">
        <v>34619.033340000002</v>
      </c>
      <c r="E276">
        <v>1.18E-2</v>
      </c>
      <c r="F276" s="3">
        <v>1.18E-2</v>
      </c>
      <c r="G276" s="3">
        <v>1820.9367400000001</v>
      </c>
      <c r="H276">
        <v>1.1730000000000001E-2</v>
      </c>
      <c r="I276">
        <v>1842424894.3652799</v>
      </c>
      <c r="J276">
        <f t="shared" si="8"/>
        <v>1.1762153856676253E-2</v>
      </c>
      <c r="K276">
        <f t="shared" si="9"/>
        <v>1842.4237935320002</v>
      </c>
    </row>
    <row r="277" spans="1:11">
      <c r="A277">
        <v>12.9</v>
      </c>
      <c r="B277">
        <v>2.1280000000000001</v>
      </c>
      <c r="C277">
        <v>0.30231000000000002</v>
      </c>
      <c r="D277">
        <v>34716.355799999998</v>
      </c>
      <c r="E277">
        <v>1.206E-2</v>
      </c>
      <c r="F277" s="3">
        <v>1.206E-2</v>
      </c>
      <c r="G277" s="3">
        <v>1826.05583</v>
      </c>
      <c r="H277">
        <v>1.1990000000000001E-2</v>
      </c>
      <c r="I277">
        <v>1848079431.6489999</v>
      </c>
      <c r="J277">
        <f t="shared" si="8"/>
        <v>1.2019871045111628E-2</v>
      </c>
      <c r="K277">
        <f t="shared" si="9"/>
        <v>1848.0780633098</v>
      </c>
    </row>
    <row r="278" spans="1:11">
      <c r="A278">
        <v>12.9358</v>
      </c>
      <c r="B278">
        <v>2.1307700000000001</v>
      </c>
      <c r="C278">
        <v>0.30402000000000001</v>
      </c>
      <c r="D278">
        <v>34741.938110000003</v>
      </c>
      <c r="E278">
        <v>1.213E-2</v>
      </c>
      <c r="F278" s="3">
        <v>1.213E-2</v>
      </c>
      <c r="G278" s="3">
        <v>1827.4014400000001</v>
      </c>
      <c r="H278">
        <v>1.206E-2</v>
      </c>
      <c r="I278">
        <v>1849565767.88604</v>
      </c>
      <c r="J278">
        <f t="shared" si="8"/>
        <v>1.2087451523705908E-2</v>
      </c>
      <c r="K278">
        <f t="shared" si="9"/>
        <v>1849.5678194672</v>
      </c>
    </row>
    <row r="279" spans="1:11">
      <c r="A279">
        <v>13</v>
      </c>
      <c r="B279">
        <v>2.1362999999999999</v>
      </c>
      <c r="C279">
        <v>0.30847000000000002</v>
      </c>
      <c r="D279">
        <v>34798.872470000002</v>
      </c>
      <c r="E279">
        <v>1.231E-2</v>
      </c>
      <c r="F279" s="3">
        <v>1.231E-2</v>
      </c>
      <c r="G279" s="3">
        <v>1830.39615</v>
      </c>
      <c r="H279">
        <v>1.223E-2</v>
      </c>
      <c r="I279">
        <v>1852921386.04918</v>
      </c>
      <c r="J279">
        <f t="shared" si="8"/>
        <v>1.2263297446776166E-2</v>
      </c>
      <c r="K279">
        <f t="shared" si="9"/>
        <v>1852.9283266065001</v>
      </c>
    </row>
    <row r="280" spans="1:11">
      <c r="A280">
        <v>13.1</v>
      </c>
      <c r="B280">
        <v>2.1438999999999999</v>
      </c>
      <c r="C280">
        <v>0.31480000000000002</v>
      </c>
      <c r="D280">
        <v>34874.999519999998</v>
      </c>
      <c r="E280">
        <v>1.256E-2</v>
      </c>
      <c r="F280" s="3">
        <v>1.256E-2</v>
      </c>
      <c r="G280" s="3">
        <v>1834.40038</v>
      </c>
      <c r="H280">
        <v>1.248E-2</v>
      </c>
      <c r="I280">
        <v>1857438031.3211701</v>
      </c>
      <c r="J280">
        <f t="shared" si="8"/>
        <v>1.2513380068187028E-2</v>
      </c>
      <c r="K280">
        <f t="shared" si="9"/>
        <v>1857.4404487727998</v>
      </c>
    </row>
    <row r="281" spans="1:11">
      <c r="A281">
        <v>13.2</v>
      </c>
      <c r="B281">
        <v>2.1520999999999999</v>
      </c>
      <c r="C281">
        <v>0.32105</v>
      </c>
      <c r="D281">
        <v>34939.765930000001</v>
      </c>
      <c r="E281">
        <v>1.281E-2</v>
      </c>
      <c r="F281" s="3">
        <v>1.281E-2</v>
      </c>
      <c r="G281" s="3">
        <v>1837.8070399999999</v>
      </c>
      <c r="H281">
        <v>1.273E-2</v>
      </c>
      <c r="I281">
        <v>1861346346.22364</v>
      </c>
      <c r="J281">
        <f t="shared" si="8"/>
        <v>1.2760240742264237E-2</v>
      </c>
      <c r="K281">
        <f t="shared" si="9"/>
        <v>1861.3493481823998</v>
      </c>
    </row>
    <row r="282" spans="1:11">
      <c r="A282">
        <v>13.3</v>
      </c>
      <c r="B282">
        <v>2.1594600000000002</v>
      </c>
      <c r="C282">
        <v>0.32752999999999999</v>
      </c>
      <c r="D282">
        <v>34985.101219999997</v>
      </c>
      <c r="E282">
        <v>1.307E-2</v>
      </c>
      <c r="F282" s="3">
        <v>1.307E-2</v>
      </c>
      <c r="G282" s="3">
        <v>1840.19165</v>
      </c>
      <c r="H282">
        <v>1.298E-2</v>
      </c>
      <c r="I282">
        <v>1864236815.5367501</v>
      </c>
      <c r="J282">
        <f t="shared" si="8"/>
        <v>1.3016121560062252E-2</v>
      </c>
      <c r="K282">
        <f t="shared" si="9"/>
        <v>1864.2429548654998</v>
      </c>
    </row>
    <row r="283" spans="1:11">
      <c r="A283">
        <v>13.312799999999999</v>
      </c>
      <c r="B283">
        <v>2.1593499999999999</v>
      </c>
      <c r="C283">
        <v>0.32868999999999998</v>
      </c>
      <c r="D283">
        <v>34991.097450000001</v>
      </c>
      <c r="E283">
        <v>1.311E-2</v>
      </c>
      <c r="F283" s="3">
        <v>1.311E-2</v>
      </c>
      <c r="G283" s="3">
        <v>1840.5070499999999</v>
      </c>
      <c r="H283">
        <v>1.303E-2</v>
      </c>
      <c r="I283">
        <v>1864641676.90836</v>
      </c>
      <c r="J283">
        <f t="shared" si="8"/>
        <v>1.3061920476768171E-2</v>
      </c>
      <c r="K283">
        <f t="shared" si="9"/>
        <v>1864.6360974254999</v>
      </c>
    </row>
    <row r="284" spans="1:11">
      <c r="A284">
        <v>13.4</v>
      </c>
      <c r="B284">
        <v>2.1661000000000001</v>
      </c>
      <c r="C284">
        <v>0.33463999999999999</v>
      </c>
      <c r="D284">
        <v>35037.529470000001</v>
      </c>
      <c r="E284">
        <v>1.3350000000000001E-2</v>
      </c>
      <c r="F284" s="3">
        <v>1.3350000000000001E-2</v>
      </c>
      <c r="G284" s="3">
        <v>1842.9493399999999</v>
      </c>
      <c r="H284">
        <v>1.3259999999999999E-2</v>
      </c>
      <c r="I284">
        <v>1867553573.24038</v>
      </c>
      <c r="J284">
        <f t="shared" si="8"/>
        <v>1.3296804367240999E-2</v>
      </c>
      <c r="K284">
        <f t="shared" si="9"/>
        <v>1867.5527136889998</v>
      </c>
    </row>
    <row r="285" spans="1:11">
      <c r="A285">
        <v>13.5</v>
      </c>
      <c r="B285">
        <v>2.1732800000000001</v>
      </c>
      <c r="C285">
        <v>0.34201999999999999</v>
      </c>
      <c r="D285">
        <v>35074.281690000003</v>
      </c>
      <c r="E285">
        <v>1.3639999999999999E-2</v>
      </c>
      <c r="F285" s="3">
        <v>1.3639999999999999E-2</v>
      </c>
      <c r="G285" s="3">
        <v>1844.88248</v>
      </c>
      <c r="H285">
        <v>1.355E-2</v>
      </c>
      <c r="I285">
        <v>1870055628.4184301</v>
      </c>
      <c r="J285">
        <f t="shared" si="8"/>
        <v>1.358806271189799E-2</v>
      </c>
      <c r="K285">
        <f t="shared" si="9"/>
        <v>1870.0466770272001</v>
      </c>
    </row>
    <row r="286" spans="1:11">
      <c r="A286">
        <v>13.6</v>
      </c>
      <c r="B286">
        <v>2.1816300000000002</v>
      </c>
      <c r="C286">
        <v>0.34969</v>
      </c>
      <c r="D286">
        <v>35098.779199999997</v>
      </c>
      <c r="E286">
        <v>1.3950000000000001E-2</v>
      </c>
      <c r="F286" s="3">
        <v>1.3950000000000001E-2</v>
      </c>
      <c r="G286" s="3">
        <v>1846.17103</v>
      </c>
      <c r="H286">
        <v>1.3849999999999999E-2</v>
      </c>
      <c r="I286">
        <v>1871926868.19767</v>
      </c>
      <c r="J286">
        <f t="shared" si="8"/>
        <v>1.3890676297374773E-2</v>
      </c>
      <c r="K286">
        <f t="shared" si="9"/>
        <v>1871.9251158684997</v>
      </c>
    </row>
    <row r="287" spans="1:11">
      <c r="A287">
        <v>13.7</v>
      </c>
      <c r="B287">
        <v>2.1909399999999999</v>
      </c>
      <c r="C287">
        <v>0.35709999999999997</v>
      </c>
      <c r="D287">
        <v>35127.103329999998</v>
      </c>
      <c r="E287">
        <v>1.4250000000000001E-2</v>
      </c>
      <c r="F287" s="3">
        <v>1.4250000000000001E-2</v>
      </c>
      <c r="G287" s="3">
        <v>1847.66086</v>
      </c>
      <c r="H287">
        <v>1.4149999999999999E-2</v>
      </c>
      <c r="I287">
        <v>1873983492.48107</v>
      </c>
      <c r="J287">
        <f t="shared" si="8"/>
        <v>1.4182944849683037E-2</v>
      </c>
      <c r="K287">
        <f t="shared" si="9"/>
        <v>1873.9900272550001</v>
      </c>
    </row>
    <row r="288" spans="1:11">
      <c r="A288">
        <v>13.8</v>
      </c>
      <c r="B288">
        <v>2.1973099999999999</v>
      </c>
      <c r="C288">
        <v>0.36448999999999998</v>
      </c>
      <c r="D288">
        <v>35150.325299999997</v>
      </c>
      <c r="E288">
        <v>1.4540000000000001E-2</v>
      </c>
      <c r="F288" s="3">
        <v>1.4540000000000001E-2</v>
      </c>
      <c r="G288" s="3">
        <v>1848.8823199999999</v>
      </c>
      <c r="H288">
        <v>1.444E-2</v>
      </c>
      <c r="I288">
        <v>1875767076.0998399</v>
      </c>
      <c r="J288">
        <f t="shared" si="8"/>
        <v>1.447433950242529E-2</v>
      </c>
      <c r="K288">
        <f t="shared" si="9"/>
        <v>1875.7650689328</v>
      </c>
    </row>
    <row r="289" spans="1:11">
      <c r="A289">
        <v>13.9</v>
      </c>
      <c r="B289">
        <v>2.2050800000000002</v>
      </c>
      <c r="C289">
        <v>0.37178</v>
      </c>
      <c r="D289">
        <v>35158.646110000001</v>
      </c>
      <c r="E289">
        <v>1.4829999999999999E-2</v>
      </c>
      <c r="F289" s="3">
        <v>1.4829999999999999E-2</v>
      </c>
      <c r="G289" s="3">
        <v>1849.31999</v>
      </c>
      <c r="H289">
        <v>1.472E-2</v>
      </c>
      <c r="I289">
        <v>1876748814.84168</v>
      </c>
      <c r="J289">
        <f t="shared" si="8"/>
        <v>1.4761707889977878E-2</v>
      </c>
      <c r="K289">
        <f t="shared" si="9"/>
        <v>1876.7454054516998</v>
      </c>
    </row>
    <row r="290" spans="1:11">
      <c r="A290">
        <v>14</v>
      </c>
      <c r="B290">
        <v>2.2135799999999999</v>
      </c>
      <c r="C290">
        <v>0.37963000000000002</v>
      </c>
      <c r="D290">
        <v>35167.765619999998</v>
      </c>
      <c r="E290">
        <v>1.515E-2</v>
      </c>
      <c r="F290" s="3">
        <v>1.515E-2</v>
      </c>
      <c r="G290" s="3">
        <v>1849.7996700000001</v>
      </c>
      <c r="H290">
        <v>1.503E-2</v>
      </c>
      <c r="I290">
        <v>1877815021.8657999</v>
      </c>
      <c r="J290">
        <f t="shared" si="8"/>
        <v>1.5071058903579298E-2</v>
      </c>
      <c r="K290">
        <f t="shared" si="9"/>
        <v>1877.8241350005001</v>
      </c>
    </row>
    <row r="291" spans="1:11">
      <c r="A291">
        <v>14.1</v>
      </c>
      <c r="B291">
        <v>2.22153</v>
      </c>
      <c r="C291">
        <v>0.38699</v>
      </c>
      <c r="D291">
        <v>35173.761839999999</v>
      </c>
      <c r="E291">
        <v>1.5440000000000001E-2</v>
      </c>
      <c r="F291" s="3">
        <v>1.5440000000000001E-2</v>
      </c>
      <c r="G291" s="3">
        <v>1850.1150600000001</v>
      </c>
      <c r="H291">
        <v>1.532E-2</v>
      </c>
      <c r="I291">
        <v>1878678852.2177801</v>
      </c>
      <c r="J291">
        <f t="shared" si="8"/>
        <v>1.536101321023063E-2</v>
      </c>
      <c r="K291">
        <f t="shared" si="9"/>
        <v>1878.6808365263998</v>
      </c>
    </row>
    <row r="292" spans="1:11">
      <c r="A292">
        <v>14.2</v>
      </c>
      <c r="B292">
        <v>2.2304400000000002</v>
      </c>
      <c r="C292">
        <v>0.39489999999999997</v>
      </c>
      <c r="D292">
        <v>35172.605510000001</v>
      </c>
      <c r="E292">
        <v>1.575E-2</v>
      </c>
      <c r="F292" s="3">
        <v>1.575E-2</v>
      </c>
      <c r="G292" s="3">
        <v>1850.0542399999999</v>
      </c>
      <c r="H292">
        <v>1.5630000000000002E-2</v>
      </c>
      <c r="I292">
        <v>1879200652.7553899</v>
      </c>
      <c r="J292">
        <f t="shared" si="8"/>
        <v>1.567254159422626E-2</v>
      </c>
      <c r="K292">
        <f t="shared" si="9"/>
        <v>1879.1925942799999</v>
      </c>
    </row>
    <row r="293" spans="1:11">
      <c r="A293">
        <v>14.3</v>
      </c>
      <c r="B293">
        <v>2.2358799999999999</v>
      </c>
      <c r="C293">
        <v>0.40317999999999998</v>
      </c>
      <c r="D293">
        <v>35163.378720000001</v>
      </c>
      <c r="E293">
        <v>1.6080000000000001E-2</v>
      </c>
      <c r="F293" s="3">
        <v>1.6080000000000001E-2</v>
      </c>
      <c r="G293" s="3">
        <v>1849.5689199999999</v>
      </c>
      <c r="H293">
        <v>1.5959999999999998E-2</v>
      </c>
      <c r="I293">
        <v>1879319020.27858</v>
      </c>
      <c r="J293">
        <f t="shared" si="8"/>
        <v>1.5998538170212136E-2</v>
      </c>
      <c r="K293">
        <f t="shared" si="9"/>
        <v>1879.3099882336001</v>
      </c>
    </row>
    <row r="294" spans="1:11">
      <c r="A294">
        <v>14.4</v>
      </c>
      <c r="B294">
        <v>2.24478</v>
      </c>
      <c r="C294">
        <v>0.41099999999999998</v>
      </c>
      <c r="D294">
        <v>35162.174700000003</v>
      </c>
      <c r="E294">
        <v>1.6400000000000001E-2</v>
      </c>
      <c r="F294" s="3">
        <v>1.6400000000000001E-2</v>
      </c>
      <c r="G294" s="3">
        <v>1849.50559</v>
      </c>
      <c r="H294">
        <v>1.626E-2</v>
      </c>
      <c r="I294">
        <v>1879831353.1128399</v>
      </c>
      <c r="J294">
        <f t="shared" si="8"/>
        <v>1.6306326274309751E-2</v>
      </c>
      <c r="K294">
        <f t="shared" si="9"/>
        <v>1879.8374816759999</v>
      </c>
    </row>
    <row r="295" spans="1:11">
      <c r="A295">
        <v>14.5</v>
      </c>
      <c r="B295">
        <v>2.2526999999999999</v>
      </c>
      <c r="C295">
        <v>0.41905999999999999</v>
      </c>
      <c r="D295">
        <v>35152.399539999999</v>
      </c>
      <c r="E295">
        <v>1.6719999999999999E-2</v>
      </c>
      <c r="F295" s="3">
        <v>1.6719999999999999E-2</v>
      </c>
      <c r="G295" s="3">
        <v>1848.9914200000001</v>
      </c>
      <c r="H295">
        <v>1.6580000000000001E-2</v>
      </c>
      <c r="I295">
        <v>1879903303.9245501</v>
      </c>
      <c r="J295">
        <f t="shared" si="8"/>
        <v>1.6623461452491987E-2</v>
      </c>
      <c r="K295">
        <f t="shared" si="9"/>
        <v>1879.9065565424003</v>
      </c>
    </row>
    <row r="296" spans="1:11">
      <c r="A296">
        <v>14.6</v>
      </c>
      <c r="B296">
        <v>2.2604000000000002</v>
      </c>
      <c r="C296">
        <v>0.42653999999999997</v>
      </c>
      <c r="D296">
        <v>35134.005550000002</v>
      </c>
      <c r="E296">
        <v>1.702E-2</v>
      </c>
      <c r="F296" s="3">
        <v>1.702E-2</v>
      </c>
      <c r="G296" s="3">
        <v>1848.0239099999999</v>
      </c>
      <c r="H296">
        <v>1.687E-2</v>
      </c>
      <c r="I296">
        <v>1879470899.14833</v>
      </c>
      <c r="J296">
        <f t="shared" si="8"/>
        <v>1.6917685536934048E-2</v>
      </c>
      <c r="K296">
        <f t="shared" si="9"/>
        <v>1879.4772769481999</v>
      </c>
    </row>
    <row r="297" spans="1:11">
      <c r="A297">
        <v>14.7</v>
      </c>
      <c r="B297">
        <v>2.2674599999999998</v>
      </c>
      <c r="C297">
        <v>0.43430000000000002</v>
      </c>
      <c r="D297">
        <v>35129.725930000001</v>
      </c>
      <c r="E297">
        <v>1.7330000000000002E-2</v>
      </c>
      <c r="F297" s="3">
        <v>1.7330000000000002E-2</v>
      </c>
      <c r="G297" s="3">
        <v>1847.79881</v>
      </c>
      <c r="H297">
        <v>1.7180000000000001E-2</v>
      </c>
      <c r="I297">
        <v>1879814049.2313499</v>
      </c>
      <c r="J297">
        <f t="shared" si="8"/>
        <v>1.7222831895516211E-2</v>
      </c>
      <c r="K297">
        <f t="shared" si="9"/>
        <v>1879.8211633773001</v>
      </c>
    </row>
    <row r="298" spans="1:11">
      <c r="A298">
        <v>14.8</v>
      </c>
      <c r="B298">
        <v>2.27529</v>
      </c>
      <c r="C298">
        <v>0.44255</v>
      </c>
      <c r="D298">
        <v>35109.937189999997</v>
      </c>
      <c r="E298">
        <v>1.7659999999999999E-2</v>
      </c>
      <c r="F298" s="3">
        <v>1.7659999999999999E-2</v>
      </c>
      <c r="G298" s="3">
        <v>1846.75793</v>
      </c>
      <c r="H298">
        <v>1.7500000000000002E-2</v>
      </c>
      <c r="I298">
        <v>1879363462.5750301</v>
      </c>
      <c r="J298">
        <f t="shared" si="8"/>
        <v>1.7547144429500307E-2</v>
      </c>
      <c r="K298">
        <f t="shared" si="9"/>
        <v>1879.3716750438</v>
      </c>
    </row>
    <row r="299" spans="1:11">
      <c r="A299">
        <v>14.9</v>
      </c>
      <c r="B299">
        <v>2.2856999999999998</v>
      </c>
      <c r="C299">
        <v>0.45104</v>
      </c>
      <c r="D299">
        <v>35090.613369999999</v>
      </c>
      <c r="E299">
        <v>1.7989999999999999E-2</v>
      </c>
      <c r="F299" s="3">
        <v>1.7989999999999999E-2</v>
      </c>
      <c r="G299" s="3">
        <v>1845.7415100000001</v>
      </c>
      <c r="H299">
        <v>1.7829999999999999E-2</v>
      </c>
      <c r="I299">
        <v>1878953762.48048</v>
      </c>
      <c r="J299">
        <f t="shared" si="8"/>
        <v>1.7880781733480983E-2</v>
      </c>
      <c r="K299">
        <f t="shared" si="9"/>
        <v>1878.9463997649</v>
      </c>
    </row>
    <row r="300" spans="1:11">
      <c r="A300">
        <v>15</v>
      </c>
      <c r="B300">
        <v>2.2915999999999999</v>
      </c>
      <c r="C300">
        <v>0.45878999999999998</v>
      </c>
      <c r="D300">
        <v>35074.853900000002</v>
      </c>
      <c r="E300">
        <v>1.83E-2</v>
      </c>
      <c r="F300" s="3">
        <v>1.83E-2</v>
      </c>
      <c r="G300" s="3">
        <v>1844.9125799999999</v>
      </c>
      <c r="H300">
        <v>1.814E-2</v>
      </c>
      <c r="I300">
        <v>1878680881.9942</v>
      </c>
      <c r="J300">
        <f t="shared" si="8"/>
        <v>1.818524160144231E-2</v>
      </c>
      <c r="K300">
        <f t="shared" si="9"/>
        <v>1878.6744802139999</v>
      </c>
    </row>
    <row r="301" spans="1:11">
      <c r="A301">
        <v>15.1</v>
      </c>
      <c r="B301">
        <v>2.2987199999999999</v>
      </c>
      <c r="C301">
        <v>0.46767999999999998</v>
      </c>
      <c r="D301">
        <v>35048.198700000001</v>
      </c>
      <c r="E301">
        <v>1.866E-2</v>
      </c>
      <c r="F301" s="3">
        <v>1.866E-2</v>
      </c>
      <c r="G301" s="3">
        <v>1843.51053</v>
      </c>
      <c r="H301">
        <v>1.8489999999999999E-2</v>
      </c>
      <c r="I301">
        <v>1877906455.8424599</v>
      </c>
      <c r="J301">
        <f t="shared" si="8"/>
        <v>1.8534372420456774E-2</v>
      </c>
      <c r="K301">
        <f t="shared" si="9"/>
        <v>1877.9104364897998</v>
      </c>
    </row>
    <row r="302" spans="1:11">
      <c r="A302">
        <v>15.2</v>
      </c>
      <c r="B302">
        <v>2.30599</v>
      </c>
      <c r="C302">
        <v>0.47499999999999998</v>
      </c>
      <c r="D302">
        <v>35027.158259999997</v>
      </c>
      <c r="E302">
        <v>1.8950000000000002E-2</v>
      </c>
      <c r="F302" s="3">
        <v>1.8950000000000002E-2</v>
      </c>
      <c r="G302" s="3">
        <v>1842.40382</v>
      </c>
      <c r="H302">
        <v>1.8769999999999998E-2</v>
      </c>
      <c r="I302">
        <v>1877317527.8401101</v>
      </c>
      <c r="J302">
        <f t="shared" si="8"/>
        <v>1.8821754240587886E-2</v>
      </c>
      <c r="K302">
        <f t="shared" si="9"/>
        <v>1877.317372389</v>
      </c>
    </row>
    <row r="303" spans="1:11">
      <c r="A303">
        <v>15.3</v>
      </c>
      <c r="B303">
        <v>2.31488</v>
      </c>
      <c r="C303">
        <v>0.48330000000000001</v>
      </c>
      <c r="D303">
        <v>35015.606879999999</v>
      </c>
      <c r="E303">
        <v>1.9279999999999999E-2</v>
      </c>
      <c r="F303" s="3">
        <v>1.9279999999999999E-2</v>
      </c>
      <c r="G303" s="3">
        <v>1841.7962199999999</v>
      </c>
      <c r="H303">
        <v>1.9099999999999999E-2</v>
      </c>
      <c r="I303">
        <v>1877307953.35198</v>
      </c>
      <c r="J303">
        <f t="shared" si="8"/>
        <v>1.9147510793431771E-2</v>
      </c>
      <c r="K303">
        <f t="shared" si="9"/>
        <v>1877.3060511215999</v>
      </c>
    </row>
    <row r="304" spans="1:11">
      <c r="A304">
        <v>15.4</v>
      </c>
      <c r="B304">
        <v>2.3214000000000001</v>
      </c>
      <c r="C304">
        <v>0.49186000000000002</v>
      </c>
      <c r="D304">
        <v>34990.692139999999</v>
      </c>
      <c r="E304">
        <v>1.9619999999999999E-2</v>
      </c>
      <c r="F304" s="3">
        <v>1.9619999999999999E-2</v>
      </c>
      <c r="G304" s="3">
        <v>1840.4857300000001</v>
      </c>
      <c r="H304">
        <v>1.9429999999999999E-2</v>
      </c>
      <c r="I304">
        <v>1876600544.6231699</v>
      </c>
      <c r="J304">
        <f t="shared" si="8"/>
        <v>1.9483360649732856E-2</v>
      </c>
      <c r="K304">
        <f t="shared" si="9"/>
        <v>1876.5960600226001</v>
      </c>
    </row>
    <row r="305" spans="1:11">
      <c r="A305">
        <v>15.5</v>
      </c>
      <c r="B305">
        <v>2.32883</v>
      </c>
      <c r="C305">
        <v>0.50019999999999998</v>
      </c>
      <c r="D305">
        <v>34968.59074</v>
      </c>
      <c r="E305">
        <v>1.9959999999999999E-2</v>
      </c>
      <c r="F305" s="3">
        <v>1.9959999999999999E-2</v>
      </c>
      <c r="G305" s="3">
        <v>1839.32321</v>
      </c>
      <c r="H305">
        <v>1.976E-2</v>
      </c>
      <c r="I305">
        <v>1876027210.8106201</v>
      </c>
      <c r="J305">
        <f t="shared" si="8"/>
        <v>1.9810470402677399E-2</v>
      </c>
      <c r="K305">
        <f t="shared" si="9"/>
        <v>1876.0361012716</v>
      </c>
    </row>
    <row r="306" spans="1:11">
      <c r="A306">
        <v>15.6</v>
      </c>
      <c r="B306">
        <v>2.3383400000000001</v>
      </c>
      <c r="C306">
        <v>0.50868999999999998</v>
      </c>
      <c r="D306">
        <v>34941.661359999998</v>
      </c>
      <c r="E306">
        <v>2.0289999999999999E-2</v>
      </c>
      <c r="F306" s="3">
        <v>2.0289999999999999E-2</v>
      </c>
      <c r="G306" s="3">
        <v>1837.9067399999999</v>
      </c>
      <c r="H306">
        <v>2.009E-2</v>
      </c>
      <c r="I306">
        <v>1875205366.1446199</v>
      </c>
      <c r="J306">
        <f t="shared" si="8"/>
        <v>2.0143353556119823E-2</v>
      </c>
      <c r="K306">
        <f t="shared" si="9"/>
        <v>1875.1978677545997</v>
      </c>
    </row>
    <row r="307" spans="1:11">
      <c r="A307">
        <v>15.7</v>
      </c>
      <c r="B307">
        <v>2.34436</v>
      </c>
      <c r="C307">
        <v>0.51697000000000004</v>
      </c>
      <c r="D307">
        <v>34907.424449999999</v>
      </c>
      <c r="E307">
        <v>2.0619999999999999E-2</v>
      </c>
      <c r="F307" s="3">
        <v>2.0619999999999999E-2</v>
      </c>
      <c r="G307" s="3">
        <v>1836.1059</v>
      </c>
      <c r="H307">
        <v>2.0410000000000001E-2</v>
      </c>
      <c r="I307">
        <v>1873974541.8215699</v>
      </c>
      <c r="J307">
        <f t="shared" si="8"/>
        <v>2.0467896151852072E-2</v>
      </c>
      <c r="K307">
        <f t="shared" si="9"/>
        <v>1873.9664036580002</v>
      </c>
    </row>
    <row r="308" spans="1:11">
      <c r="A308">
        <v>15.8</v>
      </c>
      <c r="B308">
        <v>2.3512300000000002</v>
      </c>
      <c r="C308">
        <v>0.52492000000000005</v>
      </c>
      <c r="D308">
        <v>34890.758990000002</v>
      </c>
      <c r="E308">
        <v>2.094E-2</v>
      </c>
      <c r="F308" s="3">
        <v>2.094E-2</v>
      </c>
      <c r="G308" s="3">
        <v>1835.2293099999999</v>
      </c>
      <c r="H308">
        <v>2.0729999999999998E-2</v>
      </c>
      <c r="I308">
        <v>1873661593.3513899</v>
      </c>
      <c r="J308">
        <f t="shared" si="8"/>
        <v>2.0779404995442643E-2</v>
      </c>
      <c r="K308">
        <f t="shared" si="9"/>
        <v>1873.6590117513999</v>
      </c>
    </row>
    <row r="309" spans="1:11">
      <c r="A309">
        <v>15.9</v>
      </c>
      <c r="B309">
        <v>2.3605700000000001</v>
      </c>
      <c r="C309">
        <v>0.53290999999999999</v>
      </c>
      <c r="D309">
        <v>34859.490389999999</v>
      </c>
      <c r="E309">
        <v>2.1260000000000001E-2</v>
      </c>
      <c r="F309" s="3">
        <v>2.1260000000000001E-2</v>
      </c>
      <c r="G309" s="3">
        <v>1833.5846100000001</v>
      </c>
      <c r="H309">
        <v>2.104E-2</v>
      </c>
      <c r="I309">
        <v>1872567024.6075301</v>
      </c>
      <c r="J309">
        <f t="shared" si="8"/>
        <v>2.1092383438326884E-2</v>
      </c>
      <c r="K309">
        <f t="shared" si="9"/>
        <v>1872.5666188086002</v>
      </c>
    </row>
    <row r="310" spans="1:11">
      <c r="A310">
        <v>16</v>
      </c>
      <c r="B310">
        <v>2.3688600000000002</v>
      </c>
      <c r="C310">
        <v>0.54078000000000004</v>
      </c>
      <c r="D310">
        <v>34821.16461</v>
      </c>
      <c r="E310">
        <v>2.1569999999999999E-2</v>
      </c>
      <c r="F310" s="3">
        <v>2.1569999999999999E-2</v>
      </c>
      <c r="G310" s="3">
        <v>1831.5687</v>
      </c>
      <c r="H310">
        <v>2.1340000000000001E-2</v>
      </c>
      <c r="I310">
        <v>1871083700.87798</v>
      </c>
      <c r="J310">
        <f t="shared" si="8"/>
        <v>2.1400565598742056E-2</v>
      </c>
      <c r="K310">
        <f t="shared" si="9"/>
        <v>1871.0756368590003</v>
      </c>
    </row>
    <row r="311" spans="1:11">
      <c r="A311">
        <v>16.100000000000001</v>
      </c>
      <c r="B311">
        <v>2.3774899999999999</v>
      </c>
      <c r="C311">
        <v>0.54944000000000004</v>
      </c>
      <c r="D311">
        <v>34797.787669999998</v>
      </c>
      <c r="E311">
        <v>2.1919999999999999E-2</v>
      </c>
      <c r="F311" s="3">
        <v>2.1919999999999999E-2</v>
      </c>
      <c r="G311" s="3">
        <v>1830.3390899999999</v>
      </c>
      <c r="H311">
        <v>2.1680000000000001E-2</v>
      </c>
      <c r="I311">
        <v>1870459309.81794</v>
      </c>
      <c r="J311">
        <f t="shared" si="8"/>
        <v>2.1739573733094885E-2</v>
      </c>
      <c r="K311">
        <f t="shared" si="9"/>
        <v>1870.4601228527999</v>
      </c>
    </row>
    <row r="312" spans="1:11">
      <c r="A312">
        <v>16.2</v>
      </c>
      <c r="B312">
        <v>2.3833199999999999</v>
      </c>
      <c r="C312">
        <v>0.55710999999999999</v>
      </c>
      <c r="D312">
        <v>34770.79868</v>
      </c>
      <c r="E312">
        <v>2.223E-2</v>
      </c>
      <c r="F312" s="3">
        <v>2.223E-2</v>
      </c>
      <c r="G312" s="3">
        <v>1828.91949</v>
      </c>
      <c r="H312">
        <v>2.198E-2</v>
      </c>
      <c r="I312">
        <v>1869568742.8329101</v>
      </c>
      <c r="J312">
        <f t="shared" si="8"/>
        <v>2.2039730955900332E-2</v>
      </c>
      <c r="K312">
        <f t="shared" si="9"/>
        <v>1869.5763702627</v>
      </c>
    </row>
    <row r="313" spans="1:11">
      <c r="A313">
        <v>16.268799999999999</v>
      </c>
      <c r="B313">
        <v>2.38883</v>
      </c>
      <c r="C313">
        <v>0.56254000000000004</v>
      </c>
      <c r="D313">
        <v>34754.145149999997</v>
      </c>
      <c r="E313">
        <v>2.2440000000000002E-2</v>
      </c>
      <c r="F313" s="3">
        <v>2.2440000000000002E-2</v>
      </c>
      <c r="G313" s="3">
        <v>1828.0435199999999</v>
      </c>
      <c r="H313">
        <v>2.2190000000000001E-2</v>
      </c>
      <c r="I313">
        <v>1869068987.8129499</v>
      </c>
      <c r="J313">
        <f t="shared" si="8"/>
        <v>2.2252173725771523E-2</v>
      </c>
      <c r="K313">
        <f t="shared" si="9"/>
        <v>1869.0648165887999</v>
      </c>
    </row>
    <row r="314" spans="1:11">
      <c r="A314">
        <v>16.3</v>
      </c>
      <c r="B314">
        <v>2.3912</v>
      </c>
      <c r="C314">
        <v>0.56566000000000005</v>
      </c>
      <c r="D314">
        <v>34741.055970000001</v>
      </c>
      <c r="E314">
        <v>2.257E-2</v>
      </c>
      <c r="F314" s="3">
        <v>2.257E-2</v>
      </c>
      <c r="G314" s="3">
        <v>1827.3550399999999</v>
      </c>
      <c r="H314">
        <v>2.232E-2</v>
      </c>
      <c r="I314">
        <v>1868592639.24719</v>
      </c>
      <c r="J314">
        <f t="shared" si="8"/>
        <v>2.2374219876579636E-2</v>
      </c>
      <c r="K314">
        <f t="shared" si="9"/>
        <v>1868.5984432527998</v>
      </c>
    </row>
    <row r="315" spans="1:11">
      <c r="A315">
        <v>16.399999999999999</v>
      </c>
      <c r="B315">
        <v>2.3978899999999999</v>
      </c>
      <c r="C315">
        <v>0.57374000000000003</v>
      </c>
      <c r="D315">
        <v>34707.450870000001</v>
      </c>
      <c r="E315">
        <v>2.2890000000000001E-2</v>
      </c>
      <c r="F315" s="3">
        <v>2.2890000000000001E-2</v>
      </c>
      <c r="G315" s="3">
        <v>1825.58744</v>
      </c>
      <c r="H315">
        <v>2.2630000000000001E-2</v>
      </c>
      <c r="I315">
        <v>1867373578.8289599</v>
      </c>
      <c r="J315">
        <f t="shared" si="8"/>
        <v>2.2690218893667638E-2</v>
      </c>
      <c r="K315">
        <f t="shared" si="9"/>
        <v>1867.3751365016001</v>
      </c>
    </row>
    <row r="316" spans="1:11">
      <c r="A316">
        <v>16.5</v>
      </c>
      <c r="B316">
        <v>2.40523</v>
      </c>
      <c r="C316">
        <v>0.58248999999999995</v>
      </c>
      <c r="D316">
        <v>34675.5147</v>
      </c>
      <c r="E316">
        <v>2.324E-2</v>
      </c>
      <c r="F316" s="3">
        <v>2.324E-2</v>
      </c>
      <c r="G316" s="3">
        <v>1823.90762</v>
      </c>
      <c r="H316">
        <v>2.2970000000000001E-2</v>
      </c>
      <c r="I316">
        <v>1866292210.1333699</v>
      </c>
      <c r="J316">
        <f t="shared" si="8"/>
        <v>2.3032308218284898E-2</v>
      </c>
      <c r="K316">
        <f t="shared" si="9"/>
        <v>1866.2952330887997</v>
      </c>
    </row>
    <row r="317" spans="1:11">
      <c r="A317">
        <v>16.600000000000001</v>
      </c>
      <c r="B317">
        <v>2.4139400000000002</v>
      </c>
      <c r="C317">
        <v>0.59047000000000005</v>
      </c>
      <c r="D317">
        <v>34640.347959999999</v>
      </c>
      <c r="E317">
        <v>2.3560000000000001E-2</v>
      </c>
      <c r="F317" s="3">
        <v>2.3560000000000001E-2</v>
      </c>
      <c r="G317" s="3">
        <v>1822.0578700000001</v>
      </c>
      <c r="H317">
        <v>2.3279999999999999E-2</v>
      </c>
      <c r="I317">
        <v>1864979626.05163</v>
      </c>
      <c r="J317">
        <f t="shared" si="8"/>
        <v>2.3344191684267001E-2</v>
      </c>
      <c r="K317">
        <f t="shared" si="9"/>
        <v>1864.9855534172002</v>
      </c>
    </row>
    <row r="318" spans="1:11">
      <c r="A318">
        <v>16.7</v>
      </c>
      <c r="B318">
        <v>2.4216500000000001</v>
      </c>
      <c r="C318">
        <v>0.59874000000000005</v>
      </c>
      <c r="D318">
        <v>34602.248670000001</v>
      </c>
      <c r="E318">
        <v>2.3890000000000002E-2</v>
      </c>
      <c r="F318" s="3">
        <v>2.3890000000000002E-2</v>
      </c>
      <c r="G318" s="3">
        <v>1820.05387</v>
      </c>
      <c r="H318">
        <v>2.3609999999999999E-2</v>
      </c>
      <c r="I318">
        <v>1863528597.14203</v>
      </c>
      <c r="J318">
        <f t="shared" si="8"/>
        <v>2.3667306656033529E-2</v>
      </c>
      <c r="K318">
        <f t="shared" si="9"/>
        <v>1863.5349569542998</v>
      </c>
    </row>
    <row r="319" spans="1:11">
      <c r="A319">
        <v>16.8</v>
      </c>
      <c r="B319">
        <v>2.42862</v>
      </c>
      <c r="C319">
        <v>0.60628000000000004</v>
      </c>
      <c r="D319">
        <v>34578.084949999997</v>
      </c>
      <c r="E319">
        <v>2.419E-2</v>
      </c>
      <c r="F319" s="3">
        <v>2.419E-2</v>
      </c>
      <c r="G319" s="3">
        <v>1818.78288</v>
      </c>
      <c r="H319">
        <v>2.3900000000000001E-2</v>
      </c>
      <c r="I319">
        <v>1862774666.7790599</v>
      </c>
      <c r="J319">
        <f t="shared" si="8"/>
        <v>2.3961809033124767E-2</v>
      </c>
      <c r="K319">
        <f t="shared" si="9"/>
        <v>1862.7792378671998</v>
      </c>
    </row>
    <row r="320" spans="1:11">
      <c r="A320">
        <v>16.899999999999999</v>
      </c>
      <c r="B320">
        <v>2.4355500000000001</v>
      </c>
      <c r="C320">
        <v>0.61539999999999995</v>
      </c>
      <c r="D320">
        <v>34538.674350000001</v>
      </c>
      <c r="E320">
        <v>2.4549999999999999E-2</v>
      </c>
      <c r="F320" s="3">
        <v>2.4549999999999999E-2</v>
      </c>
      <c r="G320" s="3">
        <v>1816.70991</v>
      </c>
      <c r="H320">
        <v>2.4250000000000001E-2</v>
      </c>
      <c r="I320">
        <v>1861312404.8689499</v>
      </c>
      <c r="J320">
        <f t="shared" si="8"/>
        <v>2.4317908251126553E-2</v>
      </c>
      <c r="K320">
        <f t="shared" si="9"/>
        <v>1861.3101382905002</v>
      </c>
    </row>
    <row r="321" spans="1:11">
      <c r="A321">
        <v>17</v>
      </c>
      <c r="B321">
        <v>2.44468</v>
      </c>
      <c r="C321">
        <v>0.62387999999999999</v>
      </c>
      <c r="D321">
        <v>34500.69427</v>
      </c>
      <c r="E321">
        <v>2.4889999999999999E-2</v>
      </c>
      <c r="F321" s="3">
        <v>2.4889999999999999E-2</v>
      </c>
      <c r="G321" s="3">
        <v>1814.71218</v>
      </c>
      <c r="H321">
        <v>2.4580000000000001E-2</v>
      </c>
      <c r="I321">
        <v>1859879256.9434099</v>
      </c>
      <c r="J321">
        <f t="shared" si="8"/>
        <v>2.464890431810567E-2</v>
      </c>
      <c r="K321">
        <f t="shared" si="9"/>
        <v>1859.8803661602001</v>
      </c>
    </row>
    <row r="322" spans="1:11">
      <c r="A322">
        <v>17.006799999999998</v>
      </c>
      <c r="B322">
        <v>2.4446300000000001</v>
      </c>
      <c r="C322">
        <v>0.62434000000000001</v>
      </c>
      <c r="D322">
        <v>34510.94627</v>
      </c>
      <c r="E322">
        <v>2.4910000000000002E-2</v>
      </c>
      <c r="F322" s="3">
        <v>2.4910000000000002E-2</v>
      </c>
      <c r="G322" s="3">
        <v>1815.25143</v>
      </c>
      <c r="H322">
        <v>2.46E-2</v>
      </c>
      <c r="I322">
        <v>1860465487.2007501</v>
      </c>
      <c r="J322">
        <f t="shared" si="8"/>
        <v>2.466685616111659E-2</v>
      </c>
      <c r="K322">
        <f t="shared" si="9"/>
        <v>1860.4693431213</v>
      </c>
    </row>
    <row r="323" spans="1:11">
      <c r="A323">
        <v>17.100000000000001</v>
      </c>
      <c r="B323">
        <v>2.45207</v>
      </c>
      <c r="C323">
        <v>0.63204000000000005</v>
      </c>
      <c r="D323">
        <v>34475.77953</v>
      </c>
      <c r="E323">
        <v>2.521E-2</v>
      </c>
      <c r="F323" s="3">
        <v>2.521E-2</v>
      </c>
      <c r="G323" s="3">
        <v>1813.4016899999999</v>
      </c>
      <c r="H323">
        <v>2.4899999999999999E-2</v>
      </c>
      <c r="I323">
        <v>1859126468.4789801</v>
      </c>
      <c r="J323">
        <f t="shared" si="8"/>
        <v>2.4967306565843683E-2</v>
      </c>
      <c r="K323">
        <f t="shared" si="9"/>
        <v>1859.1175466048999</v>
      </c>
    </row>
    <row r="324" spans="1:11">
      <c r="A324">
        <v>17.2</v>
      </c>
      <c r="B324">
        <v>2.4603600000000001</v>
      </c>
      <c r="C324">
        <v>0.63966000000000001</v>
      </c>
      <c r="D324">
        <v>34433.364869999998</v>
      </c>
      <c r="E324">
        <v>2.5520000000000001E-2</v>
      </c>
      <c r="F324" s="3">
        <v>2.5520000000000001E-2</v>
      </c>
      <c r="G324" s="3">
        <v>1811.1707100000001</v>
      </c>
      <c r="H324">
        <v>2.52E-2</v>
      </c>
      <c r="I324">
        <v>1857390180.0617199</v>
      </c>
      <c r="J324">
        <f t="shared" si="8"/>
        <v>2.5264546565925614E-2</v>
      </c>
      <c r="K324">
        <f t="shared" si="9"/>
        <v>1857.3917865192</v>
      </c>
    </row>
    <row r="325" spans="1:11">
      <c r="A325">
        <v>17.3</v>
      </c>
      <c r="B325">
        <v>2.4680800000000001</v>
      </c>
      <c r="C325">
        <v>0.64790999999999999</v>
      </c>
      <c r="D325">
        <v>34389.376640000002</v>
      </c>
      <c r="E325">
        <v>2.5850000000000001E-2</v>
      </c>
      <c r="F325" s="3">
        <v>2.5850000000000001E-2</v>
      </c>
      <c r="G325" s="3">
        <v>1808.8569600000001</v>
      </c>
      <c r="H325">
        <v>2.5520000000000001E-2</v>
      </c>
      <c r="I325">
        <v>1855612792.3123</v>
      </c>
      <c r="J325">
        <f t="shared" si="8"/>
        <v>2.5586261947300123E-2</v>
      </c>
      <c r="K325">
        <f t="shared" si="9"/>
        <v>1855.6159124159999</v>
      </c>
    </row>
    <row r="326" spans="1:11">
      <c r="A326">
        <v>17.399999999999999</v>
      </c>
      <c r="B326">
        <v>2.4741300000000002</v>
      </c>
      <c r="C326">
        <v>0.65678999999999998</v>
      </c>
      <c r="D326">
        <v>34363.520149999997</v>
      </c>
      <c r="E326">
        <v>2.6200000000000001E-2</v>
      </c>
      <c r="F326" s="3">
        <v>2.6200000000000001E-2</v>
      </c>
      <c r="G326" s="3">
        <v>1807.49692</v>
      </c>
      <c r="H326">
        <v>2.5860000000000001E-2</v>
      </c>
      <c r="I326">
        <v>1854857370.87537</v>
      </c>
      <c r="J326">
        <f t="shared" si="8"/>
        <v>2.5932429066050467E-2</v>
      </c>
      <c r="K326">
        <f t="shared" si="9"/>
        <v>1854.853339304</v>
      </c>
    </row>
    <row r="327" spans="1:11">
      <c r="A327">
        <v>17.5</v>
      </c>
      <c r="B327">
        <v>2.48373</v>
      </c>
      <c r="C327">
        <v>0.66474999999999995</v>
      </c>
      <c r="D327">
        <v>34328.78256</v>
      </c>
      <c r="E327">
        <v>2.6519999999999998E-2</v>
      </c>
      <c r="F327" s="3">
        <v>2.6519999999999998E-2</v>
      </c>
      <c r="G327" s="3">
        <v>1805.66975</v>
      </c>
      <c r="H327">
        <v>2.6169999999999999E-2</v>
      </c>
      <c r="I327">
        <v>1853556284.9022901</v>
      </c>
      <c r="J327">
        <f t="shared" si="8"/>
        <v>2.6242630204357322E-2</v>
      </c>
      <c r="K327">
        <f t="shared" si="9"/>
        <v>1853.5561117700001</v>
      </c>
    </row>
    <row r="328" spans="1:11">
      <c r="A328">
        <v>17.600000000000001</v>
      </c>
      <c r="B328">
        <v>2.4900500000000001</v>
      </c>
      <c r="C328">
        <v>0.67344000000000004</v>
      </c>
      <c r="D328">
        <v>34286.487099999998</v>
      </c>
      <c r="E328">
        <v>2.6870000000000002E-2</v>
      </c>
      <c r="F328" s="3">
        <v>2.6870000000000002E-2</v>
      </c>
      <c r="G328" s="3">
        <v>1803.4450400000001</v>
      </c>
      <c r="H328">
        <v>2.6509999999999999E-2</v>
      </c>
      <c r="I328">
        <v>1851897505.1731501</v>
      </c>
      <c r="J328">
        <f t="shared" si="8"/>
        <v>2.6581169606817383E-2</v>
      </c>
      <c r="K328">
        <f t="shared" si="9"/>
        <v>1851.9036082247999</v>
      </c>
    </row>
    <row r="329" spans="1:11">
      <c r="A329">
        <v>17.7</v>
      </c>
      <c r="B329">
        <v>2.49783</v>
      </c>
      <c r="C329">
        <v>0.68145999999999995</v>
      </c>
      <c r="D329">
        <v>34262.692929999997</v>
      </c>
      <c r="E329">
        <v>2.7189999999999999E-2</v>
      </c>
      <c r="F329" s="3">
        <v>2.7189999999999999E-2</v>
      </c>
      <c r="G329" s="3">
        <v>1802.1934799999999</v>
      </c>
      <c r="H329">
        <v>2.682E-2</v>
      </c>
      <c r="I329">
        <v>1851189144.94329</v>
      </c>
      <c r="J329">
        <f t="shared" si="8"/>
        <v>2.6893505920010538E-2</v>
      </c>
      <c r="K329">
        <f t="shared" si="9"/>
        <v>1851.1951207212001</v>
      </c>
    </row>
    <row r="330" spans="1:11">
      <c r="A330">
        <v>17.718800000000002</v>
      </c>
      <c r="B330">
        <v>2.4980899999999999</v>
      </c>
      <c r="C330">
        <v>0.68269000000000002</v>
      </c>
      <c r="D330">
        <v>34246.611599999997</v>
      </c>
      <c r="E330">
        <v>2.724E-2</v>
      </c>
      <c r="F330" s="3">
        <v>2.724E-2</v>
      </c>
      <c r="G330" s="3">
        <v>1801.34761</v>
      </c>
      <c r="H330">
        <v>2.6870000000000002E-2</v>
      </c>
      <c r="I330">
        <v>1850408841.95434</v>
      </c>
      <c r="J330">
        <f t="shared" si="8"/>
        <v>2.6941399246396245E-2</v>
      </c>
      <c r="K330">
        <f t="shared" si="9"/>
        <v>1850.4163188963998</v>
      </c>
    </row>
    <row r="331" spans="1:11">
      <c r="A331">
        <v>17.8</v>
      </c>
      <c r="B331">
        <v>2.5039500000000001</v>
      </c>
      <c r="C331">
        <v>0.68871000000000004</v>
      </c>
      <c r="D331">
        <v>34226.453300000001</v>
      </c>
      <c r="E331">
        <v>2.7480000000000001E-2</v>
      </c>
      <c r="F331" s="3">
        <v>2.7480000000000001E-2</v>
      </c>
      <c r="G331" s="3">
        <v>1800.2873</v>
      </c>
      <c r="H331">
        <v>2.7109999999999999E-2</v>
      </c>
      <c r="I331">
        <v>1849751703.21556</v>
      </c>
      <c r="J331">
        <f t="shared" ref="J331:J394" si="10">LN((25+C331)/25)</f>
        <v>2.7175770901735674E-2</v>
      </c>
      <c r="K331">
        <f t="shared" ref="K331:K394" si="11">G331*(F331+1)</f>
        <v>1849.7591950039998</v>
      </c>
    </row>
    <row r="332" spans="1:11">
      <c r="A332">
        <v>17.899999999999999</v>
      </c>
      <c r="B332">
        <v>2.5127100000000002</v>
      </c>
      <c r="C332">
        <v>0.69777</v>
      </c>
      <c r="D332">
        <v>34185.802940000001</v>
      </c>
      <c r="E332">
        <v>2.784E-2</v>
      </c>
      <c r="F332" s="3">
        <v>2.784E-2</v>
      </c>
      <c r="G332" s="3">
        <v>1798.14912</v>
      </c>
      <c r="H332">
        <v>2.7459999999999998E-2</v>
      </c>
      <c r="I332">
        <v>1848205021.6135001</v>
      </c>
      <c r="J332">
        <f t="shared" si="10"/>
        <v>2.7528392840186336E-2</v>
      </c>
      <c r="K332">
        <f t="shared" si="11"/>
        <v>1848.2095915008001</v>
      </c>
    </row>
    <row r="333" spans="1:11">
      <c r="A333">
        <v>18</v>
      </c>
      <c r="B333">
        <v>2.5204200000000001</v>
      </c>
      <c r="C333">
        <v>0.70615000000000006</v>
      </c>
      <c r="D333">
        <v>34156.084060000001</v>
      </c>
      <c r="E333">
        <v>2.8170000000000001E-2</v>
      </c>
      <c r="F333" s="3">
        <v>2.8170000000000001E-2</v>
      </c>
      <c r="G333" s="3">
        <v>1796.58593</v>
      </c>
      <c r="H333">
        <v>2.7779999999999999E-2</v>
      </c>
      <c r="I333">
        <v>1847198653.56229</v>
      </c>
      <c r="J333">
        <f t="shared" si="10"/>
        <v>2.7854438016283369E-2</v>
      </c>
      <c r="K333">
        <f t="shared" si="11"/>
        <v>1847.1957556481</v>
      </c>
    </row>
    <row r="334" spans="1:11">
      <c r="A334">
        <v>18.100000000000001</v>
      </c>
      <c r="B334">
        <v>2.5278999999999998</v>
      </c>
      <c r="C334">
        <v>0.71450999999999998</v>
      </c>
      <c r="D334">
        <v>34126.126770000003</v>
      </c>
      <c r="E334">
        <v>2.8510000000000001E-2</v>
      </c>
      <c r="F334" s="3">
        <v>2.8510000000000001E-2</v>
      </c>
      <c r="G334" s="3">
        <v>1795.0101999999999</v>
      </c>
      <c r="H334">
        <v>2.811E-2</v>
      </c>
      <c r="I334">
        <v>1846177062.17185</v>
      </c>
      <c r="J334">
        <f t="shared" si="10"/>
        <v>2.8179599150880245E-2</v>
      </c>
      <c r="K334">
        <f t="shared" si="11"/>
        <v>1846.185940802</v>
      </c>
    </row>
    <row r="335" spans="1:11">
      <c r="A335">
        <v>18.2</v>
      </c>
      <c r="B335">
        <v>2.53735</v>
      </c>
      <c r="C335">
        <v>0.72238999999999998</v>
      </c>
      <c r="D335">
        <v>34092.056750000003</v>
      </c>
      <c r="E335">
        <v>2.8819999999999998E-2</v>
      </c>
      <c r="F335" s="3">
        <v>2.8819999999999998E-2</v>
      </c>
      <c r="G335" s="3">
        <v>1793.2181399999999</v>
      </c>
      <c r="H335">
        <v>2.8410000000000001E-2</v>
      </c>
      <c r="I335">
        <v>1844897742.3664601</v>
      </c>
      <c r="J335">
        <f t="shared" si="10"/>
        <v>2.8485993978781824E-2</v>
      </c>
      <c r="K335">
        <f t="shared" si="11"/>
        <v>1844.8986867948001</v>
      </c>
    </row>
    <row r="336" spans="1:11">
      <c r="A336">
        <v>18.3</v>
      </c>
      <c r="B336">
        <v>2.54278</v>
      </c>
      <c r="C336">
        <v>0.73058999999999996</v>
      </c>
      <c r="D336">
        <v>34055.840969999997</v>
      </c>
      <c r="E336">
        <v>2.9149999999999999E-2</v>
      </c>
      <c r="F336" s="3">
        <v>2.9149999999999999E-2</v>
      </c>
      <c r="G336" s="3">
        <v>1791.31321</v>
      </c>
      <c r="H336">
        <v>2.8729999999999999E-2</v>
      </c>
      <c r="I336">
        <v>1843524036.81688</v>
      </c>
      <c r="J336">
        <f t="shared" si="10"/>
        <v>2.8804731593956669E-2</v>
      </c>
      <c r="K336">
        <f t="shared" si="11"/>
        <v>1843.5299900715002</v>
      </c>
    </row>
    <row r="337" spans="1:11">
      <c r="A337">
        <v>18.399999999999999</v>
      </c>
      <c r="B337">
        <v>2.5499999999999998</v>
      </c>
      <c r="C337">
        <v>0.73880000000000001</v>
      </c>
      <c r="D337">
        <v>34022.60542</v>
      </c>
      <c r="E337">
        <v>2.947E-2</v>
      </c>
      <c r="F337" s="3">
        <v>2.947E-2</v>
      </c>
      <c r="G337" s="3">
        <v>1789.5650499999999</v>
      </c>
      <c r="H337">
        <v>2.9049999999999999E-2</v>
      </c>
      <c r="I337">
        <v>1842311207.7653999</v>
      </c>
      <c r="J337">
        <f t="shared" si="10"/>
        <v>2.912375616641168E-2</v>
      </c>
      <c r="K337">
        <f t="shared" si="11"/>
        <v>1842.3035320235001</v>
      </c>
    </row>
    <row r="338" spans="1:11">
      <c r="A338">
        <v>18.483799999999999</v>
      </c>
      <c r="B338">
        <v>2.5565799999999999</v>
      </c>
      <c r="C338">
        <v>0.74553000000000003</v>
      </c>
      <c r="D338">
        <v>33998.525139999998</v>
      </c>
      <c r="E338">
        <v>2.9739999999999999E-2</v>
      </c>
      <c r="F338" s="3">
        <v>2.9739999999999999E-2</v>
      </c>
      <c r="G338" s="3">
        <v>1788.29844</v>
      </c>
      <c r="H338">
        <v>2.9309999999999999E-2</v>
      </c>
      <c r="I338">
        <v>1841486941.69155</v>
      </c>
      <c r="J338">
        <f t="shared" si="10"/>
        <v>2.9385194939659087E-2</v>
      </c>
      <c r="K338">
        <f t="shared" si="11"/>
        <v>1841.4824356056001</v>
      </c>
    </row>
    <row r="339" spans="1:11">
      <c r="A339">
        <v>18.5</v>
      </c>
      <c r="B339">
        <v>2.55863</v>
      </c>
      <c r="C339">
        <v>0.74687999999999999</v>
      </c>
      <c r="D339">
        <v>33993.411059999999</v>
      </c>
      <c r="E339">
        <v>2.98E-2</v>
      </c>
      <c r="F339" s="3">
        <v>2.98E-2</v>
      </c>
      <c r="G339" s="3">
        <v>1788.02945</v>
      </c>
      <c r="H339">
        <v>2.9360000000000001E-2</v>
      </c>
      <c r="I339">
        <v>1841306353.0025001</v>
      </c>
      <c r="J339">
        <f t="shared" si="10"/>
        <v>2.9437629851923216E-2</v>
      </c>
      <c r="K339">
        <f t="shared" si="11"/>
        <v>1841.3127276100001</v>
      </c>
    </row>
    <row r="340" spans="1:11">
      <c r="A340">
        <v>18.600000000000001</v>
      </c>
      <c r="B340">
        <v>2.5669200000000001</v>
      </c>
      <c r="C340">
        <v>0.75524000000000002</v>
      </c>
      <c r="D340">
        <v>33966.207499999997</v>
      </c>
      <c r="E340">
        <v>3.0130000000000001E-2</v>
      </c>
      <c r="F340" s="3">
        <v>3.0130000000000001E-2</v>
      </c>
      <c r="G340" s="3">
        <v>1786.5985599999999</v>
      </c>
      <c r="H340">
        <v>2.9680000000000002E-2</v>
      </c>
      <c r="I340">
        <v>1840428663.0836</v>
      </c>
      <c r="J340">
        <f t="shared" si="10"/>
        <v>2.9762276684846881E-2</v>
      </c>
      <c r="K340">
        <f t="shared" si="11"/>
        <v>1840.4287746128</v>
      </c>
    </row>
    <row r="341" spans="1:11">
      <c r="A341">
        <v>18.7</v>
      </c>
      <c r="B341">
        <v>2.5726499999999999</v>
      </c>
      <c r="C341">
        <v>0.76327</v>
      </c>
      <c r="D341">
        <v>33932.244780000001</v>
      </c>
      <c r="E341">
        <v>3.0450000000000001E-2</v>
      </c>
      <c r="F341" s="3">
        <v>3.0450000000000001E-2</v>
      </c>
      <c r="G341" s="3">
        <v>1784.81214</v>
      </c>
      <c r="H341">
        <v>0.03</v>
      </c>
      <c r="I341">
        <v>1839160530.3174901</v>
      </c>
      <c r="J341">
        <f t="shared" si="10"/>
        <v>3.0074009305414734E-2</v>
      </c>
      <c r="K341">
        <f t="shared" si="11"/>
        <v>1839.1596696630002</v>
      </c>
    </row>
    <row r="342" spans="1:11">
      <c r="A342">
        <v>18.8</v>
      </c>
      <c r="B342">
        <v>2.5805099999999999</v>
      </c>
      <c r="C342">
        <v>0.77132000000000001</v>
      </c>
      <c r="D342">
        <v>33901.500699999997</v>
      </c>
      <c r="E342">
        <v>3.0769999999999999E-2</v>
      </c>
      <c r="F342" s="3">
        <v>3.0769999999999999E-2</v>
      </c>
      <c r="G342" s="3">
        <v>1783.1950300000001</v>
      </c>
      <c r="H342">
        <v>3.031E-2</v>
      </c>
      <c r="I342">
        <v>1838066502.61586</v>
      </c>
      <c r="J342">
        <f t="shared" si="10"/>
        <v>3.0386420835824591E-2</v>
      </c>
      <c r="K342">
        <f t="shared" si="11"/>
        <v>1838.0639410731001</v>
      </c>
    </row>
    <row r="343" spans="1:11">
      <c r="A343">
        <v>18.899999999999999</v>
      </c>
      <c r="B343">
        <v>2.5871</v>
      </c>
      <c r="C343">
        <v>0.78015999999999996</v>
      </c>
      <c r="D343">
        <v>33875.656130000003</v>
      </c>
      <c r="E343">
        <v>3.1119999999999998E-2</v>
      </c>
      <c r="F343" s="3">
        <v>3.1119999999999998E-2</v>
      </c>
      <c r="G343" s="3">
        <v>1781.8356200000001</v>
      </c>
      <c r="H343">
        <v>3.065E-2</v>
      </c>
      <c r="I343">
        <v>1837293724.5351</v>
      </c>
      <c r="J343">
        <f t="shared" si="10"/>
        <v>3.0729378985101617E-2</v>
      </c>
      <c r="K343">
        <f t="shared" si="11"/>
        <v>1837.2863444944001</v>
      </c>
    </row>
    <row r="344" spans="1:11">
      <c r="A344">
        <v>19</v>
      </c>
      <c r="B344">
        <v>2.5947300000000002</v>
      </c>
      <c r="C344">
        <v>0.78788999999999998</v>
      </c>
      <c r="D344">
        <v>33844.566350000001</v>
      </c>
      <c r="E344">
        <v>3.143E-2</v>
      </c>
      <c r="F344" s="3">
        <v>3.143E-2</v>
      </c>
      <c r="G344" s="3">
        <v>1780.2003199999999</v>
      </c>
      <c r="H344">
        <v>3.0949999999999998E-2</v>
      </c>
      <c r="I344">
        <v>1836156566.4867401</v>
      </c>
      <c r="J344">
        <f t="shared" si="10"/>
        <v>3.1029177021207412E-2</v>
      </c>
      <c r="K344">
        <f t="shared" si="11"/>
        <v>1836.1520160576001</v>
      </c>
    </row>
    <row r="345" spans="1:11">
      <c r="A345">
        <v>19.100000000000001</v>
      </c>
      <c r="B345">
        <v>2.6052599999999999</v>
      </c>
      <c r="C345">
        <v>0.79588000000000003</v>
      </c>
      <c r="D345">
        <v>33813.619610000002</v>
      </c>
      <c r="E345">
        <v>3.175E-2</v>
      </c>
      <c r="F345" s="3">
        <v>3.175E-2</v>
      </c>
      <c r="G345" s="3">
        <v>1778.5725399999999</v>
      </c>
      <c r="H345">
        <v>3.1260000000000003E-2</v>
      </c>
      <c r="I345">
        <v>1835044454.60308</v>
      </c>
      <c r="J345">
        <f t="shared" si="10"/>
        <v>3.1338964385097083E-2</v>
      </c>
      <c r="K345">
        <f t="shared" si="11"/>
        <v>1835.0422181449999</v>
      </c>
    </row>
    <row r="346" spans="1:11">
      <c r="A346">
        <v>19.2</v>
      </c>
      <c r="B346">
        <v>2.61022</v>
      </c>
      <c r="C346">
        <v>0.80459999999999998</v>
      </c>
      <c r="D346">
        <v>33779.275419999998</v>
      </c>
      <c r="E346">
        <v>3.2099999999999997E-2</v>
      </c>
      <c r="F346" s="3">
        <v>3.2099999999999997E-2</v>
      </c>
      <c r="G346" s="3">
        <v>1776.7660599999999</v>
      </c>
      <c r="H346">
        <v>3.1600000000000003E-2</v>
      </c>
      <c r="I346">
        <v>1833799259.7232499</v>
      </c>
      <c r="J346">
        <f t="shared" si="10"/>
        <v>3.1676945740425913E-2</v>
      </c>
      <c r="K346">
        <f t="shared" si="11"/>
        <v>1833.8002505259999</v>
      </c>
    </row>
    <row r="347" spans="1:11">
      <c r="A347">
        <v>19.2988</v>
      </c>
      <c r="B347">
        <v>2.6180699999999999</v>
      </c>
      <c r="C347">
        <v>0.81152000000000002</v>
      </c>
      <c r="D347">
        <v>33749.985690000001</v>
      </c>
      <c r="E347">
        <v>3.2379999999999999E-2</v>
      </c>
      <c r="F347" s="3">
        <v>3.2379999999999999E-2</v>
      </c>
      <c r="G347" s="3">
        <v>1775.2254399999999</v>
      </c>
      <c r="H347">
        <v>3.1859999999999999E-2</v>
      </c>
      <c r="I347">
        <v>1832698966.98722</v>
      </c>
      <c r="J347">
        <f t="shared" si="10"/>
        <v>3.1945079030625129E-2</v>
      </c>
      <c r="K347">
        <f t="shared" si="11"/>
        <v>1832.7072397472</v>
      </c>
    </row>
    <row r="348" spans="1:11">
      <c r="A348">
        <v>19.3</v>
      </c>
      <c r="B348">
        <v>2.6177700000000002</v>
      </c>
      <c r="C348">
        <v>0.81233</v>
      </c>
      <c r="D348">
        <v>33751.547339999997</v>
      </c>
      <c r="E348">
        <v>3.2410000000000001E-2</v>
      </c>
      <c r="F348" s="3">
        <v>3.2410000000000001E-2</v>
      </c>
      <c r="G348" s="3">
        <v>1775.3075799999999</v>
      </c>
      <c r="H348">
        <v>3.1890000000000002E-2</v>
      </c>
      <c r="I348">
        <v>1832841391.3154099</v>
      </c>
      <c r="J348">
        <f t="shared" si="10"/>
        <v>3.1976459874946794E-2</v>
      </c>
      <c r="K348">
        <f t="shared" si="11"/>
        <v>1832.8452986678001</v>
      </c>
    </row>
    <row r="349" spans="1:11">
      <c r="A349">
        <v>19.399999999999999</v>
      </c>
      <c r="B349">
        <v>2.6260400000000002</v>
      </c>
      <c r="C349">
        <v>0.81999</v>
      </c>
      <c r="D349">
        <v>33714.902399999999</v>
      </c>
      <c r="E349">
        <v>3.2710000000000003E-2</v>
      </c>
      <c r="F349" s="3">
        <v>3.2710000000000003E-2</v>
      </c>
      <c r="G349" s="3">
        <v>1773.3800900000001</v>
      </c>
      <c r="H349">
        <v>3.2190000000000003E-2</v>
      </c>
      <c r="I349">
        <v>1831392776.61889</v>
      </c>
      <c r="J349">
        <f t="shared" si="10"/>
        <v>3.2273173253551377E-2</v>
      </c>
      <c r="K349">
        <f t="shared" si="11"/>
        <v>1831.3873527439002</v>
      </c>
    </row>
    <row r="350" spans="1:11">
      <c r="A350">
        <v>19.5</v>
      </c>
      <c r="B350">
        <v>2.6312099999999998</v>
      </c>
      <c r="C350">
        <v>0.82835000000000003</v>
      </c>
      <c r="D350">
        <v>33701.729769999998</v>
      </c>
      <c r="E350">
        <v>3.3050000000000003E-2</v>
      </c>
      <c r="F350" s="3">
        <v>3.3050000000000003E-2</v>
      </c>
      <c r="G350" s="3">
        <v>1772.68722</v>
      </c>
      <c r="H350">
        <v>3.2509999999999997E-2</v>
      </c>
      <c r="I350">
        <v>1831268644.64871</v>
      </c>
      <c r="J350">
        <f t="shared" si="10"/>
        <v>3.2596900988964055E-2</v>
      </c>
      <c r="K350">
        <f t="shared" si="11"/>
        <v>1831.2745326210002</v>
      </c>
    </row>
    <row r="351" spans="1:11">
      <c r="A351">
        <v>19.600000000000001</v>
      </c>
      <c r="B351">
        <v>2.6416599999999999</v>
      </c>
      <c r="C351">
        <v>0.83713000000000004</v>
      </c>
      <c r="D351">
        <v>33667.588230000001</v>
      </c>
      <c r="E351">
        <v>3.3399999999999999E-2</v>
      </c>
      <c r="F351" s="3">
        <v>3.3399999999999999E-2</v>
      </c>
      <c r="G351" s="3">
        <v>1770.89139</v>
      </c>
      <c r="H351">
        <v>3.2849999999999997E-2</v>
      </c>
      <c r="I351">
        <v>1830034181.6931</v>
      </c>
      <c r="J351">
        <f t="shared" si="10"/>
        <v>3.2936779766225679E-2</v>
      </c>
      <c r="K351">
        <f t="shared" si="11"/>
        <v>1830.0391624260001</v>
      </c>
    </row>
    <row r="352" spans="1:11">
      <c r="A352">
        <v>19.7</v>
      </c>
      <c r="B352">
        <v>2.6484999999999999</v>
      </c>
      <c r="C352">
        <v>0.84480999999999995</v>
      </c>
      <c r="D352">
        <v>33632.08771</v>
      </c>
      <c r="E352">
        <v>3.3700000000000001E-2</v>
      </c>
      <c r="F352" s="3">
        <v>3.3700000000000001E-2</v>
      </c>
      <c r="G352" s="3">
        <v>1769.0240899999999</v>
      </c>
      <c r="H352">
        <v>3.3149999999999999E-2</v>
      </c>
      <c r="I352">
        <v>1828646113.1544199</v>
      </c>
      <c r="J352">
        <f t="shared" si="10"/>
        <v>3.3233982234110407E-2</v>
      </c>
      <c r="K352">
        <f t="shared" si="11"/>
        <v>1828.640201833</v>
      </c>
    </row>
    <row r="353" spans="1:11">
      <c r="A353">
        <v>19.8</v>
      </c>
      <c r="B353">
        <v>2.6563300000000001</v>
      </c>
      <c r="C353">
        <v>0.85314999999999996</v>
      </c>
      <c r="D353">
        <v>33602.476119999999</v>
      </c>
      <c r="E353">
        <v>3.4040000000000001E-2</v>
      </c>
      <c r="F353" s="3">
        <v>3.4040000000000001E-2</v>
      </c>
      <c r="G353" s="3">
        <v>1767.4665399999999</v>
      </c>
      <c r="H353">
        <v>3.347E-2</v>
      </c>
      <c r="I353">
        <v>1827624051.8915</v>
      </c>
      <c r="J353">
        <f t="shared" si="10"/>
        <v>3.3556625528830125E-2</v>
      </c>
      <c r="K353">
        <f t="shared" si="11"/>
        <v>1827.6311010216</v>
      </c>
    </row>
    <row r="354" spans="1:11">
      <c r="A354">
        <v>19.899999999999999</v>
      </c>
      <c r="B354">
        <v>2.66283</v>
      </c>
      <c r="C354">
        <v>0.86087000000000002</v>
      </c>
      <c r="D354">
        <v>33574.533459999999</v>
      </c>
      <c r="E354">
        <v>3.4340000000000002E-2</v>
      </c>
      <c r="F354" s="3">
        <v>3.4340000000000002E-2</v>
      </c>
      <c r="G354" s="3">
        <v>1765.9967799999999</v>
      </c>
      <c r="H354">
        <v>3.3770000000000001E-2</v>
      </c>
      <c r="I354">
        <v>1826648712.2878301</v>
      </c>
      <c r="J354">
        <f t="shared" si="10"/>
        <v>3.3855190601023218E-2</v>
      </c>
      <c r="K354">
        <f t="shared" si="11"/>
        <v>1826.6411094252001</v>
      </c>
    </row>
    <row r="355" spans="1:11">
      <c r="A355">
        <v>20</v>
      </c>
      <c r="B355">
        <v>2.6701199999999998</v>
      </c>
      <c r="C355">
        <v>0.86906000000000005</v>
      </c>
      <c r="D355">
        <v>33549.070359999998</v>
      </c>
      <c r="E355">
        <v>3.4669999999999999E-2</v>
      </c>
      <c r="F355" s="3">
        <v>3.4669999999999999E-2</v>
      </c>
      <c r="G355" s="3">
        <v>1764.65744</v>
      </c>
      <c r="H355">
        <v>3.4079999999999999E-2</v>
      </c>
      <c r="I355">
        <v>1825839719.3666501</v>
      </c>
      <c r="J355">
        <f t="shared" si="10"/>
        <v>3.4171835145813144E-2</v>
      </c>
      <c r="K355">
        <f t="shared" si="11"/>
        <v>1825.8381134448</v>
      </c>
    </row>
    <row r="356" spans="1:11">
      <c r="A356">
        <v>20.100000000000001</v>
      </c>
      <c r="B356">
        <v>2.6789100000000001</v>
      </c>
      <c r="C356">
        <v>0.87770999999999999</v>
      </c>
      <c r="D356">
        <v>33525.21658</v>
      </c>
      <c r="E356">
        <v>3.5020000000000003E-2</v>
      </c>
      <c r="F356" s="3">
        <v>3.5020000000000003E-2</v>
      </c>
      <c r="G356" s="3">
        <v>1763.40275</v>
      </c>
      <c r="H356">
        <v>3.4419999999999999E-2</v>
      </c>
      <c r="I356">
        <v>1825149856.0174799</v>
      </c>
      <c r="J356">
        <f t="shared" si="10"/>
        <v>3.4506155532595409E-2</v>
      </c>
      <c r="K356">
        <f t="shared" si="11"/>
        <v>1825.1571143050001</v>
      </c>
    </row>
    <row r="357" spans="1:11">
      <c r="A357">
        <v>20.168800000000001</v>
      </c>
      <c r="B357">
        <v>2.6830799999999999</v>
      </c>
      <c r="C357">
        <v>0.88241999999999998</v>
      </c>
      <c r="D357">
        <v>33499.193189999998</v>
      </c>
      <c r="E357">
        <v>3.5200000000000002E-2</v>
      </c>
      <c r="F357" s="3">
        <v>3.5200000000000002E-2</v>
      </c>
      <c r="G357" s="3">
        <v>1762.0339300000001</v>
      </c>
      <c r="H357">
        <v>3.4599999999999999E-2</v>
      </c>
      <c r="I357">
        <v>1824064329.9394</v>
      </c>
      <c r="J357">
        <f t="shared" si="10"/>
        <v>3.4688148893624544E-2</v>
      </c>
      <c r="K357">
        <f t="shared" si="11"/>
        <v>1824.0575243359999</v>
      </c>
    </row>
    <row r="358" spans="1:11">
      <c r="A358">
        <v>20.2</v>
      </c>
      <c r="B358">
        <v>2.6868500000000002</v>
      </c>
      <c r="C358">
        <v>0.88536999999999999</v>
      </c>
      <c r="D358">
        <v>33489.274980000002</v>
      </c>
      <c r="E358">
        <v>3.5319999999999997E-2</v>
      </c>
      <c r="F358" s="3">
        <v>3.5319999999999997E-2</v>
      </c>
      <c r="G358" s="3">
        <v>1761.51224</v>
      </c>
      <c r="H358">
        <v>3.4709999999999998E-2</v>
      </c>
      <c r="I358">
        <v>1823731824.1944399</v>
      </c>
      <c r="J358">
        <f t="shared" si="10"/>
        <v>3.4802119376165702E-2</v>
      </c>
      <c r="K358">
        <f t="shared" si="11"/>
        <v>1823.7288523168002</v>
      </c>
    </row>
    <row r="359" spans="1:11">
      <c r="A359">
        <v>20.3</v>
      </c>
      <c r="B359">
        <v>2.6948699999999999</v>
      </c>
      <c r="C359">
        <v>0.89415999999999995</v>
      </c>
      <c r="D359">
        <v>33465.075490000003</v>
      </c>
      <c r="E359">
        <v>3.567E-2</v>
      </c>
      <c r="F359" s="3">
        <v>3.567E-2</v>
      </c>
      <c r="G359" s="3">
        <v>1760.23937</v>
      </c>
      <c r="H359">
        <v>3.5049999999999998E-2</v>
      </c>
      <c r="I359">
        <v>1823031167.8169701</v>
      </c>
      <c r="J359">
        <f t="shared" si="10"/>
        <v>3.5141635786779465E-2</v>
      </c>
      <c r="K359">
        <f t="shared" si="11"/>
        <v>1823.0271083279001</v>
      </c>
    </row>
    <row r="360" spans="1:11">
      <c r="A360">
        <v>20.399999999999999</v>
      </c>
      <c r="B360">
        <v>2.7006000000000001</v>
      </c>
      <c r="C360">
        <v>0.90254000000000001</v>
      </c>
      <c r="D360">
        <v>33438.205719999998</v>
      </c>
      <c r="E360">
        <v>3.601E-2</v>
      </c>
      <c r="F360" s="3">
        <v>3.601E-2</v>
      </c>
      <c r="G360" s="3">
        <v>1758.8260399999999</v>
      </c>
      <c r="H360">
        <v>3.5369999999999999E-2</v>
      </c>
      <c r="I360">
        <v>1822155559.5810001</v>
      </c>
      <c r="J360">
        <f t="shared" si="10"/>
        <v>3.5465208526861816E-2</v>
      </c>
      <c r="K360">
        <f t="shared" si="11"/>
        <v>1822.1613657004</v>
      </c>
    </row>
    <row r="361" spans="1:11">
      <c r="A361">
        <v>20.5</v>
      </c>
      <c r="B361">
        <v>2.7081300000000001</v>
      </c>
      <c r="C361">
        <v>0.91110000000000002</v>
      </c>
      <c r="D361">
        <v>33404.839039999999</v>
      </c>
      <c r="E361">
        <v>3.635E-2</v>
      </c>
      <c r="F361" s="3">
        <v>3.635E-2</v>
      </c>
      <c r="G361" s="3">
        <v>1757.07097</v>
      </c>
      <c r="H361">
        <v>3.5700000000000003E-2</v>
      </c>
      <c r="I361">
        <v>1820937075.59881</v>
      </c>
      <c r="J361">
        <f t="shared" si="10"/>
        <v>3.5795623455358826E-2</v>
      </c>
      <c r="K361">
        <f t="shared" si="11"/>
        <v>1820.9404997595002</v>
      </c>
    </row>
    <row r="362" spans="1:11">
      <c r="A362">
        <v>20.6</v>
      </c>
      <c r="B362">
        <v>2.7159399999999998</v>
      </c>
      <c r="C362">
        <v>0.91847000000000001</v>
      </c>
      <c r="D362">
        <v>33370.864390000002</v>
      </c>
      <c r="E362">
        <v>3.6639999999999999E-2</v>
      </c>
      <c r="F362" s="3">
        <v>3.6639999999999999E-2</v>
      </c>
      <c r="G362" s="3">
        <v>1755.2839300000001</v>
      </c>
      <c r="H362">
        <v>3.5990000000000001E-2</v>
      </c>
      <c r="I362">
        <v>1819600867.77457</v>
      </c>
      <c r="J362">
        <f t="shared" si="10"/>
        <v>3.6080017095887547E-2</v>
      </c>
      <c r="K362">
        <f t="shared" si="11"/>
        <v>1819.5975331952</v>
      </c>
    </row>
    <row r="363" spans="1:11">
      <c r="A363">
        <v>20.7</v>
      </c>
      <c r="B363">
        <v>2.7246000000000001</v>
      </c>
      <c r="C363">
        <v>0.92586000000000002</v>
      </c>
      <c r="D363">
        <v>33346.426489999998</v>
      </c>
      <c r="E363">
        <v>3.6940000000000001E-2</v>
      </c>
      <c r="F363" s="3">
        <v>3.6940000000000001E-2</v>
      </c>
      <c r="G363" s="3">
        <v>1753.9985099999999</v>
      </c>
      <c r="H363">
        <v>3.6269999999999997E-2</v>
      </c>
      <c r="I363">
        <v>1818785849.02423</v>
      </c>
      <c r="J363">
        <f t="shared" si="10"/>
        <v>3.636510131049895E-2</v>
      </c>
      <c r="K363">
        <f t="shared" si="11"/>
        <v>1818.7912149593999</v>
      </c>
    </row>
    <row r="364" spans="1:11">
      <c r="A364">
        <v>20.8</v>
      </c>
      <c r="B364">
        <v>2.7308699999999999</v>
      </c>
      <c r="C364">
        <v>0.93418999999999996</v>
      </c>
      <c r="D364">
        <v>33310.616020000001</v>
      </c>
      <c r="E364">
        <v>3.7269999999999998E-2</v>
      </c>
      <c r="F364" s="3">
        <v>3.7269999999999998E-2</v>
      </c>
      <c r="G364" s="3">
        <v>1752.11491</v>
      </c>
      <c r="H364">
        <v>3.6589999999999998E-2</v>
      </c>
      <c r="I364">
        <v>1817414814.7220199</v>
      </c>
      <c r="J364">
        <f t="shared" si="10"/>
        <v>3.6686350521467299E-2</v>
      </c>
      <c r="K364">
        <f t="shared" si="11"/>
        <v>1817.4162326956998</v>
      </c>
    </row>
    <row r="365" spans="1:11">
      <c r="A365">
        <v>20.9</v>
      </c>
      <c r="B365">
        <v>2.7372100000000001</v>
      </c>
      <c r="C365">
        <v>0.94259999999999999</v>
      </c>
      <c r="D365">
        <v>33288.37156</v>
      </c>
      <c r="E365">
        <v>3.7600000000000001E-2</v>
      </c>
      <c r="F365" s="3">
        <v>3.7600000000000001E-2</v>
      </c>
      <c r="G365" s="3">
        <v>1750.9448600000001</v>
      </c>
      <c r="H365">
        <v>3.6909999999999998E-2</v>
      </c>
      <c r="I365">
        <v>1816788751.70365</v>
      </c>
      <c r="J365">
        <f t="shared" si="10"/>
        <v>3.701058030028255E-2</v>
      </c>
      <c r="K365">
        <f t="shared" si="11"/>
        <v>1816.7803867360003</v>
      </c>
    </row>
    <row r="366" spans="1:11">
      <c r="A366">
        <v>21</v>
      </c>
      <c r="B366">
        <v>2.7466900000000001</v>
      </c>
      <c r="C366">
        <v>0.95055000000000001</v>
      </c>
      <c r="D366">
        <v>33261.251450000003</v>
      </c>
      <c r="E366">
        <v>3.7920000000000002E-2</v>
      </c>
      <c r="F366" s="3">
        <v>3.7920000000000002E-2</v>
      </c>
      <c r="G366" s="3">
        <v>1749.51837</v>
      </c>
      <c r="H366">
        <v>3.7220000000000003E-2</v>
      </c>
      <c r="I366">
        <v>1815863579.5790801</v>
      </c>
      <c r="J366">
        <f t="shared" si="10"/>
        <v>3.731697912410406E-2</v>
      </c>
      <c r="K366">
        <f t="shared" si="11"/>
        <v>1815.8601065903999</v>
      </c>
    </row>
    <row r="367" spans="1:11">
      <c r="A367">
        <v>21.0288</v>
      </c>
      <c r="B367">
        <v>2.7481200000000001</v>
      </c>
      <c r="C367">
        <v>0.95262999999999998</v>
      </c>
      <c r="D367">
        <v>33246.123789999998</v>
      </c>
      <c r="E367">
        <v>3.7999999999999999E-2</v>
      </c>
      <c r="F367" s="3">
        <v>3.7999999999999999E-2</v>
      </c>
      <c r="G367" s="3">
        <v>1748.7226599999999</v>
      </c>
      <c r="H367">
        <v>3.73E-2</v>
      </c>
      <c r="I367">
        <v>1815182513.5724101</v>
      </c>
      <c r="J367">
        <f t="shared" si="10"/>
        <v>3.7397128355851031E-2</v>
      </c>
      <c r="K367">
        <f t="shared" si="11"/>
        <v>1815.1741210799998</v>
      </c>
    </row>
    <row r="368" spans="1:11">
      <c r="A368">
        <v>21.1</v>
      </c>
      <c r="B368">
        <v>2.7541799999999999</v>
      </c>
      <c r="C368">
        <v>0.95855000000000001</v>
      </c>
      <c r="D368">
        <v>33226.811889999997</v>
      </c>
      <c r="E368">
        <v>3.8240000000000003E-2</v>
      </c>
      <c r="F368" s="3">
        <v>3.8240000000000003E-2</v>
      </c>
      <c r="G368" s="3">
        <v>1747.70687</v>
      </c>
      <c r="H368">
        <v>3.7530000000000001E-2</v>
      </c>
      <c r="I368">
        <v>1814540795.5242</v>
      </c>
      <c r="J368">
        <f t="shared" si="10"/>
        <v>3.7625210245943376E-2</v>
      </c>
      <c r="K368">
        <f t="shared" si="11"/>
        <v>1814.5391807088001</v>
      </c>
    </row>
    <row r="369" spans="1:11">
      <c r="A369">
        <v>21.2</v>
      </c>
      <c r="B369">
        <v>2.7608199999999998</v>
      </c>
      <c r="C369">
        <v>0.96662999999999999</v>
      </c>
      <c r="D369">
        <v>33193.588259999997</v>
      </c>
      <c r="E369">
        <v>3.8559999999999997E-2</v>
      </c>
      <c r="F369" s="3">
        <v>3.8559999999999997E-2</v>
      </c>
      <c r="G369" s="3">
        <v>1745.9593299999999</v>
      </c>
      <c r="H369">
        <v>3.7839999999999999E-2</v>
      </c>
      <c r="I369">
        <v>1813289714.6412301</v>
      </c>
      <c r="J369">
        <f t="shared" si="10"/>
        <v>3.7936427272642778E-2</v>
      </c>
      <c r="K369">
        <f t="shared" si="11"/>
        <v>1813.2835217647998</v>
      </c>
    </row>
    <row r="370" spans="1:11">
      <c r="A370">
        <v>21.3</v>
      </c>
      <c r="B370">
        <v>2.76946</v>
      </c>
      <c r="C370">
        <v>0.9748</v>
      </c>
      <c r="D370">
        <v>33166.015149999999</v>
      </c>
      <c r="E370">
        <v>3.8890000000000001E-2</v>
      </c>
      <c r="F370" s="3">
        <v>3.8890000000000001E-2</v>
      </c>
      <c r="G370" s="3">
        <v>1744.509</v>
      </c>
      <c r="H370">
        <v>3.8150000000000003E-2</v>
      </c>
      <c r="I370">
        <v>1812351669.8070099</v>
      </c>
      <c r="J370">
        <f t="shared" si="10"/>
        <v>3.82510123761865E-2</v>
      </c>
      <c r="K370">
        <f t="shared" si="11"/>
        <v>1812.3529550100002</v>
      </c>
    </row>
    <row r="371" spans="1:11">
      <c r="A371">
        <v>21.4</v>
      </c>
      <c r="B371">
        <v>2.7772700000000001</v>
      </c>
      <c r="C371">
        <v>0.98351</v>
      </c>
      <c r="D371">
        <v>33134.174350000001</v>
      </c>
      <c r="E371">
        <v>3.9239999999999997E-2</v>
      </c>
      <c r="F371" s="3">
        <v>3.9239999999999997E-2</v>
      </c>
      <c r="G371" s="3">
        <v>1742.8342</v>
      </c>
      <c r="H371">
        <v>3.8490000000000003E-2</v>
      </c>
      <c r="I371">
        <v>1811217734.45859</v>
      </c>
      <c r="J371">
        <f t="shared" si="10"/>
        <v>3.8586281174636188E-2</v>
      </c>
      <c r="K371">
        <f t="shared" si="11"/>
        <v>1811.2230140079998</v>
      </c>
    </row>
    <row r="372" spans="1:11">
      <c r="A372">
        <v>21.5</v>
      </c>
      <c r="B372">
        <v>2.7848000000000002</v>
      </c>
      <c r="C372">
        <v>0.99053999999999998</v>
      </c>
      <c r="D372">
        <v>33101.093769999999</v>
      </c>
      <c r="E372">
        <v>3.952E-2</v>
      </c>
      <c r="F372" s="3">
        <v>3.952E-2</v>
      </c>
      <c r="G372" s="3">
        <v>1741.0941800000001</v>
      </c>
      <c r="H372">
        <v>3.8760000000000003E-2</v>
      </c>
      <c r="I372">
        <v>1809897364.57445</v>
      </c>
      <c r="J372">
        <f t="shared" si="10"/>
        <v>3.8856800791363152E-2</v>
      </c>
      <c r="K372">
        <f t="shared" si="11"/>
        <v>1809.9022219936001</v>
      </c>
    </row>
    <row r="373" spans="1:11">
      <c r="A373">
        <v>21.6</v>
      </c>
      <c r="B373">
        <v>2.7889400000000002</v>
      </c>
      <c r="C373">
        <v>0.99936000000000003</v>
      </c>
      <c r="D373">
        <v>33080.649380000003</v>
      </c>
      <c r="E373">
        <v>3.9870000000000003E-2</v>
      </c>
      <c r="F373" s="3">
        <v>3.9870000000000003E-2</v>
      </c>
      <c r="G373" s="3">
        <v>1740.01882</v>
      </c>
      <c r="H373">
        <v>3.909E-2</v>
      </c>
      <c r="I373">
        <v>1809392081.0764799</v>
      </c>
      <c r="J373">
        <f t="shared" si="10"/>
        <v>3.919609746570233E-2</v>
      </c>
      <c r="K373">
        <f t="shared" si="11"/>
        <v>1809.3933703534001</v>
      </c>
    </row>
    <row r="374" spans="1:11">
      <c r="A374">
        <v>21.7</v>
      </c>
      <c r="B374">
        <v>2.79826</v>
      </c>
      <c r="C374">
        <v>1.0073399999999999</v>
      </c>
      <c r="D374">
        <v>33059.120179999998</v>
      </c>
      <c r="E374">
        <v>4.0189999999999997E-2</v>
      </c>
      <c r="F374" s="3">
        <v>4.0189999999999997E-2</v>
      </c>
      <c r="G374" s="3">
        <v>1738.8864000000001</v>
      </c>
      <c r="H374">
        <v>3.9399999999999998E-2</v>
      </c>
      <c r="I374">
        <v>1808767866.3139801</v>
      </c>
      <c r="J374">
        <f t="shared" si="10"/>
        <v>3.9502981004270625E-2</v>
      </c>
      <c r="K374">
        <f t="shared" si="11"/>
        <v>1808.7722444159999</v>
      </c>
    </row>
    <row r="375" spans="1:11">
      <c r="A375">
        <v>21.8</v>
      </c>
      <c r="B375">
        <v>2.8054700000000001</v>
      </c>
      <c r="C375">
        <v>1.0152399999999999</v>
      </c>
      <c r="D375">
        <v>33023.118970000003</v>
      </c>
      <c r="E375">
        <v>4.0500000000000001E-2</v>
      </c>
      <c r="F375" s="3">
        <v>4.0500000000000001E-2</v>
      </c>
      <c r="G375" s="3">
        <v>1736.9927700000001</v>
      </c>
      <c r="H375">
        <v>3.9699999999999999E-2</v>
      </c>
      <c r="I375">
        <v>1807345303.72663</v>
      </c>
      <c r="J375">
        <f t="shared" si="10"/>
        <v>3.9806695278369518E-2</v>
      </c>
      <c r="K375">
        <f t="shared" si="11"/>
        <v>1807.3409771849999</v>
      </c>
    </row>
    <row r="376" spans="1:11">
      <c r="A376">
        <v>21.860800000000001</v>
      </c>
      <c r="B376">
        <v>2.80999</v>
      </c>
      <c r="C376">
        <v>1.02</v>
      </c>
      <c r="D376">
        <v>32993.35241</v>
      </c>
      <c r="E376">
        <v>4.0689999999999997E-2</v>
      </c>
      <c r="F376" s="3">
        <v>4.0689999999999997E-2</v>
      </c>
      <c r="G376" s="3">
        <v>1735.42707</v>
      </c>
      <c r="H376">
        <v>3.9890000000000002E-2</v>
      </c>
      <c r="I376">
        <v>1806046014.3230801</v>
      </c>
      <c r="J376">
        <f t="shared" si="10"/>
        <v>3.9989648216158413E-2</v>
      </c>
      <c r="K376">
        <f t="shared" si="11"/>
        <v>1806.0415974782998</v>
      </c>
    </row>
    <row r="377" spans="1:11">
      <c r="A377">
        <v>21.9</v>
      </c>
      <c r="B377">
        <v>2.8130600000000001</v>
      </c>
      <c r="C377">
        <v>1.0235000000000001</v>
      </c>
      <c r="D377">
        <v>32987.630369999999</v>
      </c>
      <c r="E377">
        <v>4.0829999999999998E-2</v>
      </c>
      <c r="F377" s="3">
        <v>4.0829999999999998E-2</v>
      </c>
      <c r="G377" s="3">
        <v>1735.12609</v>
      </c>
      <c r="H377">
        <v>4.002E-2</v>
      </c>
      <c r="I377">
        <v>1805975192.0469</v>
      </c>
      <c r="J377">
        <f t="shared" si="10"/>
        <v>4.0124151084154507E-2</v>
      </c>
      <c r="K377">
        <f t="shared" si="11"/>
        <v>1805.9712882546999</v>
      </c>
    </row>
    <row r="378" spans="1:11">
      <c r="A378">
        <v>22</v>
      </c>
      <c r="B378">
        <v>2.8216999999999999</v>
      </c>
      <c r="C378">
        <v>1.0321</v>
      </c>
      <c r="D378">
        <v>32955.670359999996</v>
      </c>
      <c r="E378">
        <v>4.1180000000000001E-2</v>
      </c>
      <c r="F378" s="3">
        <v>4.1180000000000001E-2</v>
      </c>
      <c r="G378" s="3">
        <v>1733.4450200000001</v>
      </c>
      <c r="H378">
        <v>4.0349999999999997E-2</v>
      </c>
      <c r="I378">
        <v>1804819967.5620899</v>
      </c>
      <c r="J378">
        <f t="shared" si="10"/>
        <v>4.0454567027040381E-2</v>
      </c>
      <c r="K378">
        <f t="shared" si="11"/>
        <v>1804.8282859236001</v>
      </c>
    </row>
    <row r="379" spans="1:11">
      <c r="A379">
        <v>22.1</v>
      </c>
      <c r="B379">
        <v>2.8281100000000001</v>
      </c>
      <c r="C379">
        <v>1.0400199999999999</v>
      </c>
      <c r="D379">
        <v>32915.282249999997</v>
      </c>
      <c r="E379">
        <v>4.1489999999999999E-2</v>
      </c>
      <c r="F379" s="3">
        <v>4.1489999999999999E-2</v>
      </c>
      <c r="G379" s="3">
        <v>1731.3206299999999</v>
      </c>
      <c r="H379">
        <v>4.0649999999999999E-2</v>
      </c>
      <c r="I379">
        <v>1803155351.3629</v>
      </c>
      <c r="J379">
        <f t="shared" si="10"/>
        <v>4.075876052102783E-2</v>
      </c>
      <c r="K379">
        <f t="shared" si="11"/>
        <v>1803.1531229386999</v>
      </c>
    </row>
    <row r="380" spans="1:11">
      <c r="A380">
        <v>22.2</v>
      </c>
      <c r="B380">
        <v>2.8367300000000002</v>
      </c>
      <c r="C380">
        <v>1.04857</v>
      </c>
      <c r="D380">
        <v>32886.731619999999</v>
      </c>
      <c r="E380">
        <v>4.1829999999999999E-2</v>
      </c>
      <c r="F380" s="3">
        <v>4.1829999999999999E-2</v>
      </c>
      <c r="G380" s="3">
        <v>1729.81889</v>
      </c>
      <c r="H380">
        <v>4.0980000000000003E-2</v>
      </c>
      <c r="I380">
        <v>1802181462.3480501</v>
      </c>
      <c r="J380">
        <f t="shared" si="10"/>
        <v>4.1087047390639578E-2</v>
      </c>
      <c r="K380">
        <f t="shared" si="11"/>
        <v>1802.1772141687002</v>
      </c>
    </row>
    <row r="381" spans="1:11">
      <c r="A381">
        <v>22.3</v>
      </c>
      <c r="B381">
        <v>2.8428399999999998</v>
      </c>
      <c r="C381">
        <v>1.0564</v>
      </c>
      <c r="D381">
        <v>32855.31998</v>
      </c>
      <c r="E381">
        <v>4.2139999999999997E-2</v>
      </c>
      <c r="F381" s="3">
        <v>4.2139999999999997E-2</v>
      </c>
      <c r="G381" s="3">
        <v>1728.1666600000001</v>
      </c>
      <c r="H381">
        <v>4.1279999999999997E-2</v>
      </c>
      <c r="I381">
        <v>1800999476.54898</v>
      </c>
      <c r="J381">
        <f t="shared" si="10"/>
        <v>4.1387594538404439E-2</v>
      </c>
      <c r="K381">
        <f t="shared" si="11"/>
        <v>1800.9916030524003</v>
      </c>
    </row>
    <row r="382" spans="1:11">
      <c r="A382">
        <v>22.4</v>
      </c>
      <c r="B382">
        <v>2.8513099999999998</v>
      </c>
      <c r="C382">
        <v>1.06467</v>
      </c>
      <c r="D382">
        <v>32820.165159999997</v>
      </c>
      <c r="E382">
        <v>4.2470000000000001E-2</v>
      </c>
      <c r="F382" s="3">
        <v>4.2470000000000001E-2</v>
      </c>
      <c r="G382" s="3">
        <v>1726.31754</v>
      </c>
      <c r="H382">
        <v>4.1599999999999998E-2</v>
      </c>
      <c r="I382">
        <v>1799642410.2072301</v>
      </c>
      <c r="J382">
        <f t="shared" si="10"/>
        <v>4.1704932615669571E-2</v>
      </c>
      <c r="K382">
        <f t="shared" si="11"/>
        <v>1799.6342459238001</v>
      </c>
    </row>
    <row r="383" spans="1:11">
      <c r="A383">
        <v>22.5</v>
      </c>
      <c r="B383">
        <v>2.8580000000000001</v>
      </c>
      <c r="C383">
        <v>1.0722700000000001</v>
      </c>
      <c r="D383">
        <v>32796.442510000001</v>
      </c>
      <c r="E383">
        <v>4.2779999999999999E-2</v>
      </c>
      <c r="F383" s="3">
        <v>4.2779999999999999E-2</v>
      </c>
      <c r="G383" s="3">
        <v>1725.0697399999999</v>
      </c>
      <c r="H383">
        <v>4.1889999999999997E-2</v>
      </c>
      <c r="I383">
        <v>1798864525.6510201</v>
      </c>
      <c r="J383">
        <f t="shared" si="10"/>
        <v>4.1996472550841331E-2</v>
      </c>
      <c r="K383">
        <f t="shared" si="11"/>
        <v>1798.8682234772</v>
      </c>
    </row>
    <row r="384" spans="1:11">
      <c r="A384">
        <v>22.6</v>
      </c>
      <c r="B384">
        <v>2.8658100000000002</v>
      </c>
      <c r="C384">
        <v>1.0806899999999999</v>
      </c>
      <c r="D384">
        <v>32762.479780000001</v>
      </c>
      <c r="E384">
        <v>4.3110000000000002E-2</v>
      </c>
      <c r="F384" s="3">
        <v>4.3110000000000002E-2</v>
      </c>
      <c r="G384" s="3">
        <v>1723.28333</v>
      </c>
      <c r="H384">
        <v>4.2209999999999998E-2</v>
      </c>
      <c r="I384">
        <v>1797580711.64519</v>
      </c>
      <c r="J384">
        <f t="shared" si="10"/>
        <v>4.2319368895484495E-2</v>
      </c>
      <c r="K384">
        <f t="shared" si="11"/>
        <v>1797.5740743562999</v>
      </c>
    </row>
    <row r="385" spans="1:11">
      <c r="A385">
        <v>22.6538</v>
      </c>
      <c r="B385">
        <v>2.8695499999999998</v>
      </c>
      <c r="C385">
        <v>1.0861400000000001</v>
      </c>
      <c r="D385">
        <v>32743.442060000001</v>
      </c>
      <c r="E385">
        <v>4.333E-2</v>
      </c>
      <c r="F385" s="3">
        <v>4.333E-2</v>
      </c>
      <c r="G385" s="3">
        <v>1722.28196</v>
      </c>
      <c r="H385">
        <v>4.2419999999999999E-2</v>
      </c>
      <c r="I385">
        <v>1796910285.23592</v>
      </c>
      <c r="J385">
        <f t="shared" si="10"/>
        <v>4.252831392894079E-2</v>
      </c>
      <c r="K385">
        <f t="shared" si="11"/>
        <v>1796.9084373268001</v>
      </c>
    </row>
    <row r="386" spans="1:11">
      <c r="A386">
        <v>22.7</v>
      </c>
      <c r="B386">
        <v>2.87473</v>
      </c>
      <c r="C386">
        <v>1.08996</v>
      </c>
      <c r="D386">
        <v>32731.711859999999</v>
      </c>
      <c r="E386">
        <v>4.3479999999999998E-2</v>
      </c>
      <c r="F386" s="3">
        <v>4.3479999999999998E-2</v>
      </c>
      <c r="G386" s="3">
        <v>1721.6649600000001</v>
      </c>
      <c r="H386">
        <v>4.2560000000000001E-2</v>
      </c>
      <c r="I386">
        <v>1796528870.5898399</v>
      </c>
      <c r="J386">
        <f t="shared" si="10"/>
        <v>4.2674741124795752E-2</v>
      </c>
      <c r="K386">
        <f t="shared" si="11"/>
        <v>1796.5229524608001</v>
      </c>
    </row>
    <row r="387" spans="1:11">
      <c r="A387">
        <v>22.8</v>
      </c>
      <c r="B387">
        <v>2.8817900000000001</v>
      </c>
      <c r="C387">
        <v>1.0967</v>
      </c>
      <c r="D387">
        <v>32696.366310000001</v>
      </c>
      <c r="E387">
        <v>4.3749999999999997E-2</v>
      </c>
      <c r="F387" s="3">
        <v>4.3749999999999997E-2</v>
      </c>
      <c r="G387" s="3">
        <v>1719.8058100000001</v>
      </c>
      <c r="H387">
        <v>4.2819999999999997E-2</v>
      </c>
      <c r="I387">
        <v>1795051301.8351901</v>
      </c>
      <c r="J387">
        <f t="shared" si="10"/>
        <v>4.2933044685034109E-2</v>
      </c>
      <c r="K387">
        <f t="shared" si="11"/>
        <v>1795.0473141875</v>
      </c>
    </row>
    <row r="388" spans="1:11">
      <c r="A388">
        <v>22.9</v>
      </c>
      <c r="B388">
        <v>2.8883299999999998</v>
      </c>
      <c r="C388">
        <v>1.10578</v>
      </c>
      <c r="D388">
        <v>32655.322550000001</v>
      </c>
      <c r="E388">
        <v>4.4110000000000003E-2</v>
      </c>
      <c r="F388" s="3">
        <v>4.4110000000000003E-2</v>
      </c>
      <c r="G388" s="3">
        <v>1717.6469300000001</v>
      </c>
      <c r="H388">
        <v>4.317E-2</v>
      </c>
      <c r="I388">
        <v>1793420641.1926501</v>
      </c>
      <c r="J388">
        <f t="shared" si="10"/>
        <v>4.3280920881397594E-2</v>
      </c>
      <c r="K388">
        <f t="shared" si="11"/>
        <v>1793.4123360823003</v>
      </c>
    </row>
    <row r="389" spans="1:11">
      <c r="A389">
        <v>23</v>
      </c>
      <c r="B389">
        <v>2.8964300000000001</v>
      </c>
      <c r="C389">
        <v>1.11452</v>
      </c>
      <c r="D389">
        <v>32623.410220000002</v>
      </c>
      <c r="E389">
        <v>4.446E-2</v>
      </c>
      <c r="F389" s="3">
        <v>4.446E-2</v>
      </c>
      <c r="G389" s="3">
        <v>1715.96837</v>
      </c>
      <c r="H389">
        <v>4.3499999999999997E-2</v>
      </c>
      <c r="I389">
        <v>1792266010.5000801</v>
      </c>
      <c r="J389">
        <f t="shared" si="10"/>
        <v>4.3615656609901805E-2</v>
      </c>
      <c r="K389">
        <f t="shared" si="11"/>
        <v>1792.2603237301998</v>
      </c>
    </row>
    <row r="390" spans="1:11">
      <c r="A390">
        <v>23.1</v>
      </c>
      <c r="B390">
        <v>2.9036900000000001</v>
      </c>
      <c r="C390">
        <v>1.1221699999999999</v>
      </c>
      <c r="D390">
        <v>32589.25676</v>
      </c>
      <c r="E390">
        <v>4.4769999999999997E-2</v>
      </c>
      <c r="F390" s="3">
        <v>4.4769999999999997E-2</v>
      </c>
      <c r="G390" s="3">
        <v>1714.17192</v>
      </c>
      <c r="H390">
        <v>4.3799999999999999E-2</v>
      </c>
      <c r="I390">
        <v>1790913063.2932899</v>
      </c>
      <c r="J390">
        <f t="shared" si="10"/>
        <v>4.3908554190307224E-2</v>
      </c>
      <c r="K390">
        <f t="shared" si="11"/>
        <v>1790.9153968584001</v>
      </c>
    </row>
    <row r="391" spans="1:11">
      <c r="A391">
        <v>23.2</v>
      </c>
      <c r="B391">
        <v>2.9121999999999999</v>
      </c>
      <c r="C391">
        <v>1.12974</v>
      </c>
      <c r="D391">
        <v>32560.706139999998</v>
      </c>
      <c r="E391">
        <v>4.5069999999999999E-2</v>
      </c>
      <c r="F391" s="3">
        <v>4.5069999999999999E-2</v>
      </c>
      <c r="G391" s="3">
        <v>1712.6701800000001</v>
      </c>
      <c r="H391">
        <v>4.4080000000000001E-2</v>
      </c>
      <c r="I391">
        <v>1789861306.27722</v>
      </c>
      <c r="J391">
        <f t="shared" si="10"/>
        <v>4.4198304366059933E-2</v>
      </c>
      <c r="K391">
        <f t="shared" si="11"/>
        <v>1789.8602250126</v>
      </c>
    </row>
    <row r="392" spans="1:11">
      <c r="A392">
        <v>23.3</v>
      </c>
      <c r="B392">
        <v>2.9184299999999999</v>
      </c>
      <c r="C392">
        <v>1.1382300000000001</v>
      </c>
      <c r="D392">
        <v>32525.885109999999</v>
      </c>
      <c r="E392">
        <v>4.5409999999999999E-2</v>
      </c>
      <c r="F392" s="3">
        <v>4.5409999999999999E-2</v>
      </c>
      <c r="G392" s="3">
        <v>1710.83861</v>
      </c>
      <c r="H392">
        <v>4.4409999999999998E-2</v>
      </c>
      <c r="I392">
        <v>1788526508.9395599</v>
      </c>
      <c r="J392">
        <f t="shared" si="10"/>
        <v>4.4523168717006519E-2</v>
      </c>
      <c r="K392">
        <f t="shared" si="11"/>
        <v>1788.5277912801</v>
      </c>
    </row>
    <row r="393" spans="1:11">
      <c r="A393">
        <v>23.383800000000001</v>
      </c>
      <c r="B393">
        <v>2.92469</v>
      </c>
      <c r="C393">
        <v>1.14534</v>
      </c>
      <c r="D393">
        <v>32499.265670000001</v>
      </c>
      <c r="E393">
        <v>4.5690000000000001E-2</v>
      </c>
      <c r="F393" s="3">
        <v>4.5690000000000001E-2</v>
      </c>
      <c r="G393" s="3">
        <v>1709.4384500000001</v>
      </c>
      <c r="H393">
        <v>4.4679999999999997E-2</v>
      </c>
      <c r="I393">
        <v>1787547706.1922901</v>
      </c>
      <c r="J393">
        <f t="shared" si="10"/>
        <v>4.4795147085883301E-2</v>
      </c>
      <c r="K393">
        <f t="shared" si="11"/>
        <v>1787.5426927805001</v>
      </c>
    </row>
    <row r="394" spans="1:11">
      <c r="A394">
        <v>23.4</v>
      </c>
      <c r="B394">
        <v>2.9262800000000002</v>
      </c>
      <c r="C394">
        <v>1.1464099999999999</v>
      </c>
      <c r="D394">
        <v>32496.07086</v>
      </c>
      <c r="E394">
        <v>4.5740000000000003E-2</v>
      </c>
      <c r="F394" s="3">
        <v>4.5740000000000003E-2</v>
      </c>
      <c r="G394" s="3">
        <v>1709.2704100000001</v>
      </c>
      <c r="H394">
        <v>4.4720000000000003E-2</v>
      </c>
      <c r="I394">
        <v>1787444940.5996301</v>
      </c>
      <c r="J394">
        <f t="shared" si="10"/>
        <v>4.4836071323459854E-2</v>
      </c>
      <c r="K394">
        <f t="shared" si="11"/>
        <v>1787.4524385533998</v>
      </c>
    </row>
    <row r="395" spans="1:11">
      <c r="A395">
        <v>23.5</v>
      </c>
      <c r="B395">
        <v>2.93235</v>
      </c>
      <c r="C395">
        <v>1.1549199999999999</v>
      </c>
      <c r="D395">
        <v>32452.39258</v>
      </c>
      <c r="E395">
        <v>4.6080000000000003E-2</v>
      </c>
      <c r="F395" s="3">
        <v>4.6080000000000003E-2</v>
      </c>
      <c r="G395" s="3">
        <v>1706.9729600000001</v>
      </c>
      <c r="H395">
        <v>4.505E-2</v>
      </c>
      <c r="I395">
        <v>1785622250.2458501</v>
      </c>
      <c r="J395">
        <f t="shared" ref="J395:J458" si="12">LN((25+C395)/25)</f>
        <v>4.5161493261108507E-2</v>
      </c>
      <c r="K395">
        <f t="shared" ref="K395:K458" si="13">G395*(F395+1)</f>
        <v>1785.6302739967998</v>
      </c>
    </row>
    <row r="396" spans="1:11">
      <c r="A396">
        <v>23.6</v>
      </c>
      <c r="B396">
        <v>2.9427500000000002</v>
      </c>
      <c r="C396">
        <v>1.1629799999999999</v>
      </c>
      <c r="D396">
        <v>32413.423060000001</v>
      </c>
      <c r="E396">
        <v>4.6399999999999997E-2</v>
      </c>
      <c r="F396" s="3">
        <v>4.6399999999999997E-2</v>
      </c>
      <c r="G396" s="3">
        <v>1704.92319</v>
      </c>
      <c r="H396">
        <v>4.5350000000000001E-2</v>
      </c>
      <c r="I396">
        <v>1784025955.90014</v>
      </c>
      <c r="J396">
        <f t="shared" si="12"/>
        <v>4.5469609606136475E-2</v>
      </c>
      <c r="K396">
        <f t="shared" si="13"/>
        <v>1784.031626016</v>
      </c>
    </row>
    <row r="397" spans="1:11">
      <c r="A397">
        <v>23.7</v>
      </c>
      <c r="B397">
        <v>2.9480200000000001</v>
      </c>
      <c r="C397">
        <v>1.17194</v>
      </c>
      <c r="D397">
        <v>32383.096219999999</v>
      </c>
      <c r="E397">
        <v>4.675E-2</v>
      </c>
      <c r="F397" s="3">
        <v>4.675E-2</v>
      </c>
      <c r="G397" s="3">
        <v>1703.3280199999999</v>
      </c>
      <c r="H397">
        <v>4.5690000000000001E-2</v>
      </c>
      <c r="I397">
        <v>1782965745.9892399</v>
      </c>
      <c r="J397">
        <f t="shared" si="12"/>
        <v>4.5812019610299633E-2</v>
      </c>
      <c r="K397">
        <f t="shared" si="13"/>
        <v>1782.958604935</v>
      </c>
    </row>
    <row r="398" spans="1:11">
      <c r="A398">
        <v>23.8</v>
      </c>
      <c r="B398">
        <v>2.9574600000000002</v>
      </c>
      <c r="C398">
        <v>1.1790499999999999</v>
      </c>
      <c r="D398">
        <v>32346.832750000001</v>
      </c>
      <c r="E398">
        <v>4.7039999999999998E-2</v>
      </c>
      <c r="F398" s="3">
        <v>4.7039999999999998E-2</v>
      </c>
      <c r="G398" s="3">
        <v>1701.4205899999999</v>
      </c>
      <c r="H398">
        <v>4.5969999999999997E-2</v>
      </c>
      <c r="I398">
        <v>1781451900.4813099</v>
      </c>
      <c r="J398">
        <f t="shared" si="12"/>
        <v>4.6083647712985558E-2</v>
      </c>
      <c r="K398">
        <f t="shared" si="13"/>
        <v>1781.4554145535999</v>
      </c>
    </row>
    <row r="399" spans="1:11">
      <c r="A399">
        <v>23.9</v>
      </c>
      <c r="B399">
        <v>2.9643899999999999</v>
      </c>
      <c r="C399">
        <v>1.18771</v>
      </c>
      <c r="D399">
        <v>32311.582569999999</v>
      </c>
      <c r="E399">
        <v>4.7379999999999999E-2</v>
      </c>
      <c r="F399" s="3">
        <v>4.7379999999999999E-2</v>
      </c>
      <c r="G399" s="3">
        <v>1699.56645</v>
      </c>
      <c r="H399">
        <v>4.6300000000000001E-2</v>
      </c>
      <c r="I399">
        <v>1780097768.1273501</v>
      </c>
      <c r="J399">
        <f t="shared" si="12"/>
        <v>4.6414391875081645E-2</v>
      </c>
      <c r="K399">
        <f t="shared" si="13"/>
        <v>1780.091908401</v>
      </c>
    </row>
    <row r="400" spans="1:11">
      <c r="A400">
        <v>24</v>
      </c>
      <c r="B400">
        <v>2.9715699999999998</v>
      </c>
      <c r="C400">
        <v>1.1958899999999999</v>
      </c>
      <c r="D400">
        <v>32272.410390000001</v>
      </c>
      <c r="E400">
        <v>4.7710000000000002E-2</v>
      </c>
      <c r="F400" s="3">
        <v>4.7710000000000002E-2</v>
      </c>
      <c r="G400" s="3">
        <v>1697.50602</v>
      </c>
      <c r="H400">
        <v>4.6609999999999999E-2</v>
      </c>
      <c r="I400">
        <v>1778493518.91066</v>
      </c>
      <c r="J400">
        <f t="shared" si="12"/>
        <v>4.6726703364421474E-2</v>
      </c>
      <c r="K400">
        <f t="shared" si="13"/>
        <v>1778.4940322141999</v>
      </c>
    </row>
    <row r="401" spans="1:11">
      <c r="A401">
        <v>24.053799999999999</v>
      </c>
      <c r="B401">
        <v>2.9757099999999999</v>
      </c>
      <c r="C401">
        <v>1.20058</v>
      </c>
      <c r="D401">
        <v>32254.731660000001</v>
      </c>
      <c r="E401">
        <v>4.7899999999999998E-2</v>
      </c>
      <c r="F401" s="3">
        <v>4.7899999999999998E-2</v>
      </c>
      <c r="G401" s="3">
        <v>1696.5761299999999</v>
      </c>
      <c r="H401">
        <v>4.6789999999999998E-2</v>
      </c>
      <c r="I401">
        <v>1777836562.9226699</v>
      </c>
      <c r="J401">
        <f t="shared" si="12"/>
        <v>4.6905723058401891E-2</v>
      </c>
      <c r="K401">
        <f t="shared" si="13"/>
        <v>1777.842126627</v>
      </c>
    </row>
    <row r="402" spans="1:11">
      <c r="A402">
        <v>24.1</v>
      </c>
      <c r="B402">
        <v>2.9795400000000001</v>
      </c>
      <c r="C402">
        <v>1.2039200000000001</v>
      </c>
      <c r="D402">
        <v>32235.121729999999</v>
      </c>
      <c r="E402">
        <v>4.8030000000000003E-2</v>
      </c>
      <c r="F402" s="3">
        <v>4.8030000000000003E-2</v>
      </c>
      <c r="G402" s="3">
        <v>1695.54467</v>
      </c>
      <c r="H402">
        <v>4.691E-2</v>
      </c>
      <c r="I402">
        <v>1776981877.34022</v>
      </c>
      <c r="J402">
        <f t="shared" si="12"/>
        <v>4.703319302775659E-2</v>
      </c>
      <c r="K402">
        <f t="shared" si="13"/>
        <v>1776.9816805001001</v>
      </c>
    </row>
    <row r="403" spans="1:11">
      <c r="A403">
        <v>24.2</v>
      </c>
      <c r="B403">
        <v>2.9861900000000001</v>
      </c>
      <c r="C403">
        <v>1.2124699999999999</v>
      </c>
      <c r="D403">
        <v>32195.734980000001</v>
      </c>
      <c r="E403">
        <v>4.8370000000000003E-2</v>
      </c>
      <c r="F403" s="3">
        <v>4.8370000000000003E-2</v>
      </c>
      <c r="G403" s="3">
        <v>1693.4729500000001</v>
      </c>
      <c r="H403">
        <v>4.7239999999999997E-2</v>
      </c>
      <c r="I403">
        <v>1775388319.50524</v>
      </c>
      <c r="J403">
        <f t="shared" si="12"/>
        <v>4.7359426867050997E-2</v>
      </c>
      <c r="K403">
        <f t="shared" si="13"/>
        <v>1775.3862365915002</v>
      </c>
    </row>
    <row r="404" spans="1:11">
      <c r="A404">
        <v>24.3</v>
      </c>
      <c r="B404">
        <v>2.9939300000000002</v>
      </c>
      <c r="C404">
        <v>1.22031</v>
      </c>
      <c r="D404">
        <v>32164.97898</v>
      </c>
      <c r="E404">
        <v>4.8680000000000001E-2</v>
      </c>
      <c r="F404" s="3">
        <v>4.8680000000000001E-2</v>
      </c>
      <c r="G404" s="3">
        <v>1691.8552099999999</v>
      </c>
      <c r="H404">
        <v>4.7539999999999999E-2</v>
      </c>
      <c r="I404">
        <v>1774221559.20436</v>
      </c>
      <c r="J404">
        <f t="shared" si="12"/>
        <v>4.7658476433312079E-2</v>
      </c>
      <c r="K404">
        <f t="shared" si="13"/>
        <v>1774.2147216228</v>
      </c>
    </row>
    <row r="405" spans="1:11">
      <c r="A405">
        <v>24.4</v>
      </c>
      <c r="B405">
        <v>3.0007600000000001</v>
      </c>
      <c r="C405">
        <v>1.2285699999999999</v>
      </c>
      <c r="D405">
        <v>32126.16444</v>
      </c>
      <c r="E405">
        <v>4.9009999999999998E-2</v>
      </c>
      <c r="F405" s="3">
        <v>4.9009999999999998E-2</v>
      </c>
      <c r="G405" s="3">
        <v>1689.81359</v>
      </c>
      <c r="H405">
        <v>4.7849999999999997E-2</v>
      </c>
      <c r="I405">
        <v>1772636870.0964899</v>
      </c>
      <c r="J405">
        <f t="shared" si="12"/>
        <v>4.7973449796643655E-2</v>
      </c>
      <c r="K405">
        <f t="shared" si="13"/>
        <v>1772.6313540459</v>
      </c>
    </row>
    <row r="406" spans="1:11">
      <c r="A406">
        <v>24.5</v>
      </c>
      <c r="B406">
        <v>3.0097499999999999</v>
      </c>
      <c r="C406">
        <v>1.23719</v>
      </c>
      <c r="D406">
        <v>32086.348529999999</v>
      </c>
      <c r="E406">
        <v>4.9360000000000001E-2</v>
      </c>
      <c r="F406" s="3">
        <v>4.9360000000000001E-2</v>
      </c>
      <c r="G406" s="3">
        <v>1687.7193</v>
      </c>
      <c r="H406">
        <v>4.8180000000000001E-2</v>
      </c>
      <c r="I406">
        <v>1771020750.15976</v>
      </c>
      <c r="J406">
        <f t="shared" si="12"/>
        <v>4.8302045058679695E-2</v>
      </c>
      <c r="K406">
        <f t="shared" si="13"/>
        <v>1771.0251246480002</v>
      </c>
    </row>
    <row r="407" spans="1:11">
      <c r="A407">
        <v>24.6</v>
      </c>
      <c r="B407">
        <v>3.0153799999999999</v>
      </c>
      <c r="C407">
        <v>1.2453700000000001</v>
      </c>
      <c r="D407">
        <v>32056.391240000001</v>
      </c>
      <c r="E407">
        <v>4.9680000000000002E-2</v>
      </c>
      <c r="F407" s="3">
        <v>4.9680000000000002E-2</v>
      </c>
      <c r="G407" s="3">
        <v>1686.14357</v>
      </c>
      <c r="H407">
        <v>4.8489999999999998E-2</v>
      </c>
      <c r="I407">
        <v>1769917245.9400599</v>
      </c>
      <c r="J407">
        <f t="shared" si="12"/>
        <v>4.8613767660101587E-2</v>
      </c>
      <c r="K407">
        <f t="shared" si="13"/>
        <v>1769.9111825575999</v>
      </c>
    </row>
    <row r="408" spans="1:11">
      <c r="A408">
        <v>24.7</v>
      </c>
      <c r="B408">
        <v>3.0247199999999999</v>
      </c>
      <c r="C408">
        <v>1.2537199999999999</v>
      </c>
      <c r="D408">
        <v>32004.94051</v>
      </c>
      <c r="E408">
        <v>5.0020000000000002E-2</v>
      </c>
      <c r="F408" s="3">
        <v>5.0020000000000002E-2</v>
      </c>
      <c r="G408" s="3">
        <v>1683.4373000000001</v>
      </c>
      <c r="H408">
        <v>4.8809999999999999E-2</v>
      </c>
      <c r="I408">
        <v>1767637345.1380701</v>
      </c>
      <c r="J408">
        <f t="shared" si="12"/>
        <v>4.893186841462558E-2</v>
      </c>
      <c r="K408">
        <f t="shared" si="13"/>
        <v>1767.642833746</v>
      </c>
    </row>
    <row r="409" spans="1:11">
      <c r="A409">
        <v>24.703800000000001</v>
      </c>
      <c r="B409">
        <v>3.0252300000000001</v>
      </c>
      <c r="C409">
        <v>1.25359</v>
      </c>
      <c r="D409">
        <v>32002.592089999998</v>
      </c>
      <c r="E409">
        <v>5.0009999999999999E-2</v>
      </c>
      <c r="F409" s="3">
        <v>5.0009999999999999E-2</v>
      </c>
      <c r="G409" s="3">
        <v>1683.31377</v>
      </c>
      <c r="H409">
        <v>4.8800000000000003E-2</v>
      </c>
      <c r="I409">
        <v>1767499135.53</v>
      </c>
      <c r="J409">
        <f t="shared" si="12"/>
        <v>4.8926916723137134E-2</v>
      </c>
      <c r="K409">
        <f t="shared" si="13"/>
        <v>1767.4962916376999</v>
      </c>
    </row>
    <row r="410" spans="1:11">
      <c r="A410">
        <v>24.8</v>
      </c>
      <c r="B410">
        <v>3.0320800000000001</v>
      </c>
      <c r="C410">
        <v>1.2623200000000001</v>
      </c>
      <c r="D410">
        <v>31963.14573</v>
      </c>
      <c r="E410">
        <v>5.0360000000000002E-2</v>
      </c>
      <c r="F410" s="3">
        <v>5.0360000000000002E-2</v>
      </c>
      <c r="G410" s="3">
        <v>1681.23892</v>
      </c>
      <c r="H410">
        <v>4.913E-2</v>
      </c>
      <c r="I410">
        <v>1765906100.76824</v>
      </c>
      <c r="J410">
        <f t="shared" si="12"/>
        <v>4.9259387400324935E-2</v>
      </c>
      <c r="K410">
        <f t="shared" si="13"/>
        <v>1765.9061120111999</v>
      </c>
    </row>
    <row r="411" spans="1:11">
      <c r="A411">
        <v>24.9</v>
      </c>
      <c r="B411">
        <v>3.0382799999999999</v>
      </c>
      <c r="C411">
        <v>1.27061</v>
      </c>
      <c r="D411">
        <v>31925.165649999999</v>
      </c>
      <c r="E411">
        <v>5.0689999999999999E-2</v>
      </c>
      <c r="F411" s="3">
        <v>5.0689999999999999E-2</v>
      </c>
      <c r="G411" s="3">
        <v>1679.2411999999999</v>
      </c>
      <c r="H411">
        <v>4.9450000000000001E-2</v>
      </c>
      <c r="I411">
        <v>1764363107.7158201</v>
      </c>
      <c r="J411">
        <f t="shared" si="12"/>
        <v>4.9574998963160435E-2</v>
      </c>
      <c r="K411">
        <f t="shared" si="13"/>
        <v>1764.3619364279998</v>
      </c>
    </row>
    <row r="412" spans="1:11">
      <c r="A412">
        <v>25</v>
      </c>
      <c r="B412">
        <v>3.0461999999999998</v>
      </c>
      <c r="C412">
        <v>1.2786999999999999</v>
      </c>
      <c r="D412">
        <v>31881.594659999999</v>
      </c>
      <c r="E412">
        <v>5.101E-2</v>
      </c>
      <c r="F412" s="3">
        <v>5.101E-2</v>
      </c>
      <c r="G412" s="3">
        <v>1676.94939</v>
      </c>
      <c r="H412">
        <v>4.9750000000000003E-2</v>
      </c>
      <c r="I412">
        <v>1762496451.9561901</v>
      </c>
      <c r="J412">
        <f t="shared" si="12"/>
        <v>4.9882900249168291E-2</v>
      </c>
      <c r="K412">
        <f t="shared" si="13"/>
        <v>1762.4905783838999</v>
      </c>
    </row>
    <row r="413" spans="1:11">
      <c r="A413">
        <v>25.1</v>
      </c>
      <c r="B413">
        <v>3.0520200000000002</v>
      </c>
      <c r="C413">
        <v>1.2868999999999999</v>
      </c>
      <c r="D413">
        <v>31846.61865</v>
      </c>
      <c r="E413">
        <v>5.1339999999999997E-2</v>
      </c>
      <c r="F413" s="3">
        <v>5.1339999999999997E-2</v>
      </c>
      <c r="G413" s="3">
        <v>1675.10968</v>
      </c>
      <c r="H413">
        <v>5.0070000000000003E-2</v>
      </c>
      <c r="I413">
        <v>1761110287.6082201</v>
      </c>
      <c r="J413">
        <f t="shared" si="12"/>
        <v>5.0194891363757196E-2</v>
      </c>
      <c r="K413">
        <f t="shared" si="13"/>
        <v>1761.1098109712</v>
      </c>
    </row>
    <row r="414" spans="1:11">
      <c r="A414">
        <v>25.2</v>
      </c>
      <c r="B414">
        <v>3.0607500000000001</v>
      </c>
      <c r="C414">
        <v>1.29593</v>
      </c>
      <c r="D414">
        <v>31811.857220000002</v>
      </c>
      <c r="E414">
        <v>5.1700000000000003E-2</v>
      </c>
      <c r="F414" s="3">
        <v>5.1700000000000003E-2</v>
      </c>
      <c r="G414" s="3">
        <v>1673.28125</v>
      </c>
      <c r="H414">
        <v>5.0410000000000003E-2</v>
      </c>
      <c r="I414">
        <v>1759790893.2300701</v>
      </c>
      <c r="J414">
        <f t="shared" si="12"/>
        <v>5.0538349488349052E-2</v>
      </c>
      <c r="K414">
        <f t="shared" si="13"/>
        <v>1759.7898906250002</v>
      </c>
    </row>
    <row r="415" spans="1:11">
      <c r="A415">
        <v>25.3</v>
      </c>
      <c r="B415">
        <v>3.0697299999999998</v>
      </c>
      <c r="C415">
        <v>1.3044899999999999</v>
      </c>
      <c r="D415">
        <v>31771.528719999998</v>
      </c>
      <c r="E415">
        <v>5.2040000000000003E-2</v>
      </c>
      <c r="F415" s="3">
        <v>5.2040000000000003E-2</v>
      </c>
      <c r="G415" s="3">
        <v>1671.16</v>
      </c>
      <c r="H415">
        <v>5.0729999999999997E-2</v>
      </c>
      <c r="I415">
        <v>1758130718.85987</v>
      </c>
      <c r="J415">
        <f t="shared" si="12"/>
        <v>5.0863822177562072E-2</v>
      </c>
      <c r="K415">
        <f t="shared" si="13"/>
        <v>1758.1271664000003</v>
      </c>
    </row>
    <row r="416" spans="1:11">
      <c r="A416">
        <v>25.3338</v>
      </c>
      <c r="B416">
        <v>3.0716000000000001</v>
      </c>
      <c r="C416">
        <v>1.3069299999999999</v>
      </c>
      <c r="D416">
        <v>31748.354429999999</v>
      </c>
      <c r="E416">
        <v>5.2139999999999999E-2</v>
      </c>
      <c r="F416" s="3">
        <v>5.2139999999999999E-2</v>
      </c>
      <c r="G416" s="3">
        <v>1669.9410499999999</v>
      </c>
      <c r="H416">
        <v>5.083E-2</v>
      </c>
      <c r="I416">
        <v>1757010743.4897799</v>
      </c>
      <c r="J416">
        <f t="shared" si="12"/>
        <v>5.0956577704850535E-2</v>
      </c>
      <c r="K416">
        <f t="shared" si="13"/>
        <v>1757.011776347</v>
      </c>
    </row>
    <row r="417" spans="1:11">
      <c r="A417">
        <v>25.4</v>
      </c>
      <c r="B417">
        <v>3.0762700000000001</v>
      </c>
      <c r="C417">
        <v>1.31263</v>
      </c>
      <c r="D417">
        <v>31716.859339999999</v>
      </c>
      <c r="E417">
        <v>5.237E-2</v>
      </c>
      <c r="F417" s="3">
        <v>5.237E-2</v>
      </c>
      <c r="G417" s="3">
        <v>1668.2844299999999</v>
      </c>
      <c r="H417">
        <v>5.1040000000000002E-2</v>
      </c>
      <c r="I417">
        <v>1755647293.9374101</v>
      </c>
      <c r="J417">
        <f t="shared" si="12"/>
        <v>5.1173227179771741E-2</v>
      </c>
      <c r="K417">
        <f t="shared" si="13"/>
        <v>1755.6524855990999</v>
      </c>
    </row>
    <row r="418" spans="1:11">
      <c r="A418">
        <v>25.5</v>
      </c>
      <c r="B418">
        <v>3.0849500000000001</v>
      </c>
      <c r="C418">
        <v>1.32125</v>
      </c>
      <c r="D418">
        <v>31683.945660000001</v>
      </c>
      <c r="E418">
        <v>5.271E-2</v>
      </c>
      <c r="F418" s="3">
        <v>5.271E-2</v>
      </c>
      <c r="G418" s="3">
        <v>1666.5531900000001</v>
      </c>
      <c r="H418">
        <v>5.1369999999999999E-2</v>
      </c>
      <c r="I418">
        <v>1754398434.70362</v>
      </c>
      <c r="J418">
        <f t="shared" si="12"/>
        <v>5.1500772862403191E-2</v>
      </c>
      <c r="K418">
        <f t="shared" si="13"/>
        <v>1754.3972086449</v>
      </c>
    </row>
    <row r="419" spans="1:11">
      <c r="A419">
        <v>25.6</v>
      </c>
      <c r="B419">
        <v>3.0918100000000002</v>
      </c>
      <c r="C419">
        <v>1.3290200000000001</v>
      </c>
      <c r="D419">
        <v>31634.36651</v>
      </c>
      <c r="E419">
        <v>5.3019999999999998E-2</v>
      </c>
      <c r="F419" s="3">
        <v>5.3019999999999998E-2</v>
      </c>
      <c r="G419" s="3">
        <v>1663.9453699999999</v>
      </c>
      <c r="H419">
        <v>5.1659999999999998E-2</v>
      </c>
      <c r="I419">
        <v>1752168903.24931</v>
      </c>
      <c r="J419">
        <f t="shared" si="12"/>
        <v>5.1795928046086154E-2</v>
      </c>
      <c r="K419">
        <f t="shared" si="13"/>
        <v>1752.1677535174001</v>
      </c>
    </row>
    <row r="420" spans="1:11">
      <c r="A420">
        <v>25.7</v>
      </c>
      <c r="B420">
        <v>3.0998000000000001</v>
      </c>
      <c r="C420">
        <v>1.3370299999999999</v>
      </c>
      <c r="D420">
        <v>31590.378280000001</v>
      </c>
      <c r="E420">
        <v>5.3339999999999999E-2</v>
      </c>
      <c r="F420" s="3">
        <v>5.3339999999999999E-2</v>
      </c>
      <c r="G420" s="3">
        <v>1661.6316200000001</v>
      </c>
      <c r="H420">
        <v>5.1970000000000002E-2</v>
      </c>
      <c r="I420">
        <v>1750263914.2642801</v>
      </c>
      <c r="J420">
        <f t="shared" si="12"/>
        <v>5.2100108825231875E-2</v>
      </c>
      <c r="K420">
        <f t="shared" si="13"/>
        <v>1750.2630506108001</v>
      </c>
    </row>
    <row r="421" spans="1:11">
      <c r="A421">
        <v>25.8</v>
      </c>
      <c r="B421">
        <v>3.10575</v>
      </c>
      <c r="C421">
        <v>1.3455600000000001</v>
      </c>
      <c r="D421">
        <v>31563.317780000001</v>
      </c>
      <c r="E421">
        <v>5.3679999999999999E-2</v>
      </c>
      <c r="F421" s="3">
        <v>5.3679999999999999E-2</v>
      </c>
      <c r="G421" s="3">
        <v>1660.2082499999999</v>
      </c>
      <c r="H421">
        <v>5.2290000000000003E-2</v>
      </c>
      <c r="I421">
        <v>1749329659.7591</v>
      </c>
      <c r="J421">
        <f t="shared" si="12"/>
        <v>5.2423934972524233E-2</v>
      </c>
      <c r="K421">
        <f t="shared" si="13"/>
        <v>1749.3282288599999</v>
      </c>
    </row>
    <row r="422" spans="1:11">
      <c r="A422">
        <v>25.9</v>
      </c>
      <c r="B422">
        <v>3.1133899999999999</v>
      </c>
      <c r="C422">
        <v>1.35378</v>
      </c>
      <c r="D422">
        <v>31514.346600000001</v>
      </c>
      <c r="E422">
        <v>5.4010000000000002E-2</v>
      </c>
      <c r="F422" s="3">
        <v>5.4010000000000002E-2</v>
      </c>
      <c r="G422" s="3">
        <v>1657.6324</v>
      </c>
      <c r="H422">
        <v>5.2600000000000001E-2</v>
      </c>
      <c r="I422">
        <v>1747158604.01385</v>
      </c>
      <c r="J422">
        <f t="shared" si="12"/>
        <v>5.2735893341136077E-2</v>
      </c>
      <c r="K422">
        <f t="shared" si="13"/>
        <v>1747.1611259239999</v>
      </c>
    </row>
    <row r="423" spans="1:11">
      <c r="A423">
        <v>25.936800000000002</v>
      </c>
      <c r="B423">
        <v>3.1158899999999998</v>
      </c>
      <c r="C423">
        <v>1.35714</v>
      </c>
      <c r="D423">
        <v>31514.310839999998</v>
      </c>
      <c r="E423">
        <v>5.4140000000000001E-2</v>
      </c>
      <c r="F423" s="3">
        <v>5.4140000000000001E-2</v>
      </c>
      <c r="G423" s="3">
        <v>1657.6305199999999</v>
      </c>
      <c r="H423">
        <v>5.2729999999999999E-2</v>
      </c>
      <c r="I423">
        <v>1747378735.72909</v>
      </c>
      <c r="J423">
        <f t="shared" si="12"/>
        <v>5.2863381155977981E-2</v>
      </c>
      <c r="K423">
        <f t="shared" si="13"/>
        <v>1747.3746363528001</v>
      </c>
    </row>
    <row r="424" spans="1:11">
      <c r="A424">
        <v>26</v>
      </c>
      <c r="B424">
        <v>3.1221199999999998</v>
      </c>
      <c r="C424">
        <v>1.3623799999999999</v>
      </c>
      <c r="D424">
        <v>31475.663189999999</v>
      </c>
      <c r="E424">
        <v>5.4350000000000002E-2</v>
      </c>
      <c r="F424" s="3">
        <v>5.4350000000000002E-2</v>
      </c>
      <c r="G424" s="3">
        <v>1655.5976800000001</v>
      </c>
      <c r="H424">
        <v>5.2929999999999998E-2</v>
      </c>
      <c r="I424">
        <v>1745582080.3392401</v>
      </c>
      <c r="J424">
        <f t="shared" si="12"/>
        <v>5.3062169005990895E-2</v>
      </c>
      <c r="K424">
        <f t="shared" si="13"/>
        <v>1745.5794139079999</v>
      </c>
    </row>
    <row r="425" spans="1:11">
      <c r="A425">
        <v>26.1</v>
      </c>
      <c r="B425">
        <v>3.1287500000000001</v>
      </c>
      <c r="C425">
        <v>1.3706499999999999</v>
      </c>
      <c r="D425">
        <v>31435.000899999999</v>
      </c>
      <c r="E425">
        <v>5.4679999999999999E-2</v>
      </c>
      <c r="F425" s="3">
        <v>5.4679999999999999E-2</v>
      </c>
      <c r="G425" s="3">
        <v>1653.4588799999999</v>
      </c>
      <c r="H425">
        <v>5.3240000000000003E-2</v>
      </c>
      <c r="I425">
        <v>1743872853.4295199</v>
      </c>
      <c r="J425">
        <f t="shared" si="12"/>
        <v>5.3375824415808959E-2</v>
      </c>
      <c r="K425">
        <f t="shared" si="13"/>
        <v>1743.8700115583999</v>
      </c>
    </row>
    <row r="426" spans="1:11">
      <c r="A426">
        <v>26.2</v>
      </c>
      <c r="B426">
        <v>3.1373799999999998</v>
      </c>
      <c r="C426">
        <v>1.37991</v>
      </c>
      <c r="D426">
        <v>31378.781800000001</v>
      </c>
      <c r="E426">
        <v>5.5050000000000002E-2</v>
      </c>
      <c r="F426" s="3">
        <v>5.5050000000000002E-2</v>
      </c>
      <c r="G426" s="3">
        <v>1650.50179</v>
      </c>
      <c r="H426">
        <v>5.3589999999999999E-2</v>
      </c>
      <c r="I426">
        <v>1741363778.4865201</v>
      </c>
      <c r="J426">
        <f t="shared" si="12"/>
        <v>5.3726910739636292E-2</v>
      </c>
      <c r="K426">
        <f t="shared" si="13"/>
        <v>1741.3619135395002</v>
      </c>
    </row>
    <row r="427" spans="1:11">
      <c r="A427">
        <v>26.3</v>
      </c>
      <c r="B427">
        <v>3.1448800000000001</v>
      </c>
      <c r="C427">
        <v>1.38795</v>
      </c>
      <c r="D427">
        <v>31333.935259999998</v>
      </c>
      <c r="E427">
        <v>5.5370000000000003E-2</v>
      </c>
      <c r="F427" s="3">
        <v>5.5370000000000003E-2</v>
      </c>
      <c r="G427" s="3">
        <v>1648.1428900000001</v>
      </c>
      <c r="H427">
        <v>5.389E-2</v>
      </c>
      <c r="I427">
        <v>1739403517.50295</v>
      </c>
      <c r="J427">
        <f t="shared" si="12"/>
        <v>5.4031641689961545E-2</v>
      </c>
      <c r="K427">
        <f t="shared" si="13"/>
        <v>1739.4005618193</v>
      </c>
    </row>
    <row r="428" spans="1:11">
      <c r="A428">
        <v>26.4</v>
      </c>
      <c r="B428">
        <v>3.1507100000000001</v>
      </c>
      <c r="C428">
        <v>1.3962600000000001</v>
      </c>
      <c r="D428">
        <v>31290.698049999999</v>
      </c>
      <c r="E428">
        <v>5.57E-2</v>
      </c>
      <c r="F428" s="3">
        <v>5.57E-2</v>
      </c>
      <c r="G428" s="3">
        <v>1645.8686499999999</v>
      </c>
      <c r="H428">
        <v>5.4210000000000001E-2</v>
      </c>
      <c r="I428">
        <v>1737549110.55337</v>
      </c>
      <c r="J428">
        <f t="shared" si="12"/>
        <v>5.4346508581732983E-2</v>
      </c>
      <c r="K428">
        <f t="shared" si="13"/>
        <v>1737.5435338049999</v>
      </c>
    </row>
    <row r="429" spans="1:11">
      <c r="A429">
        <v>26.5</v>
      </c>
      <c r="B429">
        <v>3.1597900000000001</v>
      </c>
      <c r="C429">
        <v>1.4045700000000001</v>
      </c>
      <c r="D429">
        <v>31257.092949999998</v>
      </c>
      <c r="E429">
        <v>5.6030000000000003E-2</v>
      </c>
      <c r="F429" s="3">
        <v>5.6030000000000003E-2</v>
      </c>
      <c r="G429" s="3">
        <v>1644.10104</v>
      </c>
      <c r="H429">
        <v>5.4519999999999999E-2</v>
      </c>
      <c r="I429">
        <v>1736227836.2896099</v>
      </c>
      <c r="J429">
        <f t="shared" si="12"/>
        <v>5.4661276363550518E-2</v>
      </c>
      <c r="K429">
        <f t="shared" si="13"/>
        <v>1736.2200212712</v>
      </c>
    </row>
    <row r="430" spans="1:11">
      <c r="A430">
        <v>26.5138</v>
      </c>
      <c r="B430">
        <v>3.1594899999999999</v>
      </c>
      <c r="C430">
        <v>1.40601</v>
      </c>
      <c r="D430">
        <v>31246.81711</v>
      </c>
      <c r="E430">
        <v>5.6090000000000001E-2</v>
      </c>
      <c r="F430" s="3">
        <v>5.6090000000000001E-2</v>
      </c>
      <c r="G430" s="3">
        <v>1643.5605399999999</v>
      </c>
      <c r="H430">
        <v>5.4579999999999997E-2</v>
      </c>
      <c r="I430">
        <v>1735751431.3190899</v>
      </c>
      <c r="J430">
        <f t="shared" si="12"/>
        <v>5.4715810890546959E-2</v>
      </c>
      <c r="K430">
        <f t="shared" si="13"/>
        <v>1735.7478506886</v>
      </c>
    </row>
    <row r="431" spans="1:11">
      <c r="A431">
        <v>26.6</v>
      </c>
      <c r="B431">
        <v>3.1671299999999998</v>
      </c>
      <c r="C431">
        <v>1.41333</v>
      </c>
      <c r="D431">
        <v>31207.120419999999</v>
      </c>
      <c r="E431">
        <v>5.638E-2</v>
      </c>
      <c r="F431" s="3">
        <v>5.638E-2</v>
      </c>
      <c r="G431" s="3">
        <v>1641.47252</v>
      </c>
      <c r="H431">
        <v>5.4850000000000003E-2</v>
      </c>
      <c r="I431">
        <v>1734026003.7551899</v>
      </c>
      <c r="J431">
        <f t="shared" si="12"/>
        <v>5.4992982095142175E-2</v>
      </c>
      <c r="K431">
        <f t="shared" si="13"/>
        <v>1734.0187406776001</v>
      </c>
    </row>
    <row r="432" spans="1:11">
      <c r="A432">
        <v>26.7</v>
      </c>
      <c r="B432">
        <v>3.1745999999999999</v>
      </c>
      <c r="C432">
        <v>1.4221699999999999</v>
      </c>
      <c r="D432">
        <v>31161.02219</v>
      </c>
      <c r="E432">
        <v>5.6739999999999999E-2</v>
      </c>
      <c r="F432" s="3">
        <v>5.6739999999999999E-2</v>
      </c>
      <c r="G432" s="3">
        <v>1639.0477900000001</v>
      </c>
      <c r="H432">
        <v>5.5190000000000003E-2</v>
      </c>
      <c r="I432">
        <v>1732042649.4395499</v>
      </c>
      <c r="J432">
        <f t="shared" si="12"/>
        <v>5.5327605599509166E-2</v>
      </c>
      <c r="K432">
        <f t="shared" si="13"/>
        <v>1732.0473616046002</v>
      </c>
    </row>
    <row r="433" spans="1:11">
      <c r="A433">
        <v>26.8</v>
      </c>
      <c r="B433">
        <v>3.1794099999999998</v>
      </c>
      <c r="C433">
        <v>1.4297899999999999</v>
      </c>
      <c r="D433">
        <v>31109.392639999998</v>
      </c>
      <c r="E433">
        <v>5.704E-2</v>
      </c>
      <c r="F433" s="3">
        <v>5.704E-2</v>
      </c>
      <c r="G433" s="3">
        <v>1636.3321100000001</v>
      </c>
      <c r="H433">
        <v>5.5469999999999998E-2</v>
      </c>
      <c r="I433">
        <v>1729670070.7265301</v>
      </c>
      <c r="J433">
        <f t="shared" si="12"/>
        <v>5.5615958199972844E-2</v>
      </c>
      <c r="K433">
        <f t="shared" si="13"/>
        <v>1729.6684935544001</v>
      </c>
    </row>
    <row r="434" spans="1:11">
      <c r="A434">
        <v>26.9</v>
      </c>
      <c r="B434">
        <v>3.1892100000000001</v>
      </c>
      <c r="C434">
        <v>1.43882</v>
      </c>
      <c r="D434">
        <v>31066.322329999999</v>
      </c>
      <c r="E434">
        <v>5.74E-2</v>
      </c>
      <c r="F434" s="3">
        <v>5.74E-2</v>
      </c>
      <c r="G434" s="3">
        <v>1634.06664</v>
      </c>
      <c r="H434">
        <v>5.5809999999999998E-2</v>
      </c>
      <c r="I434">
        <v>1727864249.80669</v>
      </c>
      <c r="J434">
        <f t="shared" si="12"/>
        <v>5.5957559769895304E-2</v>
      </c>
      <c r="K434">
        <f t="shared" si="13"/>
        <v>1727.8620651359997</v>
      </c>
    </row>
    <row r="435" spans="1:11">
      <c r="A435">
        <v>27</v>
      </c>
      <c r="B435">
        <v>3.1976</v>
      </c>
      <c r="C435">
        <v>1.44716</v>
      </c>
      <c r="D435">
        <v>31021.118160000002</v>
      </c>
      <c r="E435">
        <v>5.7729999999999997E-2</v>
      </c>
      <c r="F435" s="3">
        <v>5.7729999999999997E-2</v>
      </c>
      <c r="G435" s="3">
        <v>1631.68894</v>
      </c>
      <c r="H435">
        <v>5.6129999999999999E-2</v>
      </c>
      <c r="I435">
        <v>1725892581.0743501</v>
      </c>
      <c r="J435">
        <f t="shared" si="12"/>
        <v>5.6272955270522722E-2</v>
      </c>
      <c r="K435">
        <f t="shared" si="13"/>
        <v>1725.8863425062002</v>
      </c>
    </row>
    <row r="436" spans="1:11">
      <c r="A436">
        <v>27.038799999999998</v>
      </c>
      <c r="B436">
        <v>3.2005499999999998</v>
      </c>
      <c r="C436">
        <v>1.4499500000000001</v>
      </c>
      <c r="D436">
        <v>30997.395519999998</v>
      </c>
      <c r="E436">
        <v>5.7849999999999999E-2</v>
      </c>
      <c r="F436" s="3">
        <v>5.7849999999999999E-2</v>
      </c>
      <c r="G436" s="3">
        <v>1630.4411399999999</v>
      </c>
      <c r="H436">
        <v>5.6230000000000002E-2</v>
      </c>
      <c r="I436">
        <v>1724754773.5272701</v>
      </c>
      <c r="J436">
        <f t="shared" si="12"/>
        <v>5.6378443075152662E-2</v>
      </c>
      <c r="K436">
        <f t="shared" si="13"/>
        <v>1724.7621599489999</v>
      </c>
    </row>
    <row r="437" spans="1:11">
      <c r="A437">
        <v>27.1</v>
      </c>
      <c r="B437">
        <v>3.2044899999999998</v>
      </c>
      <c r="C437">
        <v>1.4551000000000001</v>
      </c>
      <c r="D437">
        <v>30969.42902</v>
      </c>
      <c r="E437">
        <v>5.8049999999999997E-2</v>
      </c>
      <c r="F437" s="3">
        <v>5.8049999999999997E-2</v>
      </c>
      <c r="G437" s="3">
        <v>1628.97012</v>
      </c>
      <c r="H437">
        <v>5.6430000000000001E-2</v>
      </c>
      <c r="I437">
        <v>1723532853.43208</v>
      </c>
      <c r="J437">
        <f t="shared" si="12"/>
        <v>5.6573131484530241E-2</v>
      </c>
      <c r="K437">
        <f t="shared" si="13"/>
        <v>1723.5318354659998</v>
      </c>
    </row>
    <row r="438" spans="1:11">
      <c r="A438">
        <v>27.2</v>
      </c>
      <c r="B438">
        <v>3.2100900000000001</v>
      </c>
      <c r="C438">
        <v>1.4643600000000001</v>
      </c>
      <c r="D438">
        <v>30931.270120000001</v>
      </c>
      <c r="E438">
        <v>5.842E-2</v>
      </c>
      <c r="F438" s="3">
        <v>5.842E-2</v>
      </c>
      <c r="G438" s="3">
        <v>1626.96299</v>
      </c>
      <c r="H438">
        <v>5.6779999999999997E-2</v>
      </c>
      <c r="I438">
        <v>1722010510.6983199</v>
      </c>
      <c r="J438">
        <f t="shared" si="12"/>
        <v>5.6923097266286325E-2</v>
      </c>
      <c r="K438">
        <f t="shared" si="13"/>
        <v>1722.0101678757999</v>
      </c>
    </row>
    <row r="439" spans="1:11">
      <c r="A439">
        <v>27.3</v>
      </c>
      <c r="B439">
        <v>3.21922</v>
      </c>
      <c r="C439">
        <v>1.47248</v>
      </c>
      <c r="D439">
        <v>30886.614320000001</v>
      </c>
      <c r="E439">
        <v>5.8740000000000001E-2</v>
      </c>
      <c r="F439" s="3">
        <v>5.8740000000000001E-2</v>
      </c>
      <c r="G439" s="3">
        <v>1624.6141299999999</v>
      </c>
      <c r="H439">
        <v>5.7079999999999999E-2</v>
      </c>
      <c r="I439">
        <v>1720050688.1482201</v>
      </c>
      <c r="J439">
        <f t="shared" si="12"/>
        <v>5.7229877952994654E-2</v>
      </c>
      <c r="K439">
        <f t="shared" si="13"/>
        <v>1720.0439639961999</v>
      </c>
    </row>
    <row r="440" spans="1:11">
      <c r="A440">
        <v>27.4</v>
      </c>
      <c r="B440">
        <v>3.2279499999999999</v>
      </c>
      <c r="C440">
        <v>1.4807900000000001</v>
      </c>
      <c r="D440">
        <v>30835.59275</v>
      </c>
      <c r="E440">
        <v>5.9080000000000001E-2</v>
      </c>
      <c r="F440" s="3">
        <v>5.9080000000000001E-2</v>
      </c>
      <c r="G440" s="3">
        <v>1621.9304299999999</v>
      </c>
      <c r="H440">
        <v>5.74E-2</v>
      </c>
      <c r="I440">
        <v>1717747168.6380799</v>
      </c>
      <c r="J440">
        <f t="shared" si="12"/>
        <v>5.7543739592444604E-2</v>
      </c>
      <c r="K440">
        <f t="shared" si="13"/>
        <v>1717.7540798043999</v>
      </c>
    </row>
    <row r="441" spans="1:11">
      <c r="A441">
        <v>27.5</v>
      </c>
      <c r="B441">
        <v>3.2337400000000001</v>
      </c>
      <c r="C441">
        <v>1.48946</v>
      </c>
      <c r="D441">
        <v>30778.396130000001</v>
      </c>
      <c r="E441">
        <v>5.9420000000000001E-2</v>
      </c>
      <c r="F441" s="3">
        <v>5.9420000000000001E-2</v>
      </c>
      <c r="G441" s="3">
        <v>1618.92193</v>
      </c>
      <c r="H441">
        <v>5.772E-2</v>
      </c>
      <c r="I441">
        <v>1715120772.46505</v>
      </c>
      <c r="J441">
        <f t="shared" si="12"/>
        <v>5.7871093157037118E-2</v>
      </c>
      <c r="K441">
        <f t="shared" si="13"/>
        <v>1715.1182710805999</v>
      </c>
    </row>
    <row r="442" spans="1:11">
      <c r="A442">
        <v>27.573799999999999</v>
      </c>
      <c r="B442">
        <v>3.2400799999999998</v>
      </c>
      <c r="C442">
        <v>1.49651</v>
      </c>
      <c r="D442">
        <v>30749.881270000002</v>
      </c>
      <c r="E442">
        <v>5.9700000000000003E-2</v>
      </c>
      <c r="F442" s="3">
        <v>5.9700000000000003E-2</v>
      </c>
      <c r="G442" s="3">
        <v>1617.4220700000001</v>
      </c>
      <c r="H442">
        <v>5.799E-2</v>
      </c>
      <c r="I442">
        <v>1713986778.1306601</v>
      </c>
      <c r="J442">
        <f t="shared" si="12"/>
        <v>5.8137201337810265E-2</v>
      </c>
      <c r="K442">
        <f t="shared" si="13"/>
        <v>1713.9821675790001</v>
      </c>
    </row>
    <row r="443" spans="1:11">
      <c r="A443">
        <v>27.6</v>
      </c>
      <c r="B443">
        <v>3.2421700000000002</v>
      </c>
      <c r="C443">
        <v>1.4983599999999999</v>
      </c>
      <c r="D443">
        <v>30737.87689</v>
      </c>
      <c r="E443">
        <v>5.978E-2</v>
      </c>
      <c r="F443" s="3">
        <v>5.978E-2</v>
      </c>
      <c r="G443" s="3">
        <v>1616.7906399999999</v>
      </c>
      <c r="H443">
        <v>5.806E-2</v>
      </c>
      <c r="I443">
        <v>1713437129.0852301</v>
      </c>
      <c r="J443">
        <f t="shared" si="12"/>
        <v>5.820701941645634E-2</v>
      </c>
      <c r="K443">
        <f t="shared" si="13"/>
        <v>1713.4423844592</v>
      </c>
    </row>
    <row r="444" spans="1:11">
      <c r="A444">
        <v>27.7</v>
      </c>
      <c r="B444">
        <v>3.2505799999999998</v>
      </c>
      <c r="C444">
        <v>1.5062</v>
      </c>
      <c r="D444">
        <v>30684.375759999999</v>
      </c>
      <c r="E444">
        <v>6.0089999999999998E-2</v>
      </c>
      <c r="F444" s="3">
        <v>6.0089999999999998E-2</v>
      </c>
      <c r="G444" s="3">
        <v>1613.9765199999999</v>
      </c>
      <c r="H444">
        <v>5.8349999999999999E-2</v>
      </c>
      <c r="I444">
        <v>1710959662.54705</v>
      </c>
      <c r="J444">
        <f t="shared" si="12"/>
        <v>5.8502843023224421E-2</v>
      </c>
      <c r="K444">
        <f t="shared" si="13"/>
        <v>1710.9603690867998</v>
      </c>
    </row>
    <row r="445" spans="1:11">
      <c r="A445">
        <v>27.8</v>
      </c>
      <c r="B445">
        <v>3.2582599999999999</v>
      </c>
      <c r="C445">
        <v>1.5146500000000001</v>
      </c>
      <c r="D445">
        <v>30637.58612</v>
      </c>
      <c r="E445">
        <v>6.0429999999999998E-2</v>
      </c>
      <c r="F445" s="3">
        <v>6.0429999999999998E-2</v>
      </c>
      <c r="G445" s="3">
        <v>1611.5154199999999</v>
      </c>
      <c r="H445">
        <v>5.867E-2</v>
      </c>
      <c r="I445">
        <v>1708893768.8536799</v>
      </c>
      <c r="J445">
        <f t="shared" si="12"/>
        <v>5.8821585558341827E-2</v>
      </c>
      <c r="K445">
        <f t="shared" si="13"/>
        <v>1708.8992968306</v>
      </c>
    </row>
    <row r="446" spans="1:11">
      <c r="A446">
        <v>27.9</v>
      </c>
      <c r="B446">
        <v>3.2654800000000002</v>
      </c>
      <c r="C446">
        <v>1.5233699999999999</v>
      </c>
      <c r="D446">
        <v>30598.795409999999</v>
      </c>
      <c r="E446">
        <v>6.0769999999999998E-2</v>
      </c>
      <c r="F446" s="3">
        <v>6.0769999999999998E-2</v>
      </c>
      <c r="G446" s="3">
        <v>1609.47506</v>
      </c>
      <c r="H446">
        <v>5.8999999999999997E-2</v>
      </c>
      <c r="I446">
        <v>1707289551.6719699</v>
      </c>
      <c r="J446">
        <f t="shared" si="12"/>
        <v>5.9150406282741812E-2</v>
      </c>
      <c r="K446">
        <f t="shared" si="13"/>
        <v>1707.2828593961999</v>
      </c>
    </row>
    <row r="447" spans="1:11">
      <c r="A447">
        <v>28</v>
      </c>
      <c r="B447">
        <v>3.2720099999999999</v>
      </c>
      <c r="C447">
        <v>1.5319400000000001</v>
      </c>
      <c r="D447">
        <v>30538.392070000002</v>
      </c>
      <c r="E447">
        <v>6.1120000000000001E-2</v>
      </c>
      <c r="F447" s="3">
        <v>6.1120000000000001E-2</v>
      </c>
      <c r="G447" s="3">
        <v>1606.2978800000001</v>
      </c>
      <c r="H447">
        <v>5.9319999999999998E-2</v>
      </c>
      <c r="I447">
        <v>1704468646.29087</v>
      </c>
      <c r="J447">
        <f t="shared" si="12"/>
        <v>5.9473465372379859E-2</v>
      </c>
      <c r="K447">
        <f t="shared" si="13"/>
        <v>1704.4748064256003</v>
      </c>
    </row>
    <row r="448" spans="1:11">
      <c r="A448">
        <v>28.093800000000002</v>
      </c>
      <c r="B448">
        <v>3.2774299999999998</v>
      </c>
      <c r="C448">
        <v>1.53938</v>
      </c>
      <c r="D448">
        <v>30500.0782</v>
      </c>
      <c r="E448">
        <v>6.1409999999999999E-2</v>
      </c>
      <c r="F448" s="3">
        <v>6.1409999999999999E-2</v>
      </c>
      <c r="G448" s="3">
        <v>1604.2826</v>
      </c>
      <c r="H448">
        <v>5.96E-2</v>
      </c>
      <c r="I448">
        <v>1702806480.01737</v>
      </c>
      <c r="J448">
        <f t="shared" si="12"/>
        <v>5.9753842798407404E-2</v>
      </c>
      <c r="K448">
        <f t="shared" si="13"/>
        <v>1702.8015944659999</v>
      </c>
    </row>
    <row r="449" spans="1:11">
      <c r="A449">
        <v>28.1</v>
      </c>
      <c r="B449">
        <v>3.2793899999999998</v>
      </c>
      <c r="C449">
        <v>1.5404800000000001</v>
      </c>
      <c r="D449">
        <v>30491.98389</v>
      </c>
      <c r="E449">
        <v>6.1460000000000001E-2</v>
      </c>
      <c r="F449" s="3">
        <v>6.1460000000000001E-2</v>
      </c>
      <c r="G449" s="3">
        <v>1603.8568499999999</v>
      </c>
      <c r="H449">
        <v>5.9639999999999999E-2</v>
      </c>
      <c r="I449">
        <v>1702424943.1250701</v>
      </c>
      <c r="J449">
        <f t="shared" si="12"/>
        <v>5.9795289780375925E-2</v>
      </c>
      <c r="K449">
        <f t="shared" si="13"/>
        <v>1702.4298920010001</v>
      </c>
    </row>
    <row r="450" spans="1:11">
      <c r="A450">
        <v>28.2</v>
      </c>
      <c r="B450">
        <v>3.2875700000000001</v>
      </c>
      <c r="C450">
        <v>1.54905</v>
      </c>
      <c r="D450">
        <v>30448.782439999999</v>
      </c>
      <c r="E450">
        <v>6.1800000000000001E-2</v>
      </c>
      <c r="F450" s="3">
        <v>6.1800000000000001E-2</v>
      </c>
      <c r="G450" s="3">
        <v>1601.58448</v>
      </c>
      <c r="H450">
        <v>5.9959999999999999E-2</v>
      </c>
      <c r="I450">
        <v>1700560480.62205</v>
      </c>
      <c r="J450">
        <f t="shared" si="12"/>
        <v>6.0118140635316314E-2</v>
      </c>
      <c r="K450">
        <f t="shared" si="13"/>
        <v>1700.5624008640002</v>
      </c>
    </row>
    <row r="451" spans="1:11">
      <c r="A451">
        <v>28.3</v>
      </c>
      <c r="B451">
        <v>3.2942999999999998</v>
      </c>
      <c r="C451">
        <v>1.5576099999999999</v>
      </c>
      <c r="D451">
        <v>30386.507509999999</v>
      </c>
      <c r="E451">
        <v>6.2140000000000001E-2</v>
      </c>
      <c r="F451" s="3">
        <v>6.2140000000000001E-2</v>
      </c>
      <c r="G451" s="3">
        <v>1598.3088600000001</v>
      </c>
      <c r="H451">
        <v>6.0290000000000003E-2</v>
      </c>
      <c r="I451">
        <v>1697628204.5492699</v>
      </c>
      <c r="J451">
        <f t="shared" si="12"/>
        <v>6.0440510751385665E-2</v>
      </c>
      <c r="K451">
        <f t="shared" si="13"/>
        <v>1697.6277725604002</v>
      </c>
    </row>
    <row r="452" spans="1:11">
      <c r="A452">
        <v>28.4</v>
      </c>
      <c r="B452">
        <v>3.3011900000000001</v>
      </c>
      <c r="C452">
        <v>1.5656699999999999</v>
      </c>
      <c r="D452">
        <v>30335.02102</v>
      </c>
      <c r="E452">
        <v>6.2460000000000002E-2</v>
      </c>
      <c r="F452" s="3">
        <v>6.2460000000000002E-2</v>
      </c>
      <c r="G452" s="3">
        <v>1595.6007099999999</v>
      </c>
      <c r="H452">
        <v>6.0589999999999998E-2</v>
      </c>
      <c r="I452">
        <v>1695264930.4700601</v>
      </c>
      <c r="J452">
        <f t="shared" si="12"/>
        <v>6.0743955872313835E-2</v>
      </c>
      <c r="K452">
        <f t="shared" si="13"/>
        <v>1695.2619303465999</v>
      </c>
    </row>
    <row r="453" spans="1:11">
      <c r="A453">
        <v>28.5</v>
      </c>
      <c r="B453">
        <v>3.31012</v>
      </c>
      <c r="C453">
        <v>1.5745400000000001</v>
      </c>
      <c r="D453">
        <v>30295.133590000001</v>
      </c>
      <c r="E453">
        <v>6.2820000000000001E-2</v>
      </c>
      <c r="F453" s="3">
        <v>6.2820000000000001E-2</v>
      </c>
      <c r="G453" s="3">
        <v>1593.5026600000001</v>
      </c>
      <c r="H453">
        <v>6.0920000000000002E-2</v>
      </c>
      <c r="I453">
        <v>1693600044.0111001</v>
      </c>
      <c r="J453">
        <f t="shared" si="12"/>
        <v>6.1077789708588494E-2</v>
      </c>
      <c r="K453">
        <f t="shared" si="13"/>
        <v>1693.6064971012004</v>
      </c>
    </row>
    <row r="454" spans="1:11">
      <c r="A454">
        <v>28.5838</v>
      </c>
      <c r="B454">
        <v>3.31616</v>
      </c>
      <c r="C454">
        <v>1.5812600000000001</v>
      </c>
      <c r="D454">
        <v>30251.908299999999</v>
      </c>
      <c r="E454">
        <v>6.3079999999999997E-2</v>
      </c>
      <c r="F454" s="3">
        <v>6.3079999999999997E-2</v>
      </c>
      <c r="G454" s="3">
        <v>1591.2290399999999</v>
      </c>
      <c r="H454">
        <v>6.1170000000000002E-2</v>
      </c>
      <c r="I454">
        <v>1691609944.01772</v>
      </c>
      <c r="J454">
        <f t="shared" si="12"/>
        <v>6.1330631356566877E-2</v>
      </c>
      <c r="K454">
        <f t="shared" si="13"/>
        <v>1691.6037678431999</v>
      </c>
    </row>
    <row r="455" spans="1:11">
      <c r="A455">
        <v>28.6</v>
      </c>
      <c r="B455">
        <v>3.3142299999999998</v>
      </c>
      <c r="C455">
        <v>1.5830299999999999</v>
      </c>
      <c r="D455">
        <v>30239.272120000001</v>
      </c>
      <c r="E455">
        <v>6.3149999999999998E-2</v>
      </c>
      <c r="F455" s="3">
        <v>6.3149999999999998E-2</v>
      </c>
      <c r="G455" s="3">
        <v>1590.56438</v>
      </c>
      <c r="H455">
        <v>6.1240000000000003E-2</v>
      </c>
      <c r="I455">
        <v>1691015692.45135</v>
      </c>
      <c r="J455">
        <f t="shared" si="12"/>
        <v>6.1397217405234315E-2</v>
      </c>
      <c r="K455">
        <f t="shared" si="13"/>
        <v>1691.0085205970001</v>
      </c>
    </row>
    <row r="456" spans="1:11">
      <c r="A456">
        <v>28.7</v>
      </c>
      <c r="B456">
        <v>3.32402</v>
      </c>
      <c r="C456">
        <v>1.5917300000000001</v>
      </c>
      <c r="D456">
        <v>30183.267589999999</v>
      </c>
      <c r="E456">
        <v>6.3500000000000001E-2</v>
      </c>
      <c r="F456" s="3">
        <v>6.3500000000000001E-2</v>
      </c>
      <c r="G456" s="3">
        <v>1587.61859</v>
      </c>
      <c r="H456">
        <v>6.157E-2</v>
      </c>
      <c r="I456">
        <v>1688434939.9830101</v>
      </c>
      <c r="J456">
        <f t="shared" si="12"/>
        <v>6.1724440323687513E-2</v>
      </c>
      <c r="K456">
        <f t="shared" si="13"/>
        <v>1688.4323704649998</v>
      </c>
    </row>
    <row r="457" spans="1:11">
      <c r="A457">
        <v>28.8</v>
      </c>
      <c r="B457">
        <v>3.33223</v>
      </c>
      <c r="C457">
        <v>1.6004799999999999</v>
      </c>
      <c r="D457">
        <v>30141.603950000001</v>
      </c>
      <c r="E457">
        <v>6.3850000000000004E-2</v>
      </c>
      <c r="F457" s="3">
        <v>6.3850000000000004E-2</v>
      </c>
      <c r="G457" s="3">
        <v>1585.4271100000001</v>
      </c>
      <c r="H457">
        <v>6.1899999999999997E-2</v>
      </c>
      <c r="I457">
        <v>1686657923.62677</v>
      </c>
      <c r="J457">
        <f t="shared" si="12"/>
        <v>6.2053435869423454E-2</v>
      </c>
      <c r="K457">
        <f t="shared" si="13"/>
        <v>1686.6566309735001</v>
      </c>
    </row>
    <row r="458" spans="1:11">
      <c r="A458">
        <v>28.9</v>
      </c>
      <c r="B458">
        <v>3.3400599999999998</v>
      </c>
      <c r="C458">
        <v>1.60856</v>
      </c>
      <c r="D458">
        <v>30079.650880000001</v>
      </c>
      <c r="E458">
        <v>6.4170000000000005E-2</v>
      </c>
      <c r="F458" s="3">
        <v>6.4170000000000005E-2</v>
      </c>
      <c r="G458" s="3">
        <v>1582.16842</v>
      </c>
      <c r="H458">
        <v>6.2199999999999998E-2</v>
      </c>
      <c r="I458">
        <v>1683700951.1247399</v>
      </c>
      <c r="J458">
        <f t="shared" si="12"/>
        <v>6.2357143662765034E-2</v>
      </c>
      <c r="K458">
        <f t="shared" si="13"/>
        <v>1683.6961675114001</v>
      </c>
    </row>
    <row r="459" spans="1:11">
      <c r="A459">
        <v>29</v>
      </c>
      <c r="B459">
        <v>3.3457499999999998</v>
      </c>
      <c r="C459">
        <v>1.6169899999999999</v>
      </c>
      <c r="D459">
        <v>30036.509040000001</v>
      </c>
      <c r="E459">
        <v>6.4509999999999998E-2</v>
      </c>
      <c r="F459" s="3">
        <v>6.4509999999999998E-2</v>
      </c>
      <c r="G459" s="3">
        <v>1579.8991900000001</v>
      </c>
      <c r="H459">
        <v>6.2509999999999996E-2</v>
      </c>
      <c r="I459">
        <v>1681817598.3754799</v>
      </c>
      <c r="J459">
        <f t="shared" ref="J459:J522" si="14">LN((25+C459)/25)</f>
        <v>6.2673908828009439E-2</v>
      </c>
      <c r="K459">
        <f t="shared" ref="K459:K522" si="15">G459*(F459+1)</f>
        <v>1681.8184867469001</v>
      </c>
    </row>
    <row r="460" spans="1:11">
      <c r="A460">
        <v>29.053799999999999</v>
      </c>
      <c r="B460">
        <v>3.3517399999999999</v>
      </c>
      <c r="C460">
        <v>1.62191</v>
      </c>
      <c r="D460">
        <v>30000.376700000001</v>
      </c>
      <c r="E460">
        <v>6.4710000000000004E-2</v>
      </c>
      <c r="F460" s="3">
        <v>6.4710000000000004E-2</v>
      </c>
      <c r="G460" s="3">
        <v>1577.99865</v>
      </c>
      <c r="H460">
        <v>6.2700000000000006E-2</v>
      </c>
      <c r="I460">
        <v>1680104028.24492</v>
      </c>
      <c r="J460">
        <f t="shared" si="14"/>
        <v>6.2858736088302308E-2</v>
      </c>
      <c r="K460">
        <f t="shared" si="15"/>
        <v>1680.1109426415001</v>
      </c>
    </row>
    <row r="461" spans="1:11">
      <c r="A461">
        <v>29.1</v>
      </c>
      <c r="B461">
        <v>3.3545199999999999</v>
      </c>
      <c r="C461">
        <v>1.62605</v>
      </c>
      <c r="D461">
        <v>29984.307290000001</v>
      </c>
      <c r="E461">
        <v>6.4869999999999997E-2</v>
      </c>
      <c r="F461" s="3">
        <v>6.4869999999999997E-2</v>
      </c>
      <c r="G461" s="3">
        <v>1577.1534099999999</v>
      </c>
      <c r="H461">
        <v>6.2850000000000003E-2</v>
      </c>
      <c r="I461">
        <v>1679464650.6337099</v>
      </c>
      <c r="J461">
        <f t="shared" si="14"/>
        <v>6.3014235003503741E-2</v>
      </c>
      <c r="K461">
        <f t="shared" si="15"/>
        <v>1679.4633517066998</v>
      </c>
    </row>
    <row r="462" spans="1:11">
      <c r="A462">
        <v>29.2</v>
      </c>
      <c r="B462">
        <v>3.3607900000000002</v>
      </c>
      <c r="C462">
        <v>1.6342300000000001</v>
      </c>
      <c r="D462">
        <v>29929.661749999999</v>
      </c>
      <c r="E462">
        <v>6.5199999999999994E-2</v>
      </c>
      <c r="F462" s="3">
        <v>6.5199999999999994E-2</v>
      </c>
      <c r="G462" s="3">
        <v>1574.2791</v>
      </c>
      <c r="H462">
        <v>6.3159999999999994E-2</v>
      </c>
      <c r="I462">
        <v>1676917200.79001</v>
      </c>
      <c r="J462">
        <f t="shared" si="14"/>
        <v>6.3321405753049731E-2</v>
      </c>
      <c r="K462">
        <f t="shared" si="15"/>
        <v>1676.9220973199999</v>
      </c>
    </row>
    <row r="463" spans="1:11">
      <c r="A463">
        <v>29.3</v>
      </c>
      <c r="B463">
        <v>3.3693</v>
      </c>
      <c r="C463">
        <v>1.6430800000000001</v>
      </c>
      <c r="D463">
        <v>29868.030549999999</v>
      </c>
      <c r="E463">
        <v>6.5549999999999997E-2</v>
      </c>
      <c r="F463" s="3">
        <v>6.5549999999999997E-2</v>
      </c>
      <c r="G463" s="3">
        <v>1571.0373400000001</v>
      </c>
      <c r="H463">
        <v>6.3490000000000005E-2</v>
      </c>
      <c r="I463">
        <v>1674019134.3528099</v>
      </c>
      <c r="J463">
        <f t="shared" si="14"/>
        <v>6.3653629736633147E-2</v>
      </c>
      <c r="K463">
        <f t="shared" si="15"/>
        <v>1674.0188376370002</v>
      </c>
    </row>
    <row r="464" spans="1:11">
      <c r="A464">
        <v>29.4</v>
      </c>
      <c r="B464">
        <v>3.3766400000000001</v>
      </c>
      <c r="C464">
        <v>1.6519600000000001</v>
      </c>
      <c r="D464">
        <v>29822.671409999999</v>
      </c>
      <c r="E464">
        <v>6.59E-2</v>
      </c>
      <c r="F464" s="3">
        <v>6.59E-2</v>
      </c>
      <c r="G464" s="3">
        <v>1568.65148</v>
      </c>
      <c r="H464">
        <v>6.3820000000000002E-2</v>
      </c>
      <c r="I464">
        <v>1672032295.63886</v>
      </c>
      <c r="J464">
        <f t="shared" si="14"/>
        <v>6.3986869005509595E-2</v>
      </c>
      <c r="K464">
        <f t="shared" si="15"/>
        <v>1672.0256125320002</v>
      </c>
    </row>
    <row r="465" spans="1:11">
      <c r="A465">
        <v>29.5</v>
      </c>
      <c r="B465">
        <v>3.3860600000000001</v>
      </c>
      <c r="C465">
        <v>1.6599299999999999</v>
      </c>
      <c r="D465">
        <v>29767.63248</v>
      </c>
      <c r="E465">
        <v>6.6220000000000001E-2</v>
      </c>
      <c r="F465" s="3">
        <v>6.6220000000000001E-2</v>
      </c>
      <c r="G465" s="3">
        <v>1565.75647</v>
      </c>
      <c r="H465">
        <v>6.4119999999999996E-2</v>
      </c>
      <c r="I465">
        <v>1669444847.05774</v>
      </c>
      <c r="J465">
        <f t="shared" si="14"/>
        <v>6.4285864222500655E-2</v>
      </c>
      <c r="K465">
        <f t="shared" si="15"/>
        <v>1669.4408634433998</v>
      </c>
    </row>
    <row r="466" spans="1:11">
      <c r="A466">
        <v>29.523800000000001</v>
      </c>
      <c r="B466">
        <v>3.3883200000000002</v>
      </c>
      <c r="C466">
        <v>1.6622600000000001</v>
      </c>
      <c r="D466">
        <v>29751.1816</v>
      </c>
      <c r="E466">
        <v>6.6320000000000004E-2</v>
      </c>
      <c r="F466" s="3">
        <v>6.6320000000000004E-2</v>
      </c>
      <c r="G466" s="3">
        <v>1564.8911700000001</v>
      </c>
      <c r="H466">
        <v>6.4210000000000003E-2</v>
      </c>
      <c r="I466">
        <v>1668667551.1764801</v>
      </c>
      <c r="J466">
        <f t="shared" si="14"/>
        <v>6.4373257482285492E-2</v>
      </c>
      <c r="K466">
        <f t="shared" si="15"/>
        <v>1668.6747523944</v>
      </c>
    </row>
    <row r="467" spans="1:11">
      <c r="A467">
        <v>29.6</v>
      </c>
      <c r="B467">
        <v>3.3934199999999999</v>
      </c>
      <c r="C467">
        <v>1.6686300000000001</v>
      </c>
      <c r="D467">
        <v>29704.821110000001</v>
      </c>
      <c r="E467">
        <v>6.6570000000000004E-2</v>
      </c>
      <c r="F467" s="3">
        <v>6.6570000000000004E-2</v>
      </c>
      <c r="G467" s="3">
        <v>1562.45264</v>
      </c>
      <c r="H467">
        <v>6.4449999999999993E-2</v>
      </c>
      <c r="I467">
        <v>1666464111.3145599</v>
      </c>
      <c r="J467">
        <f t="shared" si="14"/>
        <v>6.4612143427383834E-2</v>
      </c>
      <c r="K467">
        <f t="shared" si="15"/>
        <v>1666.4651122447999</v>
      </c>
    </row>
    <row r="468" spans="1:11">
      <c r="A468">
        <v>29.7</v>
      </c>
      <c r="B468">
        <v>3.3992800000000001</v>
      </c>
      <c r="C468">
        <v>1.67736</v>
      </c>
      <c r="D468">
        <v>29656.38638</v>
      </c>
      <c r="E468">
        <v>6.6919999999999993E-2</v>
      </c>
      <c r="F468" s="3">
        <v>6.6919999999999993E-2</v>
      </c>
      <c r="G468" s="3">
        <v>1559.9050099999999</v>
      </c>
      <c r="H468">
        <v>6.4769999999999994E-2</v>
      </c>
      <c r="I468">
        <v>1664290298.1966701</v>
      </c>
      <c r="J468">
        <f t="shared" si="14"/>
        <v>6.4939440758558439E-2</v>
      </c>
      <c r="K468">
        <f t="shared" si="15"/>
        <v>1664.2938532692001</v>
      </c>
    </row>
    <row r="469" spans="1:11">
      <c r="A469">
        <v>29.8</v>
      </c>
      <c r="B469">
        <v>3.4085399999999999</v>
      </c>
      <c r="C469">
        <v>1.6857800000000001</v>
      </c>
      <c r="D469">
        <v>29604.339599999999</v>
      </c>
      <c r="E469">
        <v>6.7250000000000004E-2</v>
      </c>
      <c r="F469" s="3">
        <v>6.7250000000000004E-2</v>
      </c>
      <c r="G469" s="3">
        <v>1557.1673800000001</v>
      </c>
      <c r="H469">
        <v>6.5089999999999995E-2</v>
      </c>
      <c r="I469">
        <v>1661892499.59481</v>
      </c>
      <c r="J469">
        <f t="shared" si="14"/>
        <v>6.5255014394962896E-2</v>
      </c>
      <c r="K469">
        <f t="shared" si="15"/>
        <v>1661.8868863050002</v>
      </c>
    </row>
    <row r="470" spans="1:11">
      <c r="A470">
        <v>29.9</v>
      </c>
      <c r="B470">
        <v>3.4140199999999998</v>
      </c>
      <c r="C470">
        <v>1.69486</v>
      </c>
      <c r="D470">
        <v>29549.360280000001</v>
      </c>
      <c r="E470">
        <v>6.762E-2</v>
      </c>
      <c r="F470" s="3">
        <v>6.762E-2</v>
      </c>
      <c r="G470" s="3">
        <v>1554.2755099999999</v>
      </c>
      <c r="H470">
        <v>6.5430000000000002E-2</v>
      </c>
      <c r="I470">
        <v>1659369395.8659599</v>
      </c>
      <c r="J470">
        <f t="shared" si="14"/>
        <v>6.5595212642401202E-2</v>
      </c>
      <c r="K470">
        <f t="shared" si="15"/>
        <v>1659.3756199862</v>
      </c>
    </row>
    <row r="471" spans="1:11">
      <c r="A471">
        <v>30</v>
      </c>
      <c r="B471">
        <v>3.42211</v>
      </c>
      <c r="C471">
        <v>1.7038500000000001</v>
      </c>
      <c r="D471">
        <v>29497.03932</v>
      </c>
      <c r="E471">
        <v>6.7970000000000003E-2</v>
      </c>
      <c r="F471" s="3">
        <v>6.7970000000000003E-2</v>
      </c>
      <c r="G471" s="3">
        <v>1551.5234599999999</v>
      </c>
      <c r="H471">
        <v>6.5759999999999999E-2</v>
      </c>
      <c r="I471">
        <v>1656987811.1427901</v>
      </c>
      <c r="J471">
        <f t="shared" si="14"/>
        <v>6.5931924899492803E-2</v>
      </c>
      <c r="K471">
        <f t="shared" si="15"/>
        <v>1656.9805095762001</v>
      </c>
    </row>
    <row r="472" spans="1:11">
      <c r="A472">
        <v>30.001799999999999</v>
      </c>
      <c r="B472">
        <v>3.4212600000000002</v>
      </c>
      <c r="C472">
        <v>1.7041299999999999</v>
      </c>
      <c r="D472">
        <v>29504.561420000002</v>
      </c>
      <c r="E472">
        <v>6.7989999999999995E-2</v>
      </c>
      <c r="F472" s="3">
        <v>6.7989999999999995E-2</v>
      </c>
      <c r="G472" s="3">
        <v>1551.91912</v>
      </c>
      <c r="H472">
        <v>6.5769999999999995E-2</v>
      </c>
      <c r="I472">
        <v>1657427523.3150599</v>
      </c>
      <c r="J472">
        <f t="shared" si="14"/>
        <v>6.5942410223970516E-2</v>
      </c>
      <c r="K472">
        <f t="shared" si="15"/>
        <v>1657.4341009688001</v>
      </c>
    </row>
    <row r="473" spans="1:11">
      <c r="A473">
        <v>30.1</v>
      </c>
      <c r="B473">
        <v>3.4311400000000001</v>
      </c>
      <c r="C473">
        <v>1.71227</v>
      </c>
      <c r="D473">
        <v>29440.939429999999</v>
      </c>
      <c r="E473">
        <v>6.8309999999999996E-2</v>
      </c>
      <c r="F473" s="3">
        <v>6.8309999999999996E-2</v>
      </c>
      <c r="G473" s="3">
        <v>1548.5726500000001</v>
      </c>
      <c r="H473">
        <v>6.608E-2</v>
      </c>
      <c r="I473">
        <v>1654356089.2042601</v>
      </c>
      <c r="J473">
        <f t="shared" si="14"/>
        <v>6.6247185538780576E-2</v>
      </c>
      <c r="K473">
        <f t="shared" si="15"/>
        <v>1654.3556477215002</v>
      </c>
    </row>
    <row r="474" spans="1:11">
      <c r="A474">
        <v>30.2</v>
      </c>
      <c r="B474">
        <v>3.4375800000000001</v>
      </c>
      <c r="C474">
        <v>1.7210399999999999</v>
      </c>
      <c r="D474">
        <v>29380.738740000001</v>
      </c>
      <c r="E474">
        <v>6.8659999999999999E-2</v>
      </c>
      <c r="F474" s="3">
        <v>6.8659999999999999E-2</v>
      </c>
      <c r="G474" s="3">
        <v>1545.4061300000001</v>
      </c>
      <c r="H474">
        <v>6.6409999999999997E-2</v>
      </c>
      <c r="I474">
        <v>1651514480.9905701</v>
      </c>
      <c r="J474">
        <f t="shared" si="14"/>
        <v>6.6575445198485253E-2</v>
      </c>
      <c r="K474">
        <f t="shared" si="15"/>
        <v>1651.5137148858</v>
      </c>
    </row>
    <row r="475" spans="1:11">
      <c r="A475">
        <v>30.3</v>
      </c>
      <c r="B475">
        <v>3.4438900000000001</v>
      </c>
      <c r="C475">
        <v>1.72932</v>
      </c>
      <c r="D475">
        <v>29321.432110000002</v>
      </c>
      <c r="E475">
        <v>6.8989999999999996E-2</v>
      </c>
      <c r="F475" s="3">
        <v>6.8989999999999996E-2</v>
      </c>
      <c r="G475" s="3">
        <v>1542.28665</v>
      </c>
      <c r="H475">
        <v>6.6720000000000002E-2</v>
      </c>
      <c r="I475">
        <v>1648690304.8165801</v>
      </c>
      <c r="J475">
        <f t="shared" si="14"/>
        <v>6.6885265378040154E-2</v>
      </c>
      <c r="K475">
        <f t="shared" si="15"/>
        <v>1648.6890059834998</v>
      </c>
    </row>
    <row r="476" spans="1:11">
      <c r="A476">
        <v>30.4</v>
      </c>
      <c r="B476">
        <v>3.4535100000000001</v>
      </c>
      <c r="C476">
        <v>1.73848</v>
      </c>
      <c r="D476">
        <v>29266.023639999999</v>
      </c>
      <c r="E476">
        <v>6.9360000000000005E-2</v>
      </c>
      <c r="F476" s="3">
        <v>6.9360000000000005E-2</v>
      </c>
      <c r="G476" s="3">
        <v>1539.3722</v>
      </c>
      <c r="H476">
        <v>6.7059999999999995E-2</v>
      </c>
      <c r="I476">
        <v>1646136763.8872099</v>
      </c>
      <c r="J476">
        <f t="shared" si="14"/>
        <v>6.7227901510052757E-2</v>
      </c>
      <c r="K476">
        <f t="shared" si="15"/>
        <v>1646.1430557920003</v>
      </c>
    </row>
    <row r="477" spans="1:11">
      <c r="A477">
        <v>30.438800000000001</v>
      </c>
      <c r="B477">
        <v>3.45539</v>
      </c>
      <c r="C477">
        <v>1.74156</v>
      </c>
      <c r="D477">
        <v>29246.532920000001</v>
      </c>
      <c r="E477">
        <v>6.948E-2</v>
      </c>
      <c r="F477" s="3">
        <v>6.948E-2</v>
      </c>
      <c r="G477" s="3">
        <v>1538.347</v>
      </c>
      <c r="H477">
        <v>6.7169999999999994E-2</v>
      </c>
      <c r="I477">
        <v>1645230040.6080899</v>
      </c>
      <c r="J477">
        <f t="shared" si="14"/>
        <v>6.7343084670102943E-2</v>
      </c>
      <c r="K477">
        <f t="shared" si="15"/>
        <v>1645.2313495599999</v>
      </c>
    </row>
    <row r="478" spans="1:11">
      <c r="A478">
        <v>30.5</v>
      </c>
      <c r="B478">
        <v>3.46116</v>
      </c>
      <c r="C478">
        <v>1.74752</v>
      </c>
      <c r="D478">
        <v>29208.791260000002</v>
      </c>
      <c r="E478">
        <v>6.9720000000000004E-2</v>
      </c>
      <c r="F478" s="3">
        <v>6.9720000000000004E-2</v>
      </c>
      <c r="G478" s="3">
        <v>1536.3618200000001</v>
      </c>
      <c r="H478">
        <v>6.7390000000000005E-2</v>
      </c>
      <c r="I478">
        <v>1643471711.6426001</v>
      </c>
      <c r="J478">
        <f t="shared" si="14"/>
        <v>6.7565933895577385E-2</v>
      </c>
      <c r="K478">
        <f t="shared" si="15"/>
        <v>1643.4769660904001</v>
      </c>
    </row>
    <row r="479" spans="1:11">
      <c r="A479">
        <v>30.6</v>
      </c>
      <c r="B479">
        <v>3.4673400000000001</v>
      </c>
      <c r="C479">
        <v>1.75502</v>
      </c>
      <c r="D479">
        <v>29158.043860000002</v>
      </c>
      <c r="E479">
        <v>7.0019999999999999E-2</v>
      </c>
      <c r="F479" s="3">
        <v>7.0019999999999999E-2</v>
      </c>
      <c r="G479" s="3">
        <v>1533.69254</v>
      </c>
      <c r="H479">
        <v>6.7669999999999994E-2</v>
      </c>
      <c r="I479">
        <v>1641075587.5601699</v>
      </c>
      <c r="J479">
        <f t="shared" si="14"/>
        <v>6.7846294418615186E-2</v>
      </c>
      <c r="K479">
        <f t="shared" si="15"/>
        <v>1641.0816916507999</v>
      </c>
    </row>
    <row r="480" spans="1:11">
      <c r="A480">
        <v>30.7</v>
      </c>
      <c r="B480">
        <v>3.47431</v>
      </c>
      <c r="C480">
        <v>1.7639199999999999</v>
      </c>
      <c r="D480">
        <v>29104.006290000001</v>
      </c>
      <c r="E480">
        <v>7.0370000000000002E-2</v>
      </c>
      <c r="F480" s="3">
        <v>7.0370000000000002E-2</v>
      </c>
      <c r="G480" s="3">
        <v>1530.8502000000001</v>
      </c>
      <c r="H480">
        <v>6.8010000000000001E-2</v>
      </c>
      <c r="I480">
        <v>1638577634.2577901</v>
      </c>
      <c r="J480">
        <f t="shared" si="14"/>
        <v>6.8178886958080151E-2</v>
      </c>
      <c r="K480">
        <f t="shared" si="15"/>
        <v>1638.5761285740002</v>
      </c>
    </row>
    <row r="481" spans="1:11">
      <c r="A481">
        <v>30.8</v>
      </c>
      <c r="B481">
        <v>3.4826800000000002</v>
      </c>
      <c r="C481">
        <v>1.7732699999999999</v>
      </c>
      <c r="D481">
        <v>29047.966</v>
      </c>
      <c r="E481">
        <v>7.0739999999999997E-2</v>
      </c>
      <c r="F481" s="3">
        <v>7.0739999999999997E-2</v>
      </c>
      <c r="G481" s="3">
        <v>1527.9025200000001</v>
      </c>
      <c r="H481">
        <v>6.8349999999999994E-2</v>
      </c>
      <c r="I481">
        <v>1635992756.1849999</v>
      </c>
      <c r="J481">
        <f t="shared" si="14"/>
        <v>6.8528176866462093E-2</v>
      </c>
      <c r="K481">
        <f t="shared" si="15"/>
        <v>1635.9863442648002</v>
      </c>
    </row>
    <row r="482" spans="1:11">
      <c r="A482">
        <v>30.880800000000001</v>
      </c>
      <c r="B482">
        <v>3.4881199999999999</v>
      </c>
      <c r="C482">
        <v>1.7804899999999999</v>
      </c>
      <c r="D482">
        <v>28993.475439999998</v>
      </c>
      <c r="E482">
        <v>7.1029999999999996E-2</v>
      </c>
      <c r="F482" s="3">
        <v>7.1029999999999996E-2</v>
      </c>
      <c r="G482" s="3">
        <v>1525.0363600000001</v>
      </c>
      <c r="H482">
        <v>6.862E-2</v>
      </c>
      <c r="I482">
        <v>1633362620.2383599</v>
      </c>
      <c r="J482">
        <f t="shared" si="14"/>
        <v>6.8797812464177183E-2</v>
      </c>
      <c r="K482">
        <f t="shared" si="15"/>
        <v>1633.3596926507998</v>
      </c>
    </row>
    <row r="483" spans="1:11">
      <c r="A483">
        <v>30.9</v>
      </c>
      <c r="B483">
        <v>3.4894099999999999</v>
      </c>
      <c r="C483">
        <v>1.78169</v>
      </c>
      <c r="D483">
        <v>28987.145420000001</v>
      </c>
      <c r="E483">
        <v>7.1080000000000004E-2</v>
      </c>
      <c r="F483" s="3">
        <v>7.1080000000000004E-2</v>
      </c>
      <c r="G483" s="3">
        <v>1524.7034000000001</v>
      </c>
      <c r="H483">
        <v>6.8669999999999995E-2</v>
      </c>
      <c r="I483">
        <v>1633079252.8399401</v>
      </c>
      <c r="J483">
        <f t="shared" si="14"/>
        <v>6.8842620199792204E-2</v>
      </c>
      <c r="K483">
        <f t="shared" si="15"/>
        <v>1633.0793176720001</v>
      </c>
    </row>
    <row r="484" spans="1:11">
      <c r="A484">
        <v>31</v>
      </c>
      <c r="B484">
        <v>3.4958499999999999</v>
      </c>
      <c r="C484">
        <v>1.7903500000000001</v>
      </c>
      <c r="D484">
        <v>28925.371169999999</v>
      </c>
      <c r="E484">
        <v>7.1429999999999993E-2</v>
      </c>
      <c r="F484" s="3">
        <v>7.1429999999999993E-2</v>
      </c>
      <c r="G484" s="3">
        <v>1521.4541200000001</v>
      </c>
      <c r="H484">
        <v>6.8989999999999996E-2</v>
      </c>
      <c r="I484">
        <v>1630124599.0774601</v>
      </c>
      <c r="J484">
        <f t="shared" si="14"/>
        <v>6.9165923179310307E-2</v>
      </c>
      <c r="K484">
        <f t="shared" si="15"/>
        <v>1630.1315877915999</v>
      </c>
    </row>
    <row r="485" spans="1:11">
      <c r="A485">
        <v>31.1</v>
      </c>
      <c r="B485">
        <v>3.5043799999999998</v>
      </c>
      <c r="C485">
        <v>1.79874</v>
      </c>
      <c r="D485">
        <v>28859.806059999999</v>
      </c>
      <c r="E485">
        <v>7.1760000000000004E-2</v>
      </c>
      <c r="F485" s="3">
        <v>7.1760000000000004E-2</v>
      </c>
      <c r="G485" s="3">
        <v>1518.0054399999999</v>
      </c>
      <c r="H485">
        <v>6.93E-2</v>
      </c>
      <c r="I485">
        <v>1626937569.18402</v>
      </c>
      <c r="J485">
        <f t="shared" si="14"/>
        <v>6.947904661800082E-2</v>
      </c>
      <c r="K485">
        <f t="shared" si="15"/>
        <v>1626.9375103744001</v>
      </c>
    </row>
    <row r="486" spans="1:11">
      <c r="A486">
        <v>31.2</v>
      </c>
      <c r="B486">
        <v>3.5122499999999999</v>
      </c>
      <c r="C486">
        <v>1.8070999999999999</v>
      </c>
      <c r="D486">
        <v>28806.638719999999</v>
      </c>
      <c r="E486">
        <v>7.2090000000000001E-2</v>
      </c>
      <c r="F486" s="3">
        <v>7.2090000000000001E-2</v>
      </c>
      <c r="G486" s="3">
        <v>1515.2088799999999</v>
      </c>
      <c r="H486">
        <v>6.9610000000000005E-2</v>
      </c>
      <c r="I486">
        <v>1624446007.76227</v>
      </c>
      <c r="J486">
        <f t="shared" si="14"/>
        <v>6.9790952935214659E-2</v>
      </c>
      <c r="K486">
        <f t="shared" si="15"/>
        <v>1624.4402881591998</v>
      </c>
    </row>
    <row r="487" spans="1:11">
      <c r="A487">
        <v>31.2988</v>
      </c>
      <c r="B487">
        <v>3.5198299999999998</v>
      </c>
      <c r="C487">
        <v>1.81562</v>
      </c>
      <c r="D487">
        <v>28746.712210000002</v>
      </c>
      <c r="E487">
        <v>7.2429999999999994E-2</v>
      </c>
      <c r="F487" s="3">
        <v>7.2429999999999994E-2</v>
      </c>
      <c r="G487" s="3">
        <v>1512.0567900000001</v>
      </c>
      <c r="H487">
        <v>6.9930000000000006E-2</v>
      </c>
      <c r="I487">
        <v>1621580740.5964401</v>
      </c>
      <c r="J487">
        <f t="shared" si="14"/>
        <v>7.0108728686675892E-2</v>
      </c>
      <c r="K487">
        <f t="shared" si="15"/>
        <v>1621.5750632997001</v>
      </c>
    </row>
    <row r="488" spans="1:11">
      <c r="A488">
        <v>31.3</v>
      </c>
      <c r="B488">
        <v>3.5199199999999999</v>
      </c>
      <c r="C488">
        <v>1.8161499999999999</v>
      </c>
      <c r="D488">
        <v>28750.57459</v>
      </c>
      <c r="E488">
        <v>7.2450000000000001E-2</v>
      </c>
      <c r="F488" s="3">
        <v>7.2450000000000001E-2</v>
      </c>
      <c r="G488" s="3">
        <v>1512.2599399999999</v>
      </c>
      <c r="H488">
        <v>6.9949999999999998E-2</v>
      </c>
      <c r="I488">
        <v>1621830439.3813601</v>
      </c>
      <c r="J488">
        <f t="shared" si="14"/>
        <v>7.0128493091244887E-2</v>
      </c>
      <c r="K488">
        <f t="shared" si="15"/>
        <v>1621.8231726529998</v>
      </c>
    </row>
    <row r="489" spans="1:11">
      <c r="A489">
        <v>31.4</v>
      </c>
      <c r="B489">
        <v>3.5261100000000001</v>
      </c>
      <c r="C489">
        <v>1.8248599999999999</v>
      </c>
      <c r="D489">
        <v>28689.932820000002</v>
      </c>
      <c r="E489">
        <v>7.2800000000000004E-2</v>
      </c>
      <c r="F489" s="3">
        <v>7.2800000000000004E-2</v>
      </c>
      <c r="G489" s="3">
        <v>1509.07023</v>
      </c>
      <c r="H489">
        <v>7.0269999999999999E-2</v>
      </c>
      <c r="I489">
        <v>1618933884.86218</v>
      </c>
      <c r="J489">
        <f t="shared" si="14"/>
        <v>7.0453244622826774E-2</v>
      </c>
      <c r="K489">
        <f t="shared" si="15"/>
        <v>1618.9305427439999</v>
      </c>
    </row>
    <row r="490" spans="1:11">
      <c r="A490">
        <v>31.5</v>
      </c>
      <c r="B490">
        <v>3.5349499999999998</v>
      </c>
      <c r="C490">
        <v>1.8339799999999999</v>
      </c>
      <c r="D490">
        <v>28629.827499999999</v>
      </c>
      <c r="E490">
        <v>7.3169999999999999E-2</v>
      </c>
      <c r="F490" s="3">
        <v>7.3169999999999999E-2</v>
      </c>
      <c r="G490" s="3">
        <v>1505.9087300000001</v>
      </c>
      <c r="H490">
        <v>7.0610000000000006E-2</v>
      </c>
      <c r="I490">
        <v>1616090102.83196</v>
      </c>
      <c r="J490">
        <f t="shared" si="14"/>
        <v>7.0793169976703929E-2</v>
      </c>
      <c r="K490">
        <f t="shared" si="15"/>
        <v>1616.0960717741</v>
      </c>
    </row>
    <row r="491" spans="1:11">
      <c r="A491">
        <v>31.6</v>
      </c>
      <c r="B491">
        <v>3.54175</v>
      </c>
      <c r="C491">
        <v>1.8420000000000001</v>
      </c>
      <c r="D491">
        <v>28571.844099999998</v>
      </c>
      <c r="E491">
        <v>7.349E-2</v>
      </c>
      <c r="F491" s="3">
        <v>7.349E-2</v>
      </c>
      <c r="G491" s="3">
        <v>1502.8588500000001</v>
      </c>
      <c r="H491">
        <v>7.0910000000000001E-2</v>
      </c>
      <c r="I491">
        <v>1613297815.5705099</v>
      </c>
      <c r="J491">
        <f t="shared" si="14"/>
        <v>7.10920001074134E-2</v>
      </c>
      <c r="K491">
        <f t="shared" si="15"/>
        <v>1613.3039468865002</v>
      </c>
    </row>
    <row r="492" spans="1:11">
      <c r="A492">
        <v>31.7</v>
      </c>
      <c r="B492">
        <v>3.5489099999999998</v>
      </c>
      <c r="C492">
        <v>1.8508800000000001</v>
      </c>
      <c r="D492">
        <v>28514.719010000001</v>
      </c>
      <c r="E492">
        <v>7.3840000000000003E-2</v>
      </c>
      <c r="F492" s="3">
        <v>7.3840000000000003E-2</v>
      </c>
      <c r="G492" s="3">
        <v>1499.85411</v>
      </c>
      <c r="H492">
        <v>7.1239999999999998E-2</v>
      </c>
      <c r="I492">
        <v>1610603948.2611499</v>
      </c>
      <c r="J492">
        <f t="shared" si="14"/>
        <v>7.1422770223710477E-2</v>
      </c>
      <c r="K492">
        <f t="shared" si="15"/>
        <v>1610.6033374823999</v>
      </c>
    </row>
    <row r="493" spans="1:11">
      <c r="A493">
        <v>31.721800000000002</v>
      </c>
      <c r="B493">
        <v>3.5518399999999999</v>
      </c>
      <c r="C493">
        <v>1.85314</v>
      </c>
      <c r="D493">
        <v>28510.785100000001</v>
      </c>
      <c r="E493">
        <v>7.3929999999999996E-2</v>
      </c>
      <c r="F493" s="3">
        <v>7.3929999999999996E-2</v>
      </c>
      <c r="G493" s="3">
        <v>1499.6471899999999</v>
      </c>
      <c r="H493">
        <v>7.1330000000000005E-2</v>
      </c>
      <c r="I493">
        <v>1610516544.1207399</v>
      </c>
      <c r="J493">
        <f t="shared" si="14"/>
        <v>7.1506935245298525E-2</v>
      </c>
      <c r="K493">
        <f t="shared" si="15"/>
        <v>1610.5161067567001</v>
      </c>
    </row>
    <row r="494" spans="1:11">
      <c r="A494">
        <v>31.8</v>
      </c>
      <c r="B494">
        <v>3.5581999999999998</v>
      </c>
      <c r="C494">
        <v>1.8593599999999999</v>
      </c>
      <c r="D494">
        <v>28454.80442</v>
      </c>
      <c r="E494">
        <v>7.4179999999999996E-2</v>
      </c>
      <c r="F494" s="3">
        <v>7.4179999999999996E-2</v>
      </c>
      <c r="G494" s="3">
        <v>1496.70264</v>
      </c>
      <c r="H494">
        <v>7.1559999999999999E-2</v>
      </c>
      <c r="I494">
        <v>1607725959.49037</v>
      </c>
      <c r="J494">
        <f t="shared" si="14"/>
        <v>7.1738538690597278E-2</v>
      </c>
      <c r="K494">
        <f t="shared" si="15"/>
        <v>1607.7280418351997</v>
      </c>
    </row>
    <row r="495" spans="1:11">
      <c r="A495">
        <v>31.9</v>
      </c>
      <c r="B495">
        <v>3.5656699999999999</v>
      </c>
      <c r="C495">
        <v>1.86839</v>
      </c>
      <c r="D495">
        <v>28379.774089999999</v>
      </c>
      <c r="E495">
        <v>7.4539999999999995E-2</v>
      </c>
      <c r="F495" s="3">
        <v>7.4539999999999995E-2</v>
      </c>
      <c r="G495" s="3">
        <v>1492.7561000000001</v>
      </c>
      <c r="H495">
        <v>7.1889999999999996E-2</v>
      </c>
      <c r="I495">
        <v>1604024615.6835201</v>
      </c>
      <c r="J495">
        <f t="shared" si="14"/>
        <v>7.2074677839734508E-2</v>
      </c>
      <c r="K495">
        <f t="shared" si="15"/>
        <v>1604.0261396940002</v>
      </c>
    </row>
    <row r="496" spans="1:11">
      <c r="A496">
        <v>32</v>
      </c>
      <c r="B496">
        <v>3.5726200000000001</v>
      </c>
      <c r="C496">
        <v>1.8770800000000001</v>
      </c>
      <c r="D496">
        <v>28330.5645</v>
      </c>
      <c r="E496">
        <v>7.4889999999999998E-2</v>
      </c>
      <c r="F496" s="3">
        <v>7.4889999999999998E-2</v>
      </c>
      <c r="G496" s="3">
        <v>1490.1677099999999</v>
      </c>
      <c r="H496">
        <v>7.2209999999999996E-2</v>
      </c>
      <c r="I496">
        <v>1601759397.9093499</v>
      </c>
      <c r="J496">
        <f t="shared" si="14"/>
        <v>7.2398053933597759E-2</v>
      </c>
      <c r="K496">
        <f t="shared" si="15"/>
        <v>1601.7663698018998</v>
      </c>
    </row>
    <row r="497" spans="1:11">
      <c r="A497">
        <v>32.1</v>
      </c>
      <c r="B497">
        <v>3.5790999999999999</v>
      </c>
      <c r="C497">
        <v>1.8851800000000001</v>
      </c>
      <c r="D497">
        <v>28268.885610000001</v>
      </c>
      <c r="E497">
        <v>7.5209999999999999E-2</v>
      </c>
      <c r="F497" s="3">
        <v>7.5209999999999999E-2</v>
      </c>
      <c r="G497" s="3">
        <v>1486.92344</v>
      </c>
      <c r="H497">
        <v>7.2510000000000005E-2</v>
      </c>
      <c r="I497">
        <v>1598753136.8497901</v>
      </c>
      <c r="J497">
        <f t="shared" si="14"/>
        <v>7.269938055421557E-2</v>
      </c>
      <c r="K497">
        <f t="shared" si="15"/>
        <v>1598.7549519224001</v>
      </c>
    </row>
    <row r="498" spans="1:11">
      <c r="A498">
        <v>32.136800000000001</v>
      </c>
      <c r="B498">
        <v>3.5827200000000001</v>
      </c>
      <c r="C498">
        <v>1.8889100000000001</v>
      </c>
      <c r="D498">
        <v>28256.344799999999</v>
      </c>
      <c r="E498">
        <v>7.5359999999999996E-2</v>
      </c>
      <c r="F498" s="3">
        <v>7.5359999999999996E-2</v>
      </c>
      <c r="G498" s="3">
        <v>1486.2638099999999</v>
      </c>
      <c r="H498">
        <v>7.2650000000000006E-2</v>
      </c>
      <c r="I498">
        <v>1598264598.8460801</v>
      </c>
      <c r="J498">
        <f t="shared" si="14"/>
        <v>7.2838109075924973E-2</v>
      </c>
      <c r="K498">
        <f t="shared" si="15"/>
        <v>1598.2686507216001</v>
      </c>
    </row>
    <row r="499" spans="1:11">
      <c r="A499">
        <v>32.200000000000003</v>
      </c>
      <c r="B499">
        <v>3.5876999999999999</v>
      </c>
      <c r="C499">
        <v>1.8946099999999999</v>
      </c>
      <c r="D499">
        <v>28208.458419999999</v>
      </c>
      <c r="E499">
        <v>7.5579999999999994E-2</v>
      </c>
      <c r="F499" s="3">
        <v>7.5579999999999994E-2</v>
      </c>
      <c r="G499" s="3">
        <v>1483.7450200000001</v>
      </c>
      <c r="H499">
        <v>7.2859999999999994E-2</v>
      </c>
      <c r="I499">
        <v>1595893385.3886199</v>
      </c>
      <c r="J499">
        <f t="shared" si="14"/>
        <v>7.3050069915280347E-2</v>
      </c>
      <c r="K499">
        <f t="shared" si="15"/>
        <v>1595.8864686116001</v>
      </c>
    </row>
    <row r="500" spans="1:11">
      <c r="A500">
        <v>32.299999999999997</v>
      </c>
      <c r="B500">
        <v>3.5948199999999999</v>
      </c>
      <c r="C500">
        <v>1.9029</v>
      </c>
      <c r="D500">
        <v>28147.64977</v>
      </c>
      <c r="E500">
        <v>7.5920000000000001E-2</v>
      </c>
      <c r="F500" s="3">
        <v>7.5920000000000001E-2</v>
      </c>
      <c r="G500" s="3">
        <v>1480.5465200000001</v>
      </c>
      <c r="H500">
        <v>7.3169999999999999E-2</v>
      </c>
      <c r="I500">
        <v>1592943291.89429</v>
      </c>
      <c r="J500">
        <f t="shared" si="14"/>
        <v>7.3358262620318609E-2</v>
      </c>
      <c r="K500">
        <f t="shared" si="15"/>
        <v>1592.9496117984002</v>
      </c>
    </row>
    <row r="501" spans="1:11">
      <c r="A501">
        <v>32.4</v>
      </c>
      <c r="B501">
        <v>3.6032799999999998</v>
      </c>
      <c r="C501">
        <v>1.9120699999999999</v>
      </c>
      <c r="D501">
        <v>28086.638449999999</v>
      </c>
      <c r="E501">
        <v>7.6280000000000001E-2</v>
      </c>
      <c r="F501" s="3">
        <v>7.6280000000000001E-2</v>
      </c>
      <c r="G501" s="3">
        <v>1477.33737</v>
      </c>
      <c r="H501">
        <v>7.3510000000000006E-2</v>
      </c>
      <c r="I501">
        <v>1590030897.6780901</v>
      </c>
      <c r="J501">
        <f t="shared" si="14"/>
        <v>7.369905998910857E-2</v>
      </c>
      <c r="K501">
        <f t="shared" si="15"/>
        <v>1590.0286645835997</v>
      </c>
    </row>
    <row r="502" spans="1:11">
      <c r="A502">
        <v>32.5</v>
      </c>
      <c r="B502">
        <v>3.6105399999999999</v>
      </c>
      <c r="C502">
        <v>1.9213100000000001</v>
      </c>
      <c r="D502">
        <v>28016.12616</v>
      </c>
      <c r="E502">
        <v>7.6649999999999996E-2</v>
      </c>
      <c r="F502" s="3">
        <v>7.6649999999999996E-2</v>
      </c>
      <c r="G502" s="3">
        <v>1473.6284800000001</v>
      </c>
      <c r="H502">
        <v>7.3849999999999999E-2</v>
      </c>
      <c r="I502">
        <v>1586582224.18641</v>
      </c>
      <c r="J502">
        <f t="shared" si="14"/>
        <v>7.4042341428644326E-2</v>
      </c>
      <c r="K502">
        <f t="shared" si="15"/>
        <v>1586.5821029919998</v>
      </c>
    </row>
    <row r="503" spans="1:11">
      <c r="A503">
        <v>32.523800000000001</v>
      </c>
      <c r="B503">
        <v>3.61233</v>
      </c>
      <c r="C503">
        <v>1.9232</v>
      </c>
      <c r="D503">
        <v>27999.854090000001</v>
      </c>
      <c r="E503">
        <v>7.6730000000000007E-2</v>
      </c>
      <c r="F503" s="3">
        <v>7.6730000000000007E-2</v>
      </c>
      <c r="G503" s="3">
        <v>1472.7725800000001</v>
      </c>
      <c r="H503">
        <v>7.392E-2</v>
      </c>
      <c r="I503">
        <v>1585771474.60969</v>
      </c>
      <c r="J503">
        <f t="shared" si="14"/>
        <v>7.4112543571844464E-2</v>
      </c>
      <c r="K503">
        <f t="shared" si="15"/>
        <v>1585.7784200634001</v>
      </c>
    </row>
    <row r="504" spans="1:11">
      <c r="A504">
        <v>32.6</v>
      </c>
      <c r="B504">
        <v>3.6194199999999999</v>
      </c>
      <c r="C504">
        <v>1.93052</v>
      </c>
      <c r="D504">
        <v>27952.468400000002</v>
      </c>
      <c r="E504">
        <v>7.7020000000000005E-2</v>
      </c>
      <c r="F504" s="3">
        <v>7.7020000000000005E-2</v>
      </c>
      <c r="G504" s="3">
        <v>1470.2801199999999</v>
      </c>
      <c r="H504">
        <v>7.4200000000000002E-2</v>
      </c>
      <c r="I504">
        <v>1583517380.8318901</v>
      </c>
      <c r="J504">
        <f t="shared" si="14"/>
        <v>7.4384391089344803E-2</v>
      </c>
      <c r="K504">
        <f t="shared" si="15"/>
        <v>1583.5210948424001</v>
      </c>
    </row>
    <row r="505" spans="1:11">
      <c r="A505">
        <v>32.700000000000003</v>
      </c>
      <c r="B505">
        <v>3.6258499999999998</v>
      </c>
      <c r="C505">
        <v>1.93879</v>
      </c>
      <c r="D505">
        <v>27890.80143</v>
      </c>
      <c r="E505">
        <v>7.7350000000000002E-2</v>
      </c>
      <c r="F505" s="3">
        <v>7.7350000000000002E-2</v>
      </c>
      <c r="G505" s="3">
        <v>1467.03648</v>
      </c>
      <c r="H505">
        <v>7.4499999999999997E-2</v>
      </c>
      <c r="I505">
        <v>1580508125.8215699</v>
      </c>
      <c r="J505">
        <f t="shared" si="14"/>
        <v>7.4691430480232454E-2</v>
      </c>
      <c r="K505">
        <f t="shared" si="15"/>
        <v>1580.511751728</v>
      </c>
    </row>
    <row r="506" spans="1:11">
      <c r="A506">
        <v>32.799999999999997</v>
      </c>
      <c r="B506">
        <v>3.6308199999999999</v>
      </c>
      <c r="C506">
        <v>1.94737</v>
      </c>
      <c r="D506">
        <v>27827.97813</v>
      </c>
      <c r="E506">
        <v>7.7689999999999995E-2</v>
      </c>
      <c r="F506" s="3">
        <v>7.7689999999999995E-2</v>
      </c>
      <c r="G506" s="3">
        <v>1463.7320199999999</v>
      </c>
      <c r="H506">
        <v>7.4819999999999998E-2</v>
      </c>
      <c r="I506">
        <v>1577448760.12868</v>
      </c>
      <c r="J506">
        <f t="shared" si="14"/>
        <v>7.5009879598614798E-2</v>
      </c>
      <c r="K506">
        <f t="shared" si="15"/>
        <v>1577.4493606337999</v>
      </c>
    </row>
    <row r="507" spans="1:11">
      <c r="A507">
        <v>32.9</v>
      </c>
      <c r="B507">
        <v>3.6392699999999998</v>
      </c>
      <c r="C507">
        <v>1.9557199999999999</v>
      </c>
      <c r="D507">
        <v>27761.518960000001</v>
      </c>
      <c r="E507">
        <v>7.8020000000000006E-2</v>
      </c>
      <c r="F507" s="3">
        <v>7.8020000000000006E-2</v>
      </c>
      <c r="G507" s="3">
        <v>1460.23632</v>
      </c>
      <c r="H507">
        <v>7.5130000000000002E-2</v>
      </c>
      <c r="I507">
        <v>1574168291.7967</v>
      </c>
      <c r="J507">
        <f t="shared" si="14"/>
        <v>7.5319694864002779E-2</v>
      </c>
      <c r="K507">
        <f t="shared" si="15"/>
        <v>1574.1639576864</v>
      </c>
    </row>
    <row r="508" spans="1:11">
      <c r="A508">
        <v>32.9238</v>
      </c>
      <c r="B508">
        <v>3.6413500000000001</v>
      </c>
      <c r="C508">
        <v>1.9582999999999999</v>
      </c>
      <c r="D508">
        <v>27753.877639999999</v>
      </c>
      <c r="E508">
        <v>7.8130000000000005E-2</v>
      </c>
      <c r="F508" s="3">
        <v>7.8130000000000005E-2</v>
      </c>
      <c r="G508" s="3">
        <v>1459.83439</v>
      </c>
      <c r="H508">
        <v>7.5219999999999995E-2</v>
      </c>
      <c r="I508">
        <v>1573885313.9372599</v>
      </c>
      <c r="J508">
        <f t="shared" si="14"/>
        <v>7.5415402807946549E-2</v>
      </c>
      <c r="K508">
        <f t="shared" si="15"/>
        <v>1573.8912508907001</v>
      </c>
    </row>
    <row r="509" spans="1:11">
      <c r="A509">
        <v>33</v>
      </c>
      <c r="B509">
        <v>3.6486800000000001</v>
      </c>
      <c r="C509">
        <v>1.96499</v>
      </c>
      <c r="D509">
        <v>27708.590029999999</v>
      </c>
      <c r="E509">
        <v>7.8390000000000001E-2</v>
      </c>
      <c r="F509" s="3">
        <v>7.8390000000000001E-2</v>
      </c>
      <c r="G509" s="3">
        <v>1457.4522899999999</v>
      </c>
      <c r="H509">
        <v>7.5469999999999995E-2</v>
      </c>
      <c r="I509">
        <v>1571706050.9425199</v>
      </c>
      <c r="J509">
        <f t="shared" si="14"/>
        <v>7.5663533069817532E-2</v>
      </c>
      <c r="K509">
        <f t="shared" si="15"/>
        <v>1571.7019750130999</v>
      </c>
    </row>
    <row r="510" spans="1:11">
      <c r="A510">
        <v>33.1</v>
      </c>
      <c r="B510">
        <v>3.6556700000000002</v>
      </c>
      <c r="C510">
        <v>1.97309</v>
      </c>
      <c r="D510">
        <v>27637.338640000002</v>
      </c>
      <c r="E510">
        <v>7.8719999999999998E-2</v>
      </c>
      <c r="F510" s="3">
        <v>7.8719999999999998E-2</v>
      </c>
      <c r="G510" s="3">
        <v>1453.70452</v>
      </c>
      <c r="H510">
        <v>7.5770000000000004E-2</v>
      </c>
      <c r="I510">
        <v>1568133736.8780999</v>
      </c>
      <c r="J510">
        <f t="shared" si="14"/>
        <v>7.5963877466981439E-2</v>
      </c>
      <c r="K510">
        <f t="shared" si="15"/>
        <v>1568.1401398143998</v>
      </c>
    </row>
    <row r="511" spans="1:11">
      <c r="A511">
        <v>33.200000000000003</v>
      </c>
      <c r="B511">
        <v>3.6624699999999999</v>
      </c>
      <c r="C511">
        <v>1.98322</v>
      </c>
      <c r="D511">
        <v>27564.609049999999</v>
      </c>
      <c r="E511">
        <v>7.9119999999999996E-2</v>
      </c>
      <c r="F511" s="3">
        <v>7.9119999999999996E-2</v>
      </c>
      <c r="G511" s="3">
        <v>1449.8789899999999</v>
      </c>
      <c r="H511">
        <v>7.6149999999999995E-2</v>
      </c>
      <c r="I511">
        <v>1564593275.0242801</v>
      </c>
      <c r="J511">
        <f t="shared" si="14"/>
        <v>7.633936645497999E-2</v>
      </c>
      <c r="K511">
        <f t="shared" si="15"/>
        <v>1564.5934156888</v>
      </c>
    </row>
    <row r="512" spans="1:11">
      <c r="A512">
        <v>33.299999999999997</v>
      </c>
      <c r="B512">
        <v>3.6721300000000001</v>
      </c>
      <c r="C512">
        <v>1.9910699999999999</v>
      </c>
      <c r="D512">
        <v>27506.92368</v>
      </c>
      <c r="E512">
        <v>7.9430000000000001E-2</v>
      </c>
      <c r="F512" s="3">
        <v>7.9430000000000001E-2</v>
      </c>
      <c r="G512" s="3">
        <v>1446.8447799999999</v>
      </c>
      <c r="H512">
        <v>7.6439999999999994E-2</v>
      </c>
      <c r="I512">
        <v>1561771935.66555</v>
      </c>
      <c r="J512">
        <f t="shared" si="14"/>
        <v>7.6630245688605964E-2</v>
      </c>
      <c r="K512">
        <f t="shared" si="15"/>
        <v>1561.7676608753998</v>
      </c>
    </row>
    <row r="513" spans="1:11">
      <c r="A513">
        <v>33.313800000000001</v>
      </c>
      <c r="B513">
        <v>3.6718700000000002</v>
      </c>
      <c r="C513">
        <v>1.99302</v>
      </c>
      <c r="D513">
        <v>27499.198909999999</v>
      </c>
      <c r="E513">
        <v>7.9509999999999997E-2</v>
      </c>
      <c r="F513" s="3">
        <v>7.9509999999999997E-2</v>
      </c>
      <c r="G513" s="3">
        <v>1446.4384700000001</v>
      </c>
      <c r="H513">
        <v>7.6509999999999995E-2</v>
      </c>
      <c r="I513">
        <v>1561446331.1770999</v>
      </c>
      <c r="J513">
        <f t="shared" si="14"/>
        <v>7.6702489195937432E-2</v>
      </c>
      <c r="K513">
        <f t="shared" si="15"/>
        <v>1561.4447927496999</v>
      </c>
    </row>
    <row r="514" spans="1:11">
      <c r="A514">
        <v>33.4</v>
      </c>
      <c r="B514">
        <v>3.6777799999999998</v>
      </c>
      <c r="C514">
        <v>2.0002399999999998</v>
      </c>
      <c r="D514">
        <v>27440.16647</v>
      </c>
      <c r="E514">
        <v>7.9799999999999996E-2</v>
      </c>
      <c r="F514" s="3">
        <v>7.9799999999999996E-2</v>
      </c>
      <c r="G514" s="3">
        <v>1443.3334</v>
      </c>
      <c r="H514">
        <v>7.6770000000000005E-2</v>
      </c>
      <c r="I514">
        <v>1558509579.4779301</v>
      </c>
      <c r="J514">
        <f t="shared" si="14"/>
        <v>7.6969929985511179E-2</v>
      </c>
      <c r="K514">
        <f t="shared" si="15"/>
        <v>1558.5114053200002</v>
      </c>
    </row>
    <row r="515" spans="1:11">
      <c r="A515">
        <v>33.5</v>
      </c>
      <c r="B515">
        <v>3.6848399999999999</v>
      </c>
      <c r="C515">
        <v>2.0094500000000002</v>
      </c>
      <c r="D515">
        <v>27370.035650000002</v>
      </c>
      <c r="E515">
        <v>8.0170000000000005E-2</v>
      </c>
      <c r="F515" s="3">
        <v>8.0170000000000005E-2</v>
      </c>
      <c r="G515" s="3">
        <v>1439.6445699999999</v>
      </c>
      <c r="H515">
        <v>7.7109999999999998E-2</v>
      </c>
      <c r="I515">
        <v>1555055375.4388399</v>
      </c>
      <c r="J515">
        <f t="shared" si="14"/>
        <v>7.7310979900416299E-2</v>
      </c>
      <c r="K515">
        <f t="shared" si="15"/>
        <v>1555.0608751769</v>
      </c>
    </row>
    <row r="516" spans="1:11">
      <c r="A516">
        <v>33.6</v>
      </c>
      <c r="B516">
        <v>3.6923599999999999</v>
      </c>
      <c r="C516">
        <v>2.0179100000000001</v>
      </c>
      <c r="D516">
        <v>27311.038970000001</v>
      </c>
      <c r="E516">
        <v>8.0500000000000002E-2</v>
      </c>
      <c r="F516" s="3">
        <v>8.0500000000000002E-2</v>
      </c>
      <c r="G516" s="3">
        <v>1436.5413900000001</v>
      </c>
      <c r="H516">
        <v>7.7429999999999999E-2</v>
      </c>
      <c r="I516">
        <v>1552188573.6563599</v>
      </c>
      <c r="J516">
        <f t="shared" si="14"/>
        <v>7.7624154561149086E-2</v>
      </c>
      <c r="K516">
        <f t="shared" si="15"/>
        <v>1552.182971895</v>
      </c>
    </row>
    <row r="517" spans="1:11">
      <c r="A517">
        <v>33.691800000000001</v>
      </c>
      <c r="B517">
        <v>3.6966100000000002</v>
      </c>
      <c r="C517">
        <v>2.0263200000000001</v>
      </c>
      <c r="D517">
        <v>27256.488799999999</v>
      </c>
      <c r="E517">
        <v>8.0839999999999995E-2</v>
      </c>
      <c r="F517" s="3">
        <v>8.0839999999999995E-2</v>
      </c>
      <c r="G517" s="3">
        <v>1433.67209</v>
      </c>
      <c r="H517">
        <v>7.7740000000000004E-2</v>
      </c>
      <c r="I517">
        <v>1549569142.52843</v>
      </c>
      <c r="J517">
        <f t="shared" si="14"/>
        <v>7.7935381127533024E-2</v>
      </c>
      <c r="K517">
        <f t="shared" si="15"/>
        <v>1549.5701417556002</v>
      </c>
    </row>
    <row r="518" spans="1:11">
      <c r="A518">
        <v>33.700000000000003</v>
      </c>
      <c r="B518">
        <v>3.7015600000000002</v>
      </c>
      <c r="C518">
        <v>2.0268299999999999</v>
      </c>
      <c r="D518">
        <v>27240.204809999999</v>
      </c>
      <c r="E518">
        <v>8.0860000000000001E-2</v>
      </c>
      <c r="F518" s="3">
        <v>8.0860000000000001E-2</v>
      </c>
      <c r="G518" s="3">
        <v>1432.81556</v>
      </c>
      <c r="H518">
        <v>7.7759999999999996E-2</v>
      </c>
      <c r="I518">
        <v>1548672505.93822</v>
      </c>
      <c r="J518">
        <f t="shared" si="14"/>
        <v>7.7954251443139735E-2</v>
      </c>
      <c r="K518">
        <f t="shared" si="15"/>
        <v>1548.6730261815999</v>
      </c>
    </row>
    <row r="519" spans="1:11">
      <c r="A519">
        <v>33.799999999999997</v>
      </c>
      <c r="B519">
        <v>3.70682</v>
      </c>
      <c r="C519">
        <v>2.0353500000000002</v>
      </c>
      <c r="D519">
        <v>27170.92037</v>
      </c>
      <c r="E519">
        <v>8.1199999999999994E-2</v>
      </c>
      <c r="F519" s="3">
        <v>8.1199999999999994E-2</v>
      </c>
      <c r="G519" s="3">
        <v>1429.1712500000001</v>
      </c>
      <c r="H519">
        <v>7.8070000000000001E-2</v>
      </c>
      <c r="I519">
        <v>1545219662.0637701</v>
      </c>
      <c r="J519">
        <f t="shared" si="14"/>
        <v>7.8269444062843085E-2</v>
      </c>
      <c r="K519">
        <f t="shared" si="15"/>
        <v>1545.2199555</v>
      </c>
    </row>
    <row r="520" spans="1:11">
      <c r="A520">
        <v>33.9</v>
      </c>
      <c r="B520">
        <v>3.7154600000000002</v>
      </c>
      <c r="C520">
        <v>2.0447299999999999</v>
      </c>
      <c r="D520">
        <v>27107.954030000001</v>
      </c>
      <c r="E520">
        <v>8.1570000000000004E-2</v>
      </c>
      <c r="F520" s="3">
        <v>8.1570000000000004E-2</v>
      </c>
      <c r="G520" s="3">
        <v>1425.8592599999999</v>
      </c>
      <c r="H520">
        <v>7.8420000000000004E-2</v>
      </c>
      <c r="I520">
        <v>1542172164.3166201</v>
      </c>
      <c r="J520">
        <f t="shared" si="14"/>
        <v>7.8616337044290566E-2</v>
      </c>
      <c r="K520">
        <f t="shared" si="15"/>
        <v>1542.1665998381998</v>
      </c>
    </row>
    <row r="521" spans="1:11">
      <c r="A521">
        <v>34</v>
      </c>
      <c r="B521">
        <v>3.7235200000000002</v>
      </c>
      <c r="C521">
        <v>2.0533399999999999</v>
      </c>
      <c r="D521">
        <v>27042.53197</v>
      </c>
      <c r="E521">
        <v>8.1920000000000007E-2</v>
      </c>
      <c r="F521" s="3">
        <v>8.1920000000000007E-2</v>
      </c>
      <c r="G521" s="3">
        <v>1422.4181100000001</v>
      </c>
      <c r="H521">
        <v>7.8729999999999994E-2</v>
      </c>
      <c r="I521">
        <v>1538938971.13293</v>
      </c>
      <c r="J521">
        <f t="shared" si="14"/>
        <v>7.8934647848084349E-2</v>
      </c>
      <c r="K521">
        <f t="shared" si="15"/>
        <v>1538.9426015712002</v>
      </c>
    </row>
    <row r="522" spans="1:11">
      <c r="A522">
        <v>34.063800000000001</v>
      </c>
      <c r="B522">
        <v>3.7285400000000002</v>
      </c>
      <c r="C522">
        <v>2.05911</v>
      </c>
      <c r="D522">
        <v>27000.069619999998</v>
      </c>
      <c r="E522">
        <v>8.2150000000000001E-2</v>
      </c>
      <c r="F522" s="3">
        <v>8.2150000000000001E-2</v>
      </c>
      <c r="G522" s="3">
        <v>1420.18462</v>
      </c>
      <c r="H522">
        <v>7.8950000000000006E-2</v>
      </c>
      <c r="I522">
        <v>1536849419.9951501</v>
      </c>
      <c r="J522">
        <f t="shared" si="14"/>
        <v>7.9147907459204275E-2</v>
      </c>
      <c r="K522">
        <f t="shared" si="15"/>
        <v>1536.852786533</v>
      </c>
    </row>
    <row r="523" spans="1:11">
      <c r="A523">
        <v>34.1</v>
      </c>
      <c r="B523">
        <v>3.7301500000000001</v>
      </c>
      <c r="C523">
        <v>2.0622600000000002</v>
      </c>
      <c r="D523">
        <v>26973.175999999999</v>
      </c>
      <c r="E523">
        <v>8.2269999999999996E-2</v>
      </c>
      <c r="F523" s="3">
        <v>8.2269999999999996E-2</v>
      </c>
      <c r="G523" s="3">
        <v>1418.7700299999999</v>
      </c>
      <c r="H523">
        <v>7.9060000000000005E-2</v>
      </c>
      <c r="I523">
        <v>1535496845.90975</v>
      </c>
      <c r="J523">
        <f t="shared" ref="J523:J578" si="16">LN((25+C523)/25)</f>
        <v>7.9264312494906758E-2</v>
      </c>
      <c r="K523">
        <f t="shared" ref="K523:K578" si="17">G523*(F523+1)</f>
        <v>1535.4922403681001</v>
      </c>
    </row>
    <row r="524" spans="1:11">
      <c r="A524">
        <v>34.200000000000003</v>
      </c>
      <c r="B524">
        <v>3.73726</v>
      </c>
      <c r="C524">
        <v>2.0707399999999998</v>
      </c>
      <c r="D524">
        <v>26914.012429999999</v>
      </c>
      <c r="E524">
        <v>8.2610000000000003E-2</v>
      </c>
      <c r="F524" s="3">
        <v>8.2610000000000003E-2</v>
      </c>
      <c r="G524" s="3">
        <v>1415.65807</v>
      </c>
      <c r="H524">
        <v>7.9380000000000006E-2</v>
      </c>
      <c r="I524">
        <v>1532607877.80338</v>
      </c>
      <c r="J524">
        <f t="shared" si="16"/>
        <v>7.9577614919282252E-2</v>
      </c>
      <c r="K524">
        <f t="shared" si="17"/>
        <v>1532.6055831627</v>
      </c>
    </row>
    <row r="525" spans="1:11">
      <c r="A525">
        <v>34.299999999999997</v>
      </c>
      <c r="B525">
        <v>3.74553</v>
      </c>
      <c r="C525">
        <v>2.07945</v>
      </c>
      <c r="D525">
        <v>26844.79952</v>
      </c>
      <c r="E525">
        <v>8.2960000000000006E-2</v>
      </c>
      <c r="F525" s="3">
        <v>8.2960000000000006E-2</v>
      </c>
      <c r="G525" s="3">
        <v>1412.0175200000001</v>
      </c>
      <c r="H525">
        <v>7.9699999999999993E-2</v>
      </c>
      <c r="I525">
        <v>1529157295.85096</v>
      </c>
      <c r="J525">
        <f t="shared" si="16"/>
        <v>7.98993127775951E-2</v>
      </c>
      <c r="K525">
        <f t="shared" si="17"/>
        <v>1529.1584934591999</v>
      </c>
    </row>
    <row r="526" spans="1:11">
      <c r="A526">
        <v>34.4</v>
      </c>
      <c r="B526">
        <v>3.7530999999999999</v>
      </c>
      <c r="C526">
        <v>2.0886399999999998</v>
      </c>
      <c r="D526">
        <v>26766.729350000001</v>
      </c>
      <c r="E526">
        <v>8.3330000000000001E-2</v>
      </c>
      <c r="F526" s="3">
        <v>8.3330000000000001E-2</v>
      </c>
      <c r="G526" s="3">
        <v>1407.9110800000001</v>
      </c>
      <c r="H526">
        <v>8.004E-2</v>
      </c>
      <c r="I526">
        <v>1525226353.79386</v>
      </c>
      <c r="J526">
        <f t="shared" si="16"/>
        <v>8.0238626941641536E-2</v>
      </c>
      <c r="K526">
        <f t="shared" si="17"/>
        <v>1525.2323102963999</v>
      </c>
    </row>
    <row r="527" spans="1:11">
      <c r="A527">
        <v>34.4298</v>
      </c>
      <c r="B527">
        <v>3.7557800000000001</v>
      </c>
      <c r="C527">
        <v>2.0912899999999999</v>
      </c>
      <c r="D527">
        <v>26742.565630000001</v>
      </c>
      <c r="E527">
        <v>8.3430000000000004E-2</v>
      </c>
      <c r="F527" s="3">
        <v>8.3430000000000004E-2</v>
      </c>
      <c r="G527" s="3">
        <v>1406.6400900000001</v>
      </c>
      <c r="H527">
        <v>8.0130000000000007E-2</v>
      </c>
      <c r="I527">
        <v>1523998215.08426</v>
      </c>
      <c r="J527">
        <f t="shared" si="16"/>
        <v>8.0336449142671226E-2</v>
      </c>
      <c r="K527">
        <f t="shared" si="17"/>
        <v>1523.9960727087</v>
      </c>
    </row>
    <row r="528" spans="1:11">
      <c r="A528">
        <v>34.5</v>
      </c>
      <c r="B528">
        <v>3.7593200000000002</v>
      </c>
      <c r="C528">
        <v>2.0973899999999999</v>
      </c>
      <c r="D528">
        <v>26701.450349999999</v>
      </c>
      <c r="E528">
        <v>8.3669999999999994E-2</v>
      </c>
      <c r="F528" s="3">
        <v>8.3669999999999994E-2</v>
      </c>
      <c r="G528" s="3">
        <v>1404.4774500000001</v>
      </c>
      <c r="H528">
        <v>8.0360000000000001E-2</v>
      </c>
      <c r="I528">
        <v>1521996884.9047301</v>
      </c>
      <c r="J528">
        <f t="shared" si="16"/>
        <v>8.0561588416252508E-2</v>
      </c>
      <c r="K528">
        <f t="shared" si="17"/>
        <v>1521.9900782415</v>
      </c>
    </row>
    <row r="529" spans="1:11">
      <c r="A529">
        <v>34.6</v>
      </c>
      <c r="B529">
        <v>3.7678099999999999</v>
      </c>
      <c r="C529">
        <v>2.10636</v>
      </c>
      <c r="D529">
        <v>26629.483700000001</v>
      </c>
      <c r="E529">
        <v>8.4029999999999994E-2</v>
      </c>
      <c r="F529" s="3">
        <v>8.4029999999999994E-2</v>
      </c>
      <c r="G529" s="3">
        <v>1400.6920600000001</v>
      </c>
      <c r="H529">
        <v>8.0689999999999998E-2</v>
      </c>
      <c r="I529">
        <v>1518395520.96082</v>
      </c>
      <c r="J529">
        <f t="shared" si="16"/>
        <v>8.0892561829784992E-2</v>
      </c>
      <c r="K529">
        <f t="shared" si="17"/>
        <v>1518.3922138018002</v>
      </c>
    </row>
    <row r="530" spans="1:11">
      <c r="A530">
        <v>34.700000000000003</v>
      </c>
      <c r="B530">
        <v>3.77643</v>
      </c>
      <c r="C530">
        <v>2.1158199999999998</v>
      </c>
      <c r="D530">
        <v>26566.517349999998</v>
      </c>
      <c r="E530">
        <v>8.4409999999999999E-2</v>
      </c>
      <c r="F530" s="3">
        <v>8.4409999999999999E-2</v>
      </c>
      <c r="G530" s="3">
        <v>1397.3800699999999</v>
      </c>
      <c r="H530">
        <v>8.1040000000000001E-2</v>
      </c>
      <c r="I530">
        <v>1515333138.0174401</v>
      </c>
      <c r="J530">
        <f t="shared" si="16"/>
        <v>8.1241496531266541E-2</v>
      </c>
      <c r="K530">
        <f t="shared" si="17"/>
        <v>1515.3329217087</v>
      </c>
    </row>
    <row r="531" spans="1:11">
      <c r="A531">
        <v>34.793799999999997</v>
      </c>
      <c r="B531">
        <v>3.7823500000000001</v>
      </c>
      <c r="C531">
        <v>2.1235900000000001</v>
      </c>
      <c r="D531">
        <v>26495.778559999999</v>
      </c>
      <c r="E531">
        <v>8.4720000000000004E-2</v>
      </c>
      <c r="F531" s="3">
        <v>8.4720000000000004E-2</v>
      </c>
      <c r="G531" s="3">
        <v>1393.6592599999999</v>
      </c>
      <c r="H531">
        <v>8.1320000000000003E-2</v>
      </c>
      <c r="I531">
        <v>1511730066.62814</v>
      </c>
      <c r="J531">
        <f t="shared" si="16"/>
        <v>8.1528004074514035E-2</v>
      </c>
      <c r="K531">
        <f t="shared" si="17"/>
        <v>1511.7300725071998</v>
      </c>
    </row>
    <row r="532" spans="1:11">
      <c r="A532">
        <v>34.799999999999997</v>
      </c>
      <c r="B532">
        <v>3.7822300000000002</v>
      </c>
      <c r="C532">
        <v>2.1238999999999999</v>
      </c>
      <c r="D532">
        <v>26495.993139999999</v>
      </c>
      <c r="E532">
        <v>8.473E-2</v>
      </c>
      <c r="F532" s="3">
        <v>8.473E-2</v>
      </c>
      <c r="G532" s="3">
        <v>1393.67055</v>
      </c>
      <c r="H532">
        <v>8.133E-2</v>
      </c>
      <c r="I532">
        <v>1511759210.9165201</v>
      </c>
      <c r="J532">
        <f t="shared" si="16"/>
        <v>8.1539433174736248E-2</v>
      </c>
      <c r="K532">
        <f t="shared" si="17"/>
        <v>1511.7562557015001</v>
      </c>
    </row>
    <row r="533" spans="1:11">
      <c r="A533">
        <v>34.9</v>
      </c>
      <c r="B533">
        <v>3.7915399999999999</v>
      </c>
      <c r="C533">
        <v>2.1337799999999998</v>
      </c>
      <c r="D533">
        <v>26427.197459999999</v>
      </c>
      <c r="E533">
        <v>8.5129999999999997E-2</v>
      </c>
      <c r="F533" s="3">
        <v>8.5129999999999997E-2</v>
      </c>
      <c r="G533" s="3">
        <v>1390.05195</v>
      </c>
      <c r="H533">
        <v>8.1699999999999995E-2</v>
      </c>
      <c r="I533">
        <v>1508382197.82529</v>
      </c>
      <c r="J533">
        <f t="shared" si="16"/>
        <v>8.1903621253150302E-2</v>
      </c>
      <c r="K533">
        <f t="shared" si="17"/>
        <v>1508.3870725034999</v>
      </c>
    </row>
    <row r="534" spans="1:11">
      <c r="A534">
        <v>35</v>
      </c>
      <c r="B534">
        <v>3.7982</v>
      </c>
      <c r="C534">
        <v>2.1418499999999998</v>
      </c>
      <c r="D534">
        <v>26346.21859</v>
      </c>
      <c r="E534">
        <v>8.5449999999999998E-2</v>
      </c>
      <c r="F534" s="3">
        <v>8.5449999999999998E-2</v>
      </c>
      <c r="G534" s="3">
        <v>1385.79251</v>
      </c>
      <c r="H534">
        <v>8.1989999999999993E-2</v>
      </c>
      <c r="I534">
        <v>1504206357.7862201</v>
      </c>
      <c r="J534">
        <f t="shared" si="16"/>
        <v>8.2200992285396915E-2</v>
      </c>
      <c r="K534">
        <f t="shared" si="17"/>
        <v>1504.2084799795</v>
      </c>
    </row>
    <row r="535" spans="1:11">
      <c r="A535">
        <v>35.1</v>
      </c>
      <c r="B535">
        <v>3.8065899999999999</v>
      </c>
      <c r="C535">
        <v>2.1508799999999999</v>
      </c>
      <c r="D535">
        <v>26285.743709999999</v>
      </c>
      <c r="E535">
        <v>8.5809999999999997E-2</v>
      </c>
      <c r="F535" s="3">
        <v>8.5809999999999997E-2</v>
      </c>
      <c r="G535" s="3">
        <v>1382.61158</v>
      </c>
      <c r="H535">
        <v>8.233E-2</v>
      </c>
      <c r="I535">
        <v>1501251788.3549199</v>
      </c>
      <c r="J535">
        <f t="shared" si="16"/>
        <v>8.253363350948946E-2</v>
      </c>
      <c r="K535">
        <f t="shared" si="17"/>
        <v>1501.2534796798</v>
      </c>
    </row>
    <row r="536" spans="1:11">
      <c r="A536">
        <v>35.143799999999999</v>
      </c>
      <c r="B536">
        <v>3.8092899999999998</v>
      </c>
      <c r="C536">
        <v>2.1550099999999999</v>
      </c>
      <c r="D536">
        <v>26248.860359999999</v>
      </c>
      <c r="E536">
        <v>8.5970000000000005E-2</v>
      </c>
      <c r="F536" s="3">
        <v>8.5970000000000005E-2</v>
      </c>
      <c r="G536" s="3">
        <v>1380.67154</v>
      </c>
      <c r="H536">
        <v>8.2479999999999998E-2</v>
      </c>
      <c r="I536">
        <v>1499372715.0680599</v>
      </c>
      <c r="J536">
        <f t="shared" si="16"/>
        <v>8.2685734874846498E-2</v>
      </c>
      <c r="K536">
        <f t="shared" si="17"/>
        <v>1499.3678722938002</v>
      </c>
    </row>
    <row r="537" spans="1:11">
      <c r="A537">
        <v>35.200000000000003</v>
      </c>
      <c r="B537">
        <v>3.8134399999999999</v>
      </c>
      <c r="C537">
        <v>2.1603400000000001</v>
      </c>
      <c r="D537">
        <v>26203.060150000001</v>
      </c>
      <c r="E537">
        <v>8.6190000000000003E-2</v>
      </c>
      <c r="F537" s="3">
        <v>8.6190000000000003E-2</v>
      </c>
      <c r="G537" s="3">
        <v>1378.2624800000001</v>
      </c>
      <c r="H537">
        <v>8.2669999999999993E-2</v>
      </c>
      <c r="I537">
        <v>1497049539.06652</v>
      </c>
      <c r="J537">
        <f t="shared" si="16"/>
        <v>8.2881996153365597E-2</v>
      </c>
      <c r="K537">
        <f t="shared" si="17"/>
        <v>1497.0549231512</v>
      </c>
    </row>
    <row r="538" spans="1:11">
      <c r="A538">
        <v>35.299999999999997</v>
      </c>
      <c r="B538">
        <v>3.8204400000000001</v>
      </c>
      <c r="C538">
        <v>2.1688000000000001</v>
      </c>
      <c r="D538">
        <v>26132.4048</v>
      </c>
      <c r="E538">
        <v>8.652E-2</v>
      </c>
      <c r="F538" s="3">
        <v>8.652E-2</v>
      </c>
      <c r="G538" s="3">
        <v>1374.5460599999999</v>
      </c>
      <c r="H538">
        <v>8.2979999999999998E-2</v>
      </c>
      <c r="I538">
        <v>1493476620.3071599</v>
      </c>
      <c r="J538">
        <f t="shared" si="16"/>
        <v>8.3193431234737339E-2</v>
      </c>
      <c r="K538">
        <f t="shared" si="17"/>
        <v>1493.4717851111998</v>
      </c>
    </row>
    <row r="539" spans="1:11">
      <c r="A539">
        <v>35.4</v>
      </c>
      <c r="B539">
        <v>3.8290299999999999</v>
      </c>
      <c r="C539">
        <v>2.1774</v>
      </c>
      <c r="D539">
        <v>26070.737840000002</v>
      </c>
      <c r="E539">
        <v>8.6870000000000003E-2</v>
      </c>
      <c r="F539" s="3">
        <v>8.6870000000000003E-2</v>
      </c>
      <c r="G539" s="3">
        <v>1371.30242</v>
      </c>
      <c r="H539">
        <v>8.3299999999999999E-2</v>
      </c>
      <c r="I539">
        <v>1490422949.8371401</v>
      </c>
      <c r="J539">
        <f t="shared" si="16"/>
        <v>8.3509920706743956E-2</v>
      </c>
      <c r="K539">
        <f t="shared" si="17"/>
        <v>1490.4274612254001</v>
      </c>
    </row>
    <row r="540" spans="1:11">
      <c r="A540">
        <v>35.498800000000003</v>
      </c>
      <c r="B540">
        <v>3.8345099999999999</v>
      </c>
      <c r="C540">
        <v>2.18648</v>
      </c>
      <c r="D540">
        <v>26002.168659999999</v>
      </c>
      <c r="E540">
        <v>8.7230000000000002E-2</v>
      </c>
      <c r="F540" s="3">
        <v>8.7230000000000002E-2</v>
      </c>
      <c r="G540" s="3">
        <v>1367.6957299999999</v>
      </c>
      <c r="H540">
        <v>8.3629999999999996E-2</v>
      </c>
      <c r="I540">
        <v>1486998438.8310201</v>
      </c>
      <c r="J540">
        <f t="shared" si="16"/>
        <v>8.3843966035533554E-2</v>
      </c>
      <c r="K540">
        <f t="shared" si="17"/>
        <v>1486.9998285278998</v>
      </c>
    </row>
    <row r="541" spans="1:11">
      <c r="A541">
        <v>35.5</v>
      </c>
      <c r="B541">
        <v>3.83575</v>
      </c>
      <c r="C541">
        <v>2.18668</v>
      </c>
      <c r="D541">
        <v>25999.9156</v>
      </c>
      <c r="E541">
        <v>8.7239999999999998E-2</v>
      </c>
      <c r="F541" s="3">
        <v>8.7239999999999998E-2</v>
      </c>
      <c r="G541" s="3">
        <v>1367.5772199999999</v>
      </c>
      <c r="H541">
        <v>8.3640000000000006E-2</v>
      </c>
      <c r="I541">
        <v>1486880323.7767999</v>
      </c>
      <c r="J541">
        <f t="shared" si="16"/>
        <v>8.3851322606312062E-2</v>
      </c>
      <c r="K541">
        <f t="shared" si="17"/>
        <v>1486.8846566727998</v>
      </c>
    </row>
    <row r="542" spans="1:11">
      <c r="A542">
        <v>35.6</v>
      </c>
      <c r="B542">
        <v>3.8422299999999998</v>
      </c>
      <c r="C542">
        <v>2.19591</v>
      </c>
      <c r="D542">
        <v>25935.184959999999</v>
      </c>
      <c r="E542">
        <v>8.7609999999999993E-2</v>
      </c>
      <c r="F542" s="3">
        <v>8.7609999999999993E-2</v>
      </c>
      <c r="G542" s="3">
        <v>1364.1724400000001</v>
      </c>
      <c r="H542">
        <v>8.3979999999999999E-2</v>
      </c>
      <c r="I542">
        <v>1483680910.20138</v>
      </c>
      <c r="J542">
        <f t="shared" si="16"/>
        <v>8.4190769480344027E-2</v>
      </c>
      <c r="K542">
        <f t="shared" si="17"/>
        <v>1483.6875874683999</v>
      </c>
    </row>
    <row r="543" spans="1:11">
      <c r="A543">
        <v>35.700000000000003</v>
      </c>
      <c r="B543">
        <v>3.8500899999999998</v>
      </c>
      <c r="C543">
        <v>2.2047500000000002</v>
      </c>
      <c r="D543">
        <v>25858.41417</v>
      </c>
      <c r="E543">
        <v>8.7959999999999997E-2</v>
      </c>
      <c r="F543" s="3">
        <v>8.7959999999999997E-2</v>
      </c>
      <c r="G543" s="3">
        <v>1360.13435</v>
      </c>
      <c r="H543">
        <v>8.43E-2</v>
      </c>
      <c r="I543">
        <v>1479768706.88153</v>
      </c>
      <c r="J543">
        <f t="shared" si="16"/>
        <v>8.4515765540237694E-2</v>
      </c>
      <c r="K543">
        <f t="shared" si="17"/>
        <v>1479.771767426</v>
      </c>
    </row>
    <row r="544" spans="1:11">
      <c r="A544">
        <v>35.799999999999997</v>
      </c>
      <c r="B544">
        <v>3.8574099999999998</v>
      </c>
      <c r="C544">
        <v>2.2138</v>
      </c>
      <c r="D544">
        <v>25783.34808</v>
      </c>
      <c r="E544">
        <v>8.8319999999999996E-2</v>
      </c>
      <c r="F544" s="3">
        <v>8.8319999999999996E-2</v>
      </c>
      <c r="G544" s="3">
        <v>1356.1859199999999</v>
      </c>
      <c r="H544">
        <v>8.4629999999999997E-2</v>
      </c>
      <c r="I544">
        <v>1475962849.1850801</v>
      </c>
      <c r="J544">
        <f t="shared" si="16"/>
        <v>8.4848372714939377E-2</v>
      </c>
      <c r="K544">
        <f t="shared" si="17"/>
        <v>1475.9642604543999</v>
      </c>
    </row>
    <row r="545" spans="1:11">
      <c r="A545">
        <v>35.846800000000002</v>
      </c>
      <c r="B545">
        <v>3.8606400000000001</v>
      </c>
      <c r="C545">
        <v>2.21726</v>
      </c>
      <c r="D545">
        <v>25754.630570000001</v>
      </c>
      <c r="E545">
        <v>8.8459999999999997E-2</v>
      </c>
      <c r="F545" s="3">
        <v>8.8459999999999997E-2</v>
      </c>
      <c r="G545" s="3">
        <v>1354.6754000000001</v>
      </c>
      <c r="H545">
        <v>8.4760000000000002E-2</v>
      </c>
      <c r="I545">
        <v>1474505513.78285</v>
      </c>
      <c r="J545">
        <f t="shared" si="16"/>
        <v>8.4975506009960997E-2</v>
      </c>
      <c r="K545">
        <f t="shared" si="17"/>
        <v>1474.5099858840001</v>
      </c>
    </row>
    <row r="546" spans="1:11">
      <c r="A546">
        <v>35.9</v>
      </c>
      <c r="B546">
        <v>3.8640699999999999</v>
      </c>
      <c r="C546">
        <v>2.2224499999999998</v>
      </c>
      <c r="D546">
        <v>25702.345369999999</v>
      </c>
      <c r="E546">
        <v>8.8660000000000003E-2</v>
      </c>
      <c r="F546" s="3">
        <v>8.8660000000000003E-2</v>
      </c>
      <c r="G546" s="3">
        <v>1351.92524</v>
      </c>
      <c r="H546">
        <v>8.4949999999999998E-2</v>
      </c>
      <c r="I546">
        <v>1471792084.0586901</v>
      </c>
      <c r="J546">
        <f t="shared" si="16"/>
        <v>8.5166175652239509E-2</v>
      </c>
      <c r="K546">
        <f t="shared" si="17"/>
        <v>1471.7869317784</v>
      </c>
    </row>
    <row r="547" spans="1:11">
      <c r="A547">
        <v>36</v>
      </c>
      <c r="B547">
        <v>3.8736999999999999</v>
      </c>
      <c r="C547">
        <v>2.2320199999999999</v>
      </c>
      <c r="D547">
        <v>25624.33481</v>
      </c>
      <c r="E547">
        <v>8.9050000000000004E-2</v>
      </c>
      <c r="F547" s="3">
        <v>8.9050000000000004E-2</v>
      </c>
      <c r="G547" s="3">
        <v>1347.82194</v>
      </c>
      <c r="H547">
        <v>8.5300000000000001E-2</v>
      </c>
      <c r="I547">
        <v>1467839531.6486499</v>
      </c>
      <c r="J547">
        <f t="shared" si="16"/>
        <v>8.5517661952575486E-2</v>
      </c>
      <c r="K547">
        <f t="shared" si="17"/>
        <v>1467.8454837570002</v>
      </c>
    </row>
    <row r="548" spans="1:11">
      <c r="A548">
        <v>36.1</v>
      </c>
      <c r="B548">
        <v>3.8809</v>
      </c>
      <c r="C548">
        <v>2.24044</v>
      </c>
      <c r="D548">
        <v>25549.936290000001</v>
      </c>
      <c r="E548">
        <v>8.9380000000000001E-2</v>
      </c>
      <c r="F548" s="3">
        <v>8.9380000000000001E-2</v>
      </c>
      <c r="G548" s="3">
        <v>1343.9086299999999</v>
      </c>
      <c r="H548">
        <v>8.5610000000000006E-2</v>
      </c>
      <c r="I548">
        <v>1464029390.2262299</v>
      </c>
      <c r="J548">
        <f t="shared" si="16"/>
        <v>8.5826808999250354E-2</v>
      </c>
      <c r="K548">
        <f t="shared" si="17"/>
        <v>1464.0271833493998</v>
      </c>
    </row>
    <row r="549" spans="1:11">
      <c r="A549">
        <v>36.178800000000003</v>
      </c>
      <c r="B549">
        <v>3.88598</v>
      </c>
      <c r="C549">
        <v>2.24831</v>
      </c>
      <c r="D549">
        <v>25494.527819999999</v>
      </c>
      <c r="E549">
        <v>8.9700000000000002E-2</v>
      </c>
      <c r="F549" s="3">
        <v>8.9700000000000002E-2</v>
      </c>
      <c r="G549" s="3">
        <v>1340.9941799999999</v>
      </c>
      <c r="H549">
        <v>8.5900000000000004E-2</v>
      </c>
      <c r="I549">
        <v>1461275282.05793</v>
      </c>
      <c r="J549">
        <f t="shared" si="16"/>
        <v>8.6115675969211103E-2</v>
      </c>
      <c r="K549">
        <f t="shared" si="17"/>
        <v>1461.2813579460001</v>
      </c>
    </row>
    <row r="550" spans="1:11">
      <c r="A550">
        <v>36.200000000000003</v>
      </c>
      <c r="B550">
        <v>3.8877600000000001</v>
      </c>
      <c r="C550">
        <v>2.2491599999999998</v>
      </c>
      <c r="D550">
        <v>25475.692749999998</v>
      </c>
      <c r="E550">
        <v>8.9730000000000004E-2</v>
      </c>
      <c r="F550" s="3">
        <v>8.9730000000000004E-2</v>
      </c>
      <c r="G550" s="3">
        <v>1340.0034700000001</v>
      </c>
      <c r="H550">
        <v>8.5930000000000006E-2</v>
      </c>
      <c r="I550">
        <v>1460241194.4010999</v>
      </c>
      <c r="J550">
        <f t="shared" si="16"/>
        <v>8.6146870077857651E-2</v>
      </c>
      <c r="K550">
        <f t="shared" si="17"/>
        <v>1460.2419813631002</v>
      </c>
    </row>
    <row r="551" spans="1:11">
      <c r="A551">
        <v>36.299999999999997</v>
      </c>
      <c r="B551">
        <v>3.8926599999999998</v>
      </c>
      <c r="C551">
        <v>2.2596799999999999</v>
      </c>
      <c r="D551">
        <v>25412.7264</v>
      </c>
      <c r="E551">
        <v>9.0149999999999994E-2</v>
      </c>
      <c r="F551" s="3">
        <v>9.0149999999999994E-2</v>
      </c>
      <c r="G551" s="3">
        <v>1336.69148</v>
      </c>
      <c r="H551">
        <v>8.6309999999999998E-2</v>
      </c>
      <c r="I551">
        <v>1457193195.8634</v>
      </c>
      <c r="J551">
        <f t="shared" si="16"/>
        <v>8.6532862519839979E-2</v>
      </c>
      <c r="K551">
        <f t="shared" si="17"/>
        <v>1457.1942169219999</v>
      </c>
    </row>
    <row r="552" spans="1:11">
      <c r="A552">
        <v>36.4</v>
      </c>
      <c r="B552">
        <v>3.9031899999999999</v>
      </c>
      <c r="C552">
        <v>2.2680699999999998</v>
      </c>
      <c r="D552">
        <v>25322.937969999999</v>
      </c>
      <c r="E552">
        <v>9.0480000000000005E-2</v>
      </c>
      <c r="F552" s="3">
        <v>9.0480000000000005E-2</v>
      </c>
      <c r="G552" s="3">
        <v>1331.9686799999999</v>
      </c>
      <c r="H552">
        <v>8.6620000000000003E-2</v>
      </c>
      <c r="I552">
        <v>1452490189.66712</v>
      </c>
      <c r="J552">
        <f t="shared" si="16"/>
        <v>8.6840595740675736E-2</v>
      </c>
      <c r="K552">
        <f t="shared" si="17"/>
        <v>1452.4852061663998</v>
      </c>
    </row>
    <row r="553" spans="1:11">
      <c r="A553">
        <v>36.5</v>
      </c>
      <c r="B553">
        <v>3.9106000000000001</v>
      </c>
      <c r="C553">
        <v>2.27698</v>
      </c>
      <c r="D553">
        <v>25252.41375</v>
      </c>
      <c r="E553">
        <v>9.0840000000000004E-2</v>
      </c>
      <c r="F553" s="3">
        <v>9.0840000000000004E-2</v>
      </c>
      <c r="G553" s="3">
        <v>1328.2591500000001</v>
      </c>
      <c r="H553">
        <v>8.695E-2</v>
      </c>
      <c r="I553">
        <v>1448917364.46542</v>
      </c>
      <c r="J553">
        <f t="shared" si="16"/>
        <v>8.7167298166624607E-2</v>
      </c>
      <c r="K553">
        <f t="shared" si="17"/>
        <v>1448.9182111860002</v>
      </c>
    </row>
    <row r="554" spans="1:11">
      <c r="A554">
        <v>36.508800000000001</v>
      </c>
      <c r="B554">
        <v>3.9103699999999999</v>
      </c>
      <c r="C554">
        <v>2.2777699999999999</v>
      </c>
      <c r="D554">
        <v>25239.05039</v>
      </c>
      <c r="E554">
        <v>9.0870000000000006E-2</v>
      </c>
      <c r="F554" s="3">
        <v>9.0870000000000006E-2</v>
      </c>
      <c r="G554" s="3">
        <v>1327.5562500000001</v>
      </c>
      <c r="H554">
        <v>8.6980000000000002E-2</v>
      </c>
      <c r="I554">
        <v>1448192674.2404499</v>
      </c>
      <c r="J554">
        <f t="shared" si="16"/>
        <v>8.7196259897731637E-2</v>
      </c>
      <c r="K554">
        <f t="shared" si="17"/>
        <v>1448.1912864375001</v>
      </c>
    </row>
    <row r="555" spans="1:11">
      <c r="A555">
        <v>36.6</v>
      </c>
      <c r="B555">
        <v>3.9189099999999999</v>
      </c>
      <c r="C555">
        <v>2.2865799999999998</v>
      </c>
      <c r="D555">
        <v>25167.369839999999</v>
      </c>
      <c r="E555">
        <v>9.1219999999999996E-2</v>
      </c>
      <c r="F555" s="3">
        <v>9.1219999999999996E-2</v>
      </c>
      <c r="G555" s="3">
        <v>1323.7859000000001</v>
      </c>
      <c r="H555">
        <v>8.7300000000000003E-2</v>
      </c>
      <c r="I555">
        <v>1444544648.9468601</v>
      </c>
      <c r="J555">
        <f t="shared" si="16"/>
        <v>8.7519181368492516E-2</v>
      </c>
      <c r="K555">
        <f t="shared" si="17"/>
        <v>1444.5416497980002</v>
      </c>
    </row>
    <row r="556" spans="1:11">
      <c r="A556">
        <v>36.700000000000003</v>
      </c>
      <c r="B556">
        <v>3.92611</v>
      </c>
      <c r="C556">
        <v>2.2951199999999998</v>
      </c>
      <c r="D556">
        <v>25083.124640000002</v>
      </c>
      <c r="E556">
        <v>9.1560000000000002E-2</v>
      </c>
      <c r="F556" s="3">
        <v>9.1560000000000002E-2</v>
      </c>
      <c r="G556" s="3">
        <v>1319.35466</v>
      </c>
      <c r="H556">
        <v>8.7609999999999993E-2</v>
      </c>
      <c r="I556">
        <v>1440158680.25541</v>
      </c>
      <c r="J556">
        <f t="shared" si="16"/>
        <v>8.7832106765454845E-2</v>
      </c>
      <c r="K556">
        <f t="shared" si="17"/>
        <v>1440.1547726696001</v>
      </c>
    </row>
    <row r="557" spans="1:11">
      <c r="A557">
        <v>36.799999999999997</v>
      </c>
      <c r="B557">
        <v>3.93255</v>
      </c>
      <c r="C557">
        <v>2.3039900000000002</v>
      </c>
      <c r="D557">
        <v>25010.967250000002</v>
      </c>
      <c r="E557">
        <v>9.1920000000000002E-2</v>
      </c>
      <c r="F557" s="3">
        <v>9.1920000000000002E-2</v>
      </c>
      <c r="G557" s="3">
        <v>1315.55924</v>
      </c>
      <c r="H557">
        <v>8.7929999999999994E-2</v>
      </c>
      <c r="I557">
        <v>1436481376.57441</v>
      </c>
      <c r="J557">
        <f t="shared" si="16"/>
        <v>8.8157020489434329E-2</v>
      </c>
      <c r="K557">
        <f t="shared" si="17"/>
        <v>1436.4854453408</v>
      </c>
    </row>
    <row r="558" spans="1:11">
      <c r="A558">
        <v>36.826799999999999</v>
      </c>
      <c r="B558">
        <v>3.9370400000000001</v>
      </c>
      <c r="C558">
        <v>2.3067099999999998</v>
      </c>
      <c r="D558">
        <v>25002.90871</v>
      </c>
      <c r="E558">
        <v>9.2030000000000001E-2</v>
      </c>
      <c r="F558" s="3">
        <v>9.2030000000000001E-2</v>
      </c>
      <c r="G558" s="3">
        <v>1315.13536</v>
      </c>
      <c r="H558">
        <v>8.8029999999999997E-2</v>
      </c>
      <c r="I558">
        <v>1436161301.37779</v>
      </c>
      <c r="J558">
        <f t="shared" si="16"/>
        <v>8.8256634667690598E-2</v>
      </c>
      <c r="K558">
        <f t="shared" si="17"/>
        <v>1436.1672671808001</v>
      </c>
    </row>
    <row r="559" spans="1:11">
      <c r="A559">
        <v>36.9</v>
      </c>
      <c r="B559">
        <v>3.94204</v>
      </c>
      <c r="C559">
        <v>2.3139400000000001</v>
      </c>
      <c r="D559">
        <v>24937.3436</v>
      </c>
      <c r="E559">
        <v>9.2310000000000003E-2</v>
      </c>
      <c r="F559" s="3">
        <v>9.2310000000000003E-2</v>
      </c>
      <c r="G559" s="3">
        <v>1311.68668</v>
      </c>
      <c r="H559">
        <v>8.8300000000000003E-2</v>
      </c>
      <c r="I559">
        <v>1432773443.9382999</v>
      </c>
      <c r="J559">
        <f t="shared" si="16"/>
        <v>8.8521369709921804E-2</v>
      </c>
      <c r="K559">
        <f t="shared" si="17"/>
        <v>1432.7684774308</v>
      </c>
    </row>
    <row r="560" spans="1:11">
      <c r="A560">
        <v>37</v>
      </c>
      <c r="B560">
        <v>3.94706</v>
      </c>
      <c r="C560">
        <v>2.3223099999999999</v>
      </c>
      <c r="D560">
        <v>24857.115750000001</v>
      </c>
      <c r="E560">
        <v>9.2649999999999996E-2</v>
      </c>
      <c r="F560" s="3">
        <v>9.2649999999999996E-2</v>
      </c>
      <c r="G560" s="3">
        <v>1307.46676</v>
      </c>
      <c r="H560">
        <v>8.8599999999999998E-2</v>
      </c>
      <c r="I560">
        <v>1428600544.3210499</v>
      </c>
      <c r="J560">
        <f t="shared" si="16"/>
        <v>8.8827759700650655E-2</v>
      </c>
      <c r="K560">
        <f t="shared" si="17"/>
        <v>1428.603555314</v>
      </c>
    </row>
    <row r="561" spans="1:11">
      <c r="A561">
        <v>37.1</v>
      </c>
      <c r="B561">
        <v>3.9558900000000001</v>
      </c>
      <c r="C561">
        <v>2.3310599999999999</v>
      </c>
      <c r="D561">
        <v>24778.36609</v>
      </c>
      <c r="E561">
        <v>9.2999999999999999E-2</v>
      </c>
      <c r="F561" s="3">
        <v>9.2999999999999999E-2</v>
      </c>
      <c r="G561" s="3">
        <v>1303.32458</v>
      </c>
      <c r="H561">
        <v>8.8919999999999999E-2</v>
      </c>
      <c r="I561">
        <v>1424529565.3308699</v>
      </c>
      <c r="J561">
        <f t="shared" si="16"/>
        <v>8.9147959537358323E-2</v>
      </c>
      <c r="K561">
        <f t="shared" si="17"/>
        <v>1424.53376594</v>
      </c>
    </row>
    <row r="562" spans="1:11">
      <c r="A562">
        <v>37.143799999999999</v>
      </c>
      <c r="B562">
        <v>3.9585900000000001</v>
      </c>
      <c r="C562">
        <v>2.33541</v>
      </c>
      <c r="D562">
        <v>24748.146530000002</v>
      </c>
      <c r="E562">
        <v>9.3170000000000003E-2</v>
      </c>
      <c r="F562" s="3">
        <v>9.3170000000000003E-2</v>
      </c>
      <c r="G562" s="3">
        <v>1301.73505</v>
      </c>
      <c r="H562">
        <v>8.9080000000000006E-2</v>
      </c>
      <c r="I562">
        <v>1423018336.5804</v>
      </c>
      <c r="J562">
        <f t="shared" si="16"/>
        <v>8.9307106451698273E-2</v>
      </c>
      <c r="K562">
        <f t="shared" si="17"/>
        <v>1423.0177046085</v>
      </c>
    </row>
    <row r="563" spans="1:11">
      <c r="A563">
        <v>37.200000000000003</v>
      </c>
      <c r="B563">
        <v>3.9639000000000002</v>
      </c>
      <c r="C563">
        <v>2.3410600000000001</v>
      </c>
      <c r="D563">
        <v>24705.827239999999</v>
      </c>
      <c r="E563">
        <v>9.3399999999999997E-2</v>
      </c>
      <c r="F563" s="3">
        <v>9.3399999999999997E-2</v>
      </c>
      <c r="G563" s="3">
        <v>1299.50909</v>
      </c>
      <c r="H563">
        <v>8.9289999999999994E-2</v>
      </c>
      <c r="I563">
        <v>1420877765.3401999</v>
      </c>
      <c r="J563">
        <f t="shared" si="16"/>
        <v>8.9513776707481493E-2</v>
      </c>
      <c r="K563">
        <f t="shared" si="17"/>
        <v>1420.8832390059999</v>
      </c>
    </row>
    <row r="564" spans="1:11">
      <c r="A564">
        <v>37.299999999999997</v>
      </c>
      <c r="B564">
        <v>3.9700700000000002</v>
      </c>
      <c r="C564">
        <v>2.3495900000000001</v>
      </c>
      <c r="D564">
        <v>24610.960480000002</v>
      </c>
      <c r="E564">
        <v>9.3740000000000004E-2</v>
      </c>
      <c r="F564" s="3">
        <v>9.3740000000000004E-2</v>
      </c>
      <c r="G564" s="3">
        <v>1294.5191600000001</v>
      </c>
      <c r="H564">
        <v>8.9599999999999999E-2</v>
      </c>
      <c r="I564">
        <v>1415862608.20806</v>
      </c>
      <c r="J564">
        <f t="shared" si="16"/>
        <v>8.9825713028193283E-2</v>
      </c>
      <c r="K564">
        <f t="shared" si="17"/>
        <v>1415.8673860583999</v>
      </c>
    </row>
    <row r="565" spans="1:11">
      <c r="A565">
        <v>37.4</v>
      </c>
      <c r="B565">
        <v>3.9777399999999998</v>
      </c>
      <c r="C565">
        <v>2.3591099999999998</v>
      </c>
      <c r="D565">
        <v>24530.935290000001</v>
      </c>
      <c r="E565">
        <v>9.4119999999999995E-2</v>
      </c>
      <c r="F565" s="3">
        <v>9.4119999999999995E-2</v>
      </c>
      <c r="G565" s="3">
        <v>1290.30989</v>
      </c>
      <c r="H565">
        <v>8.9950000000000002E-2</v>
      </c>
      <c r="I565">
        <v>1411748775.6942699</v>
      </c>
      <c r="J565">
        <f t="shared" si="16"/>
        <v>9.0173738117295801E-2</v>
      </c>
      <c r="K565">
        <f t="shared" si="17"/>
        <v>1411.7538568467999</v>
      </c>
    </row>
    <row r="566" spans="1:11">
      <c r="A566">
        <v>37.438800000000001</v>
      </c>
      <c r="B566">
        <v>3.9811800000000002</v>
      </c>
      <c r="C566">
        <v>2.3625799999999999</v>
      </c>
      <c r="D566">
        <v>24499.762060000001</v>
      </c>
      <c r="E566">
        <v>9.425E-2</v>
      </c>
      <c r="F566" s="3">
        <v>9.425E-2</v>
      </c>
      <c r="G566" s="3">
        <v>1288.6702</v>
      </c>
      <c r="H566">
        <v>9.0069999999999997E-2</v>
      </c>
      <c r="I566">
        <v>1410133185.8369401</v>
      </c>
      <c r="J566">
        <f t="shared" si="16"/>
        <v>9.0300561685963024E-2</v>
      </c>
      <c r="K566">
        <f t="shared" si="17"/>
        <v>1410.1273663499999</v>
      </c>
    </row>
    <row r="567" spans="1:11">
      <c r="A567">
        <v>37.5</v>
      </c>
      <c r="B567">
        <v>3.9860500000000001</v>
      </c>
      <c r="C567">
        <v>2.3689200000000001</v>
      </c>
      <c r="D567">
        <v>24417.257310000001</v>
      </c>
      <c r="E567">
        <v>9.4509999999999997E-2</v>
      </c>
      <c r="F567" s="3">
        <v>9.4509999999999997E-2</v>
      </c>
      <c r="G567" s="3">
        <v>1284.33051</v>
      </c>
      <c r="H567">
        <v>9.0300000000000005E-2</v>
      </c>
      <c r="I567">
        <v>1405708871.97211</v>
      </c>
      <c r="J567">
        <f t="shared" si="16"/>
        <v>9.0532238143884017E-2</v>
      </c>
      <c r="K567">
        <f t="shared" si="17"/>
        <v>1405.7125865001001</v>
      </c>
    </row>
    <row r="568" spans="1:11">
      <c r="A568">
        <v>37.527799999999999</v>
      </c>
      <c r="B568">
        <v>3.9891999999999999</v>
      </c>
      <c r="C568">
        <v>2.3893300000000002</v>
      </c>
      <c r="D568">
        <v>23506.999019999999</v>
      </c>
      <c r="E568">
        <v>9.5320000000000002E-2</v>
      </c>
      <c r="F568" s="3">
        <v>9.5320000000000002E-2</v>
      </c>
      <c r="G568" s="3">
        <v>1236.4515699999999</v>
      </c>
      <c r="H568">
        <v>9.1050000000000006E-2</v>
      </c>
      <c r="I568">
        <v>1354312255.4776299</v>
      </c>
      <c r="J568">
        <f t="shared" si="16"/>
        <v>9.1277696625306326E-2</v>
      </c>
      <c r="K568">
        <f t="shared" si="17"/>
        <v>1354.3101336524001</v>
      </c>
    </row>
    <row r="569" spans="1:11">
      <c r="A569">
        <v>37.528799999999997</v>
      </c>
      <c r="B569">
        <v>3.99064</v>
      </c>
      <c r="C569">
        <v>2.3889499999999999</v>
      </c>
      <c r="D569">
        <v>23324.787619999999</v>
      </c>
      <c r="E569">
        <v>9.5310000000000006E-2</v>
      </c>
      <c r="F569" s="3">
        <v>9.5310000000000006E-2</v>
      </c>
      <c r="G569" s="3">
        <v>1226.8673799999999</v>
      </c>
      <c r="H569">
        <v>9.103E-2</v>
      </c>
      <c r="I569">
        <v>1343795446.95754</v>
      </c>
      <c r="J569">
        <f t="shared" si="16"/>
        <v>9.1263822513158011E-2</v>
      </c>
      <c r="K569">
        <f t="shared" si="17"/>
        <v>1343.8001099877999</v>
      </c>
    </row>
    <row r="570" spans="1:11">
      <c r="A570">
        <v>37.529800000000002</v>
      </c>
      <c r="B570">
        <v>3.9904099999999998</v>
      </c>
      <c r="C570">
        <v>2.3877600000000001</v>
      </c>
      <c r="D570">
        <v>23229.908940000001</v>
      </c>
      <c r="E570">
        <v>9.5259999999999997E-2</v>
      </c>
      <c r="F570" s="3">
        <v>9.5259999999999997E-2</v>
      </c>
      <c r="G570" s="3">
        <v>1221.8768299999999</v>
      </c>
      <c r="H570">
        <v>9.0990000000000001E-2</v>
      </c>
      <c r="I570">
        <v>1338271372.85467</v>
      </c>
      <c r="J570">
        <f t="shared" si="16"/>
        <v>9.1220373390339629E-2</v>
      </c>
      <c r="K570">
        <f t="shared" si="17"/>
        <v>1338.2728168257997</v>
      </c>
    </row>
    <row r="571" spans="1:11">
      <c r="A571">
        <v>37.530799999999999</v>
      </c>
      <c r="B571">
        <v>3.9896099999999999</v>
      </c>
      <c r="C571">
        <v>2.3938000000000001</v>
      </c>
      <c r="D571">
        <v>23147.678380000001</v>
      </c>
      <c r="E571">
        <v>9.5500000000000002E-2</v>
      </c>
      <c r="F571" s="3">
        <v>9.5500000000000002E-2</v>
      </c>
      <c r="G571" s="3">
        <v>1217.5515600000001</v>
      </c>
      <c r="H571">
        <v>9.1209999999999999E-2</v>
      </c>
      <c r="I571">
        <v>1333827441.61854</v>
      </c>
      <c r="J571">
        <f t="shared" si="16"/>
        <v>9.1440885548973908E-2</v>
      </c>
      <c r="K571">
        <f t="shared" si="17"/>
        <v>1333.8277339799999</v>
      </c>
    </row>
    <row r="572" spans="1:11">
      <c r="A572">
        <v>37.531799999999997</v>
      </c>
      <c r="B572">
        <v>3.9902799999999998</v>
      </c>
      <c r="C572">
        <v>2.40143</v>
      </c>
      <c r="D572">
        <v>23099.958900000001</v>
      </c>
      <c r="E572">
        <v>9.5799999999999996E-2</v>
      </c>
      <c r="F572" s="3">
        <v>9.5799999999999996E-2</v>
      </c>
      <c r="G572" s="3">
        <v>1215.0415399999999</v>
      </c>
      <c r="H572">
        <v>9.1490000000000002E-2</v>
      </c>
      <c r="I572">
        <v>1331447550.17308</v>
      </c>
      <c r="J572">
        <f t="shared" si="16"/>
        <v>9.1719376945006412E-2</v>
      </c>
      <c r="K572">
        <f t="shared" si="17"/>
        <v>1331.442519532</v>
      </c>
    </row>
    <row r="573" spans="1:11">
      <c r="A573">
        <v>37.534799999999997</v>
      </c>
      <c r="B573">
        <v>3.99011</v>
      </c>
      <c r="C573">
        <v>2.3886799999999999</v>
      </c>
      <c r="D573">
        <v>22948.968410000001</v>
      </c>
      <c r="E573">
        <v>9.5299999999999996E-2</v>
      </c>
      <c r="F573" s="3">
        <v>9.5299999999999996E-2</v>
      </c>
      <c r="G573" s="3">
        <v>1207.0995499999999</v>
      </c>
      <c r="H573">
        <v>9.1020000000000004E-2</v>
      </c>
      <c r="I573">
        <v>1322130637.0154901</v>
      </c>
      <c r="J573">
        <f t="shared" si="16"/>
        <v>9.1253964474392754E-2</v>
      </c>
      <c r="K573">
        <f t="shared" si="17"/>
        <v>1322.1361371149999</v>
      </c>
    </row>
    <row r="574" spans="1:11">
      <c r="A574">
        <v>37.546799999999998</v>
      </c>
      <c r="B574">
        <v>3.9920300000000002</v>
      </c>
      <c r="C574">
        <v>2.39737</v>
      </c>
      <c r="D574">
        <v>22735.84604</v>
      </c>
      <c r="E574">
        <v>9.5640000000000003E-2</v>
      </c>
      <c r="F574" s="3">
        <v>9.5640000000000003E-2</v>
      </c>
      <c r="G574" s="3">
        <v>1195.8894700000001</v>
      </c>
      <c r="H574">
        <v>9.1340000000000005E-2</v>
      </c>
      <c r="I574">
        <v>1310266894.3585501</v>
      </c>
      <c r="J574">
        <f t="shared" si="16"/>
        <v>9.1571198517470448E-2</v>
      </c>
      <c r="K574">
        <f t="shared" si="17"/>
        <v>1310.2643389108</v>
      </c>
    </row>
    <row r="575" spans="1:11">
      <c r="A575">
        <v>37.571800000000003</v>
      </c>
      <c r="B575">
        <v>3.9951599999999998</v>
      </c>
      <c r="C575">
        <v>2.40639</v>
      </c>
      <c r="D575">
        <v>22489.63118</v>
      </c>
      <c r="E575">
        <v>9.6000000000000002E-2</v>
      </c>
      <c r="F575" s="3">
        <v>9.6000000000000002E-2</v>
      </c>
      <c r="G575" s="3">
        <v>1182.9387400000001</v>
      </c>
      <c r="H575">
        <v>9.1670000000000001E-2</v>
      </c>
      <c r="I575">
        <v>1296503336.36713</v>
      </c>
      <c r="J575">
        <f t="shared" si="16"/>
        <v>9.1900373015039644E-2</v>
      </c>
      <c r="K575">
        <f t="shared" si="17"/>
        <v>1296.5008590400003</v>
      </c>
    </row>
    <row r="576" spans="1:11">
      <c r="A576">
        <v>37.587800000000001</v>
      </c>
      <c r="B576">
        <v>3.99648</v>
      </c>
      <c r="C576">
        <v>2.4199899999999999</v>
      </c>
      <c r="D576">
        <v>22129.774089999999</v>
      </c>
      <c r="E576">
        <v>9.6540000000000001E-2</v>
      </c>
      <c r="F576" s="3">
        <v>9.6540000000000001E-2</v>
      </c>
      <c r="G576" s="3">
        <v>1164.0105100000001</v>
      </c>
      <c r="H576">
        <v>9.2160000000000006E-2</v>
      </c>
      <c r="I576">
        <v>1276389595.0871699</v>
      </c>
      <c r="J576">
        <f t="shared" si="16"/>
        <v>9.2396484568599821E-2</v>
      </c>
      <c r="K576">
        <f t="shared" si="17"/>
        <v>1276.3840846354001</v>
      </c>
    </row>
    <row r="577" spans="1:11">
      <c r="A577">
        <v>37.589799999999997</v>
      </c>
      <c r="B577">
        <v>4.0004</v>
      </c>
      <c r="C577">
        <v>2.2044999999999999</v>
      </c>
      <c r="D577">
        <v>57.470799999999997</v>
      </c>
      <c r="E577">
        <v>8.795E-2</v>
      </c>
      <c r="F577" s="3">
        <v>8.795E-2</v>
      </c>
      <c r="G577" s="3">
        <v>3.0229200000000001</v>
      </c>
      <c r="H577">
        <v>8.4290000000000004E-2</v>
      </c>
      <c r="I577">
        <v>3288783.5466700001</v>
      </c>
      <c r="J577">
        <f t="shared" si="16"/>
        <v>8.45065759263392E-2</v>
      </c>
      <c r="K577">
        <f t="shared" si="17"/>
        <v>3.2887858140000001</v>
      </c>
    </row>
    <row r="578" spans="1:11">
      <c r="A578">
        <v>37.591799999999999</v>
      </c>
      <c r="B578">
        <v>4.0103200000000001</v>
      </c>
      <c r="C578">
        <v>1.33416</v>
      </c>
      <c r="D578">
        <v>1507.1630500000001</v>
      </c>
      <c r="E578">
        <v>5.323E-2</v>
      </c>
      <c r="F578" s="3">
        <v>5.323E-2</v>
      </c>
      <c r="G578" s="3">
        <v>79.275710000000004</v>
      </c>
      <c r="H578">
        <v>5.1860000000000003E-2</v>
      </c>
      <c r="I578">
        <v>83495220.873720005</v>
      </c>
      <c r="J578">
        <f t="shared" si="16"/>
        <v>5.1991130843043146E-2</v>
      </c>
      <c r="K578">
        <f t="shared" si="17"/>
        <v>83.495556043300013</v>
      </c>
    </row>
  </sheetData>
  <phoneticPr fontId="2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18"/>
  <sheetViews>
    <sheetView workbookViewId="0">
      <selection activeCell="K10" sqref="K10"/>
    </sheetView>
  </sheetViews>
  <sheetFormatPr baseColWidth="10" defaultRowHeight="15" x14ac:dyDescent="0"/>
  <cols>
    <col min="1" max="1" width="34" bestFit="1" customWidth="1"/>
    <col min="2" max="2" width="14.28515625" bestFit="1" customWidth="1"/>
    <col min="3" max="3" width="18.28515625" bestFit="1" customWidth="1"/>
    <col min="4" max="4" width="12" bestFit="1" customWidth="1"/>
    <col min="5" max="5" width="8.7109375" bestFit="1" customWidth="1"/>
    <col min="6" max="6" width="11.140625" bestFit="1" customWidth="1"/>
    <col min="7" max="7" width="11.42578125" bestFit="1" customWidth="1"/>
    <col min="8" max="8" width="9.140625" bestFit="1" customWidth="1"/>
    <col min="9" max="9" width="12" bestFit="1" customWidth="1"/>
    <col min="10" max="10" width="12.85546875" bestFit="1" customWidth="1"/>
    <col min="11" max="11" width="12.7109375" bestFit="1" customWidth="1"/>
  </cols>
  <sheetData>
    <row r="1" spans="1:11">
      <c r="A1" t="s">
        <v>1</v>
      </c>
      <c r="B1">
        <v>19.011659999999999</v>
      </c>
      <c r="C1" t="s">
        <v>2</v>
      </c>
    </row>
    <row r="2" spans="1:11">
      <c r="A2" t="s">
        <v>3</v>
      </c>
      <c r="B2">
        <v>4.92</v>
      </c>
      <c r="C2" t="s">
        <v>4</v>
      </c>
    </row>
    <row r="3" spans="1:11">
      <c r="A3" t="s">
        <v>5</v>
      </c>
      <c r="B3">
        <v>25</v>
      </c>
      <c r="C3" t="s">
        <v>4</v>
      </c>
    </row>
    <row r="4" spans="1:11">
      <c r="A4" t="s">
        <v>25</v>
      </c>
      <c r="B4" s="4">
        <v>39002.488067129627</v>
      </c>
    </row>
    <row r="5" spans="1:11">
      <c r="A5" t="s">
        <v>26</v>
      </c>
      <c r="B5" s="4">
        <v>39002.487754629627</v>
      </c>
    </row>
    <row r="6" spans="1:11">
      <c r="A6" t="s">
        <v>27</v>
      </c>
      <c r="B6">
        <v>4.5</v>
      </c>
      <c r="C6" t="s">
        <v>28</v>
      </c>
    </row>
    <row r="8" spans="1:11">
      <c r="A8" t="s">
        <v>6</v>
      </c>
      <c r="B8" t="s">
        <v>7</v>
      </c>
      <c r="C8" t="s">
        <v>29</v>
      </c>
      <c r="D8" t="s">
        <v>8</v>
      </c>
      <c r="E8" t="s">
        <v>9</v>
      </c>
      <c r="F8" t="s">
        <v>10</v>
      </c>
      <c r="G8" t="s">
        <v>11</v>
      </c>
      <c r="H8" t="s">
        <v>12</v>
      </c>
      <c r="I8" t="s">
        <v>13</v>
      </c>
    </row>
    <row r="9" spans="1:11">
      <c r="A9" t="s">
        <v>14</v>
      </c>
      <c r="B9" t="s">
        <v>15</v>
      </c>
      <c r="C9" t="s">
        <v>15</v>
      </c>
      <c r="D9" t="s">
        <v>16</v>
      </c>
      <c r="E9" t="s">
        <v>17</v>
      </c>
      <c r="F9" t="s">
        <v>17</v>
      </c>
      <c r="G9" t="s">
        <v>18</v>
      </c>
      <c r="H9" t="s">
        <v>17</v>
      </c>
      <c r="I9" t="s">
        <v>19</v>
      </c>
      <c r="J9" t="s">
        <v>44</v>
      </c>
      <c r="K9" t="s">
        <v>45</v>
      </c>
    </row>
    <row r="10" spans="1:11">
      <c r="A10">
        <v>0</v>
      </c>
      <c r="B10">
        <v>7.5000000000000002E-4</v>
      </c>
      <c r="C10">
        <v>-2.1000000000000001E-4</v>
      </c>
      <c r="D10">
        <v>13.31568</v>
      </c>
      <c r="E10">
        <v>-1.0000000000000001E-5</v>
      </c>
      <c r="F10">
        <v>-1.0000000000000001E-5</v>
      </c>
      <c r="G10">
        <v>0.70040000000000002</v>
      </c>
      <c r="H10">
        <v>-1.0000000000000001E-5</v>
      </c>
      <c r="I10">
        <v>700389.40749000001</v>
      </c>
      <c r="J10">
        <f>LN((25+C10)/25)</f>
        <v>-8.4000352802170726E-6</v>
      </c>
      <c r="K10">
        <f>F10*(G10+1)</f>
        <v>-1.7004000000000002E-5</v>
      </c>
    </row>
    <row r="11" spans="1:11">
      <c r="A11">
        <v>0.1</v>
      </c>
      <c r="B11">
        <v>1.0399999999999999E-3</v>
      </c>
      <c r="C11">
        <v>-5.0000000000000002E-5</v>
      </c>
      <c r="D11">
        <v>23.567679999999999</v>
      </c>
      <c r="E11">
        <v>0</v>
      </c>
      <c r="F11">
        <v>0</v>
      </c>
      <c r="G11">
        <v>1.2396400000000001</v>
      </c>
      <c r="H11">
        <v>0</v>
      </c>
      <c r="I11">
        <v>1239640.9095900001</v>
      </c>
      <c r="J11">
        <f t="shared" ref="J11:J74" si="0">LN((25+C11)/25)</f>
        <v>-2.0000020000601783E-6</v>
      </c>
      <c r="K11">
        <f t="shared" ref="K11:K74" si="1">F11*(G11+1)</f>
        <v>0</v>
      </c>
    </row>
    <row r="12" spans="1:11">
      <c r="A12">
        <v>0.2</v>
      </c>
      <c r="B12">
        <v>4.5599999999999998E-3</v>
      </c>
      <c r="C12">
        <v>5.5999999999999995E-4</v>
      </c>
      <c r="D12">
        <v>61.762329999999999</v>
      </c>
      <c r="E12">
        <v>2.0000000000000002E-5</v>
      </c>
      <c r="F12">
        <v>2.0000000000000002E-5</v>
      </c>
      <c r="G12">
        <v>3.2486600000000001</v>
      </c>
      <c r="H12">
        <v>2.0000000000000002E-5</v>
      </c>
      <c r="I12">
        <v>3248727.3742800001</v>
      </c>
      <c r="J12">
        <f t="shared" si="0"/>
        <v>2.2399749123724404E-5</v>
      </c>
      <c r="K12">
        <f t="shared" si="1"/>
        <v>8.4973200000000015E-5</v>
      </c>
    </row>
    <row r="13" spans="1:11">
      <c r="A13">
        <v>0.3</v>
      </c>
      <c r="B13">
        <v>7.5500000000000003E-3</v>
      </c>
      <c r="C13">
        <v>7.2999999999999996E-4</v>
      </c>
      <c r="D13">
        <v>79.357619999999997</v>
      </c>
      <c r="E13">
        <v>3.0000000000000001E-5</v>
      </c>
      <c r="F13">
        <v>3.0000000000000001E-5</v>
      </c>
      <c r="G13">
        <v>4.1741599999999996</v>
      </c>
      <c r="H13">
        <v>3.0000000000000001E-5</v>
      </c>
      <c r="I13">
        <v>4174276.2168999999</v>
      </c>
      <c r="J13">
        <f t="shared" si="0"/>
        <v>2.9199573688250337E-5</v>
      </c>
      <c r="K13">
        <f t="shared" si="1"/>
        <v>1.5522480000000001E-4</v>
      </c>
    </row>
    <row r="14" spans="1:11">
      <c r="A14">
        <v>0.4</v>
      </c>
      <c r="B14">
        <v>1.2919999999999999E-2</v>
      </c>
      <c r="C14">
        <v>1.0200000000000001E-3</v>
      </c>
      <c r="D14">
        <v>78.511240000000001</v>
      </c>
      <c r="E14">
        <v>4.0000000000000003E-5</v>
      </c>
      <c r="F14">
        <v>4.0000000000000003E-5</v>
      </c>
      <c r="G14">
        <v>4.1296400000000002</v>
      </c>
      <c r="H14">
        <v>4.0000000000000003E-5</v>
      </c>
      <c r="I14">
        <v>4129804.11099</v>
      </c>
      <c r="J14">
        <f t="shared" si="0"/>
        <v>4.0799167702701417E-5</v>
      </c>
      <c r="K14">
        <f t="shared" si="1"/>
        <v>2.0518560000000002E-4</v>
      </c>
    </row>
    <row r="15" spans="1:11">
      <c r="A15">
        <v>0.5</v>
      </c>
      <c r="B15">
        <v>1.9970000000000002E-2</v>
      </c>
      <c r="C15">
        <v>1.4999999999999999E-4</v>
      </c>
      <c r="D15">
        <v>70.989130000000003</v>
      </c>
      <c r="E15">
        <v>1.0000000000000001E-5</v>
      </c>
      <c r="F15">
        <v>1.0000000000000001E-5</v>
      </c>
      <c r="G15">
        <v>3.7339799999999999</v>
      </c>
      <c r="H15">
        <v>1.0000000000000001E-5</v>
      </c>
      <c r="I15">
        <v>3734000.5247300002</v>
      </c>
      <c r="J15">
        <f t="shared" si="0"/>
        <v>5.9999820000224897E-6</v>
      </c>
      <c r="K15">
        <f t="shared" si="1"/>
        <v>4.7339800000000004E-5</v>
      </c>
    </row>
    <row r="16" spans="1:11">
      <c r="A16">
        <v>0.6</v>
      </c>
      <c r="B16">
        <v>2.6870000000000002E-2</v>
      </c>
      <c r="C16">
        <v>-1.2E-4</v>
      </c>
      <c r="D16">
        <v>82.981589999999997</v>
      </c>
      <c r="E16">
        <v>0</v>
      </c>
      <c r="F16">
        <v>0</v>
      </c>
      <c r="G16">
        <v>4.36477</v>
      </c>
      <c r="H16">
        <v>0</v>
      </c>
      <c r="I16">
        <v>4364752.4954199996</v>
      </c>
      <c r="J16">
        <f t="shared" si="0"/>
        <v>-4.8000115199528466E-6</v>
      </c>
      <c r="K16">
        <f t="shared" si="1"/>
        <v>0</v>
      </c>
    </row>
    <row r="17" spans="1:11">
      <c r="A17">
        <v>0.7</v>
      </c>
      <c r="B17">
        <v>3.5569999999999997E-2</v>
      </c>
      <c r="C17">
        <v>4.0000000000000003E-5</v>
      </c>
      <c r="D17">
        <v>82.314009999999996</v>
      </c>
      <c r="E17">
        <v>0</v>
      </c>
      <c r="F17">
        <v>0</v>
      </c>
      <c r="G17">
        <v>4.3296599999999996</v>
      </c>
      <c r="H17">
        <v>0</v>
      </c>
      <c r="I17">
        <v>4329665.5522699999</v>
      </c>
      <c r="J17">
        <f t="shared" si="0"/>
        <v>1.5999987200473743E-6</v>
      </c>
      <c r="K17">
        <f t="shared" si="1"/>
        <v>0</v>
      </c>
    </row>
    <row r="18" spans="1:11">
      <c r="A18">
        <v>0.8</v>
      </c>
      <c r="B18">
        <v>4.4119999999999999E-2</v>
      </c>
      <c r="C18">
        <v>-9.3999999999999997E-4</v>
      </c>
      <c r="D18">
        <v>84.65052</v>
      </c>
      <c r="E18">
        <v>-4.0000000000000003E-5</v>
      </c>
      <c r="F18">
        <v>-4.0000000000000003E-5</v>
      </c>
      <c r="G18">
        <v>4.4525600000000001</v>
      </c>
      <c r="H18">
        <v>-4.0000000000000003E-5</v>
      </c>
      <c r="I18">
        <v>4452390.7948500002</v>
      </c>
      <c r="J18">
        <f t="shared" si="0"/>
        <v>-3.7600706897690617E-5</v>
      </c>
      <c r="K18">
        <f t="shared" si="1"/>
        <v>-2.1810240000000002E-4</v>
      </c>
    </row>
    <row r="19" spans="1:11">
      <c r="A19">
        <v>0.9</v>
      </c>
      <c r="B19">
        <v>5.1459999999999999E-2</v>
      </c>
      <c r="C19">
        <v>-8.0000000000000004E-4</v>
      </c>
      <c r="D19">
        <v>105.55983000000001</v>
      </c>
      <c r="E19">
        <v>-3.0000000000000001E-5</v>
      </c>
      <c r="F19">
        <v>-3.0000000000000001E-5</v>
      </c>
      <c r="G19">
        <v>5.5523699999999998</v>
      </c>
      <c r="H19">
        <v>-3.0000000000000001E-5</v>
      </c>
      <c r="I19">
        <v>5552194.3378999997</v>
      </c>
      <c r="J19">
        <f t="shared" si="0"/>
        <v>-3.2000512010954934E-5</v>
      </c>
      <c r="K19">
        <f t="shared" si="1"/>
        <v>-1.9657109999999999E-4</v>
      </c>
    </row>
    <row r="20" spans="1:11">
      <c r="A20">
        <v>1</v>
      </c>
      <c r="B20">
        <v>5.9330000000000001E-2</v>
      </c>
      <c r="C20">
        <v>-4.4999999999999999E-4</v>
      </c>
      <c r="D20">
        <v>176.99002999999999</v>
      </c>
      <c r="E20">
        <v>-2.0000000000000002E-5</v>
      </c>
      <c r="F20">
        <v>-2.0000000000000002E-5</v>
      </c>
      <c r="G20">
        <v>9.3095499999999998</v>
      </c>
      <c r="H20">
        <v>-2.0000000000000002E-5</v>
      </c>
      <c r="I20">
        <v>9309384.1116099991</v>
      </c>
      <c r="J20">
        <f t="shared" si="0"/>
        <v>-1.8000162002017541E-5</v>
      </c>
      <c r="K20">
        <f t="shared" si="1"/>
        <v>-2.0619100000000002E-4</v>
      </c>
    </row>
    <row r="21" spans="1:11">
      <c r="A21">
        <v>1.1000000000000001</v>
      </c>
      <c r="B21">
        <v>6.7369999999999999E-2</v>
      </c>
      <c r="C21">
        <v>-6.0999999999999997E-4</v>
      </c>
      <c r="D21">
        <v>259.43518</v>
      </c>
      <c r="E21">
        <v>-2.0000000000000002E-5</v>
      </c>
      <c r="F21">
        <v>-2.0000000000000002E-5</v>
      </c>
      <c r="G21">
        <v>13.64611</v>
      </c>
      <c r="H21">
        <v>-2.0000000000000002E-5</v>
      </c>
      <c r="I21">
        <v>13645775.45885</v>
      </c>
      <c r="J21">
        <f t="shared" si="0"/>
        <v>-2.4400297684877854E-5</v>
      </c>
      <c r="K21">
        <f t="shared" si="1"/>
        <v>-2.9292220000000005E-4</v>
      </c>
    </row>
    <row r="22" spans="1:11">
      <c r="A22">
        <v>1.1037999999999999</v>
      </c>
      <c r="B22">
        <v>6.8890000000000007E-2</v>
      </c>
      <c r="C22">
        <v>-1.1800000000000001E-3</v>
      </c>
      <c r="D22">
        <v>251.85346999999999</v>
      </c>
      <c r="E22">
        <v>-5.0000000000000002E-5</v>
      </c>
      <c r="F22">
        <v>-5.0000000000000002E-5</v>
      </c>
      <c r="G22">
        <v>13.247310000000001</v>
      </c>
      <c r="H22">
        <v>-5.0000000000000002E-5</v>
      </c>
      <c r="I22">
        <v>13246688.12432</v>
      </c>
      <c r="J22">
        <f t="shared" si="0"/>
        <v>-4.720111395507759E-5</v>
      </c>
      <c r="K22">
        <f t="shared" si="1"/>
        <v>-7.1236550000000002E-4</v>
      </c>
    </row>
    <row r="23" spans="1:11">
      <c r="A23">
        <v>1.2</v>
      </c>
      <c r="B23">
        <v>7.4079999999999993E-2</v>
      </c>
      <c r="C23">
        <v>-1.17E-3</v>
      </c>
      <c r="D23">
        <v>346.60100999999997</v>
      </c>
      <c r="E23">
        <v>-5.0000000000000002E-5</v>
      </c>
      <c r="F23">
        <v>-5.0000000000000002E-5</v>
      </c>
      <c r="G23">
        <v>18.230969999999999</v>
      </c>
      <c r="H23">
        <v>-5.0000000000000002E-5</v>
      </c>
      <c r="I23">
        <v>18230112.886849999</v>
      </c>
      <c r="J23">
        <f t="shared" si="0"/>
        <v>-4.6801095154071412E-5</v>
      </c>
      <c r="K23">
        <f t="shared" si="1"/>
        <v>-9.6154849999999996E-4</v>
      </c>
    </row>
    <row r="24" spans="1:11">
      <c r="A24">
        <v>1.3</v>
      </c>
      <c r="B24">
        <v>8.2780000000000006E-2</v>
      </c>
      <c r="C24">
        <v>-6.3000000000000003E-4</v>
      </c>
      <c r="D24">
        <v>446.60568000000001</v>
      </c>
      <c r="E24">
        <v>-3.0000000000000001E-5</v>
      </c>
      <c r="F24">
        <v>-3.0000000000000001E-5</v>
      </c>
      <c r="G24">
        <v>23.491140000000001</v>
      </c>
      <c r="H24">
        <v>-3.0000000000000001E-5</v>
      </c>
      <c r="I24">
        <v>23490549.51063</v>
      </c>
      <c r="J24">
        <f t="shared" si="0"/>
        <v>-2.5200317525392948E-5</v>
      </c>
      <c r="K24">
        <f t="shared" si="1"/>
        <v>-7.3473420000000008E-4</v>
      </c>
    </row>
    <row r="25" spans="1:11">
      <c r="A25">
        <v>1.3657999999999999</v>
      </c>
      <c r="B25">
        <v>8.9029999999999998E-2</v>
      </c>
      <c r="C25">
        <v>-1.3799999999999999E-3</v>
      </c>
      <c r="D25">
        <v>510.13231000000002</v>
      </c>
      <c r="E25">
        <v>-6.0000000000000002E-5</v>
      </c>
      <c r="F25">
        <v>-6.0000000000000002E-5</v>
      </c>
      <c r="G25">
        <v>26.832599999999999</v>
      </c>
      <c r="H25">
        <v>-6.0000000000000002E-5</v>
      </c>
      <c r="I25">
        <v>26831117.24413</v>
      </c>
      <c r="J25">
        <f t="shared" si="0"/>
        <v>-5.520152357610086E-5</v>
      </c>
      <c r="K25">
        <f t="shared" si="1"/>
        <v>-1.669956E-3</v>
      </c>
    </row>
    <row r="26" spans="1:11">
      <c r="A26">
        <v>1.4</v>
      </c>
      <c r="B26">
        <v>9.2219999999999996E-2</v>
      </c>
      <c r="C26">
        <v>-1.15E-3</v>
      </c>
      <c r="D26">
        <v>550.43696999999997</v>
      </c>
      <c r="E26">
        <v>-5.0000000000000002E-5</v>
      </c>
      <c r="F26">
        <v>-5.0000000000000002E-5</v>
      </c>
      <c r="G26">
        <v>28.9526</v>
      </c>
      <c r="H26">
        <v>-5.0000000000000002E-5</v>
      </c>
      <c r="I26">
        <v>28951266.91014</v>
      </c>
      <c r="J26">
        <f t="shared" si="0"/>
        <v>-4.6001058032436945E-5</v>
      </c>
      <c r="K26">
        <f t="shared" si="1"/>
        <v>-1.49763E-3</v>
      </c>
    </row>
    <row r="27" spans="1:11">
      <c r="A27">
        <v>1.5</v>
      </c>
      <c r="B27">
        <v>9.7559999999999994E-2</v>
      </c>
      <c r="C27">
        <v>-1.6000000000000001E-3</v>
      </c>
      <c r="D27">
        <v>659.62076000000002</v>
      </c>
      <c r="E27">
        <v>-6.0000000000000002E-5</v>
      </c>
      <c r="F27">
        <v>-6.0000000000000002E-5</v>
      </c>
      <c r="G27">
        <v>34.695590000000003</v>
      </c>
      <c r="H27">
        <v>-6.0000000000000002E-5</v>
      </c>
      <c r="I27">
        <v>34693360.601329997</v>
      </c>
      <c r="J27">
        <f t="shared" si="0"/>
        <v>-6.4002048087338502E-5</v>
      </c>
      <c r="K27">
        <f t="shared" si="1"/>
        <v>-2.1417354000000002E-3</v>
      </c>
    </row>
    <row r="28" spans="1:11">
      <c r="A28">
        <v>1.5758000000000001</v>
      </c>
      <c r="B28">
        <v>0.1045</v>
      </c>
      <c r="C28">
        <v>-1.08E-3</v>
      </c>
      <c r="D28">
        <v>753.81993999999997</v>
      </c>
      <c r="E28">
        <v>-4.0000000000000003E-5</v>
      </c>
      <c r="F28">
        <v>-4.0000000000000003E-5</v>
      </c>
      <c r="G28">
        <v>39.650399999999998</v>
      </c>
      <c r="H28">
        <v>-4.0000000000000003E-5</v>
      </c>
      <c r="I28">
        <v>39648687.398720004</v>
      </c>
      <c r="J28">
        <f t="shared" si="0"/>
        <v>-4.3200933146895725E-5</v>
      </c>
      <c r="K28">
        <f t="shared" si="1"/>
        <v>-1.6260160000000001E-3</v>
      </c>
    </row>
    <row r="29" spans="1:11">
      <c r="A29">
        <v>1.6</v>
      </c>
      <c r="B29">
        <v>0.10647</v>
      </c>
      <c r="C29">
        <v>-7.2999999999999996E-4</v>
      </c>
      <c r="D29">
        <v>795.45974999999999</v>
      </c>
      <c r="E29">
        <v>-3.0000000000000001E-5</v>
      </c>
      <c r="F29">
        <v>-3.0000000000000001E-5</v>
      </c>
      <c r="G29">
        <v>41.840620000000001</v>
      </c>
      <c r="H29">
        <v>-3.0000000000000001E-5</v>
      </c>
      <c r="I29">
        <v>41839394.649070002</v>
      </c>
      <c r="J29">
        <f t="shared" si="0"/>
        <v>-2.9200426328361721E-5</v>
      </c>
      <c r="K29">
        <f t="shared" si="1"/>
        <v>-1.2852186000000001E-3</v>
      </c>
    </row>
    <row r="30" spans="1:11">
      <c r="A30">
        <v>1.7</v>
      </c>
      <c r="B30">
        <v>0.1137</v>
      </c>
      <c r="C30">
        <v>-6.9999999999999994E-5</v>
      </c>
      <c r="D30">
        <v>935.76908000000003</v>
      </c>
      <c r="E30">
        <v>0</v>
      </c>
      <c r="F30">
        <v>0</v>
      </c>
      <c r="G30">
        <v>49.220790000000001</v>
      </c>
      <c r="H30">
        <v>0</v>
      </c>
      <c r="I30">
        <v>49220663.085349999</v>
      </c>
      <c r="J30">
        <f t="shared" si="0"/>
        <v>-2.8000039200878336E-6</v>
      </c>
      <c r="K30">
        <f t="shared" si="1"/>
        <v>0</v>
      </c>
    </row>
    <row r="31" spans="1:11">
      <c r="A31">
        <v>1.7458</v>
      </c>
      <c r="B31">
        <v>0.11874999999999999</v>
      </c>
      <c r="C31">
        <v>0</v>
      </c>
      <c r="D31">
        <v>999.93943999999999</v>
      </c>
      <c r="E31">
        <v>0</v>
      </c>
      <c r="F31">
        <v>0</v>
      </c>
      <c r="G31">
        <v>52.596110000000003</v>
      </c>
      <c r="H31">
        <v>0</v>
      </c>
      <c r="I31">
        <v>52596101.50581</v>
      </c>
      <c r="J31">
        <f t="shared" si="0"/>
        <v>0</v>
      </c>
      <c r="K31">
        <f t="shared" si="1"/>
        <v>0</v>
      </c>
    </row>
    <row r="32" spans="1:11">
      <c r="A32">
        <v>1.8</v>
      </c>
      <c r="B32">
        <v>0.12296</v>
      </c>
      <c r="C32">
        <v>1.9000000000000001E-4</v>
      </c>
      <c r="D32">
        <v>1095.22343</v>
      </c>
      <c r="E32">
        <v>1.0000000000000001E-5</v>
      </c>
      <c r="F32">
        <v>1.0000000000000001E-5</v>
      </c>
      <c r="G32">
        <v>57.607979999999998</v>
      </c>
      <c r="H32">
        <v>1.0000000000000001E-5</v>
      </c>
      <c r="I32">
        <v>57608415.834980004</v>
      </c>
      <c r="J32">
        <f t="shared" si="0"/>
        <v>7.5999711201428228E-6</v>
      </c>
      <c r="K32">
        <f t="shared" si="1"/>
        <v>5.8607980000000004E-4</v>
      </c>
    </row>
    <row r="33" spans="1:11">
      <c r="A33">
        <v>1.8957999999999999</v>
      </c>
      <c r="B33">
        <v>0.13089000000000001</v>
      </c>
      <c r="C33">
        <v>4.8999999999999998E-4</v>
      </c>
      <c r="D33">
        <v>1248.4073599999999</v>
      </c>
      <c r="E33">
        <v>2.0000000000000002E-5</v>
      </c>
      <c r="F33">
        <v>2.0000000000000002E-5</v>
      </c>
      <c r="G33">
        <v>65.665350000000004</v>
      </c>
      <c r="H33">
        <v>2.0000000000000002E-5</v>
      </c>
      <c r="I33">
        <v>65666634.49193</v>
      </c>
      <c r="J33">
        <f t="shared" si="0"/>
        <v>1.9599807922407286E-5</v>
      </c>
      <c r="K33">
        <f t="shared" si="1"/>
        <v>1.3333070000000002E-3</v>
      </c>
    </row>
    <row r="34" spans="1:11">
      <c r="A34">
        <v>1.9</v>
      </c>
      <c r="B34">
        <v>0.12909000000000001</v>
      </c>
      <c r="C34">
        <v>9.5E-4</v>
      </c>
      <c r="D34">
        <v>1277.8639800000001</v>
      </c>
      <c r="E34">
        <v>4.0000000000000003E-5</v>
      </c>
      <c r="F34">
        <v>4.0000000000000003E-5</v>
      </c>
      <c r="G34">
        <v>67.214740000000006</v>
      </c>
      <c r="H34">
        <v>4.0000000000000003E-5</v>
      </c>
      <c r="I34">
        <v>67217300.021469995</v>
      </c>
      <c r="J34">
        <f t="shared" si="0"/>
        <v>3.7999278018272636E-5</v>
      </c>
      <c r="K34">
        <f t="shared" si="1"/>
        <v>2.7285896000000007E-3</v>
      </c>
    </row>
    <row r="35" spans="1:11">
      <c r="A35">
        <v>2</v>
      </c>
      <c r="B35">
        <v>0.13750000000000001</v>
      </c>
      <c r="C35">
        <v>1.5399999999999999E-3</v>
      </c>
      <c r="D35">
        <v>1447.57032</v>
      </c>
      <c r="E35">
        <v>6.0000000000000002E-5</v>
      </c>
      <c r="F35">
        <v>6.0000000000000002E-5</v>
      </c>
      <c r="G35">
        <v>76.141180000000006</v>
      </c>
      <c r="H35">
        <v>6.0000000000000002E-5</v>
      </c>
      <c r="I35">
        <v>76145870.694399998</v>
      </c>
      <c r="J35">
        <f t="shared" si="0"/>
        <v>6.1598102797906352E-5</v>
      </c>
      <c r="K35">
        <f t="shared" si="1"/>
        <v>4.6284708000000003E-3</v>
      </c>
    </row>
    <row r="36" spans="1:11">
      <c r="A36">
        <v>2.0337999999999998</v>
      </c>
      <c r="B36">
        <v>0.13979</v>
      </c>
      <c r="C36">
        <v>1.81E-3</v>
      </c>
      <c r="D36">
        <v>1506.9365499999999</v>
      </c>
      <c r="E36">
        <v>6.9999999999999994E-5</v>
      </c>
      <c r="F36">
        <v>6.9999999999999994E-5</v>
      </c>
      <c r="G36">
        <v>79.263800000000003</v>
      </c>
      <c r="H36">
        <v>6.9999999999999994E-5</v>
      </c>
      <c r="I36">
        <v>79269530.4542</v>
      </c>
      <c r="J36">
        <f t="shared" si="0"/>
        <v>7.2397379246355746E-5</v>
      </c>
      <c r="K36">
        <f t="shared" si="1"/>
        <v>5.6184659999999999E-3</v>
      </c>
    </row>
    <row r="37" spans="1:11">
      <c r="A37">
        <v>2.1</v>
      </c>
      <c r="B37">
        <v>0.14602999999999999</v>
      </c>
      <c r="C37">
        <v>2.48E-3</v>
      </c>
      <c r="D37">
        <v>1640.2483</v>
      </c>
      <c r="E37">
        <v>1E-4</v>
      </c>
      <c r="F37">
        <v>1E-4</v>
      </c>
      <c r="G37">
        <v>86.275899999999993</v>
      </c>
      <c r="H37">
        <v>1E-4</v>
      </c>
      <c r="I37">
        <v>86284476.04456</v>
      </c>
      <c r="J37">
        <f t="shared" si="0"/>
        <v>9.9195080005338944E-5</v>
      </c>
      <c r="K37">
        <f t="shared" si="1"/>
        <v>8.7275900000000003E-3</v>
      </c>
    </row>
    <row r="38" spans="1:11">
      <c r="A38">
        <v>2.1627999999999998</v>
      </c>
      <c r="B38">
        <v>0.14904999999999999</v>
      </c>
      <c r="C38">
        <v>3.2000000000000002E-3</v>
      </c>
      <c r="D38">
        <v>1763.9756199999999</v>
      </c>
      <c r="E38">
        <v>1.2999999999999999E-4</v>
      </c>
      <c r="F38">
        <v>1.2999999999999999E-4</v>
      </c>
      <c r="G38">
        <v>92.783869999999993</v>
      </c>
      <c r="H38">
        <v>1.2999999999999999E-4</v>
      </c>
      <c r="I38">
        <v>92795747.099179998</v>
      </c>
      <c r="J38">
        <f t="shared" si="0"/>
        <v>1.2799180869888955E-4</v>
      </c>
      <c r="K38">
        <f t="shared" si="1"/>
        <v>1.2191903099999998E-2</v>
      </c>
    </row>
    <row r="39" spans="1:11">
      <c r="A39">
        <v>2.2000000000000002</v>
      </c>
      <c r="B39">
        <v>0.15267</v>
      </c>
      <c r="C39">
        <v>2.9299999999999999E-3</v>
      </c>
      <c r="D39">
        <v>1852.6911700000001</v>
      </c>
      <c r="E39">
        <v>1.2E-4</v>
      </c>
      <c r="F39">
        <v>1.2E-4</v>
      </c>
      <c r="G39">
        <v>97.450249999999997</v>
      </c>
      <c r="H39">
        <v>1.2E-4</v>
      </c>
      <c r="I39">
        <v>97461680.070270002</v>
      </c>
      <c r="J39">
        <f t="shared" si="0"/>
        <v>1.1719313261660581E-4</v>
      </c>
      <c r="K39">
        <f t="shared" si="1"/>
        <v>1.181403E-2</v>
      </c>
    </row>
    <row r="40" spans="1:11">
      <c r="A40">
        <v>2.2797999999999998</v>
      </c>
      <c r="B40">
        <v>0.15858</v>
      </c>
      <c r="C40">
        <v>4.5300000000000002E-3</v>
      </c>
      <c r="D40">
        <v>2018.76163</v>
      </c>
      <c r="E40">
        <v>1.8000000000000001E-4</v>
      </c>
      <c r="F40">
        <v>1.8000000000000001E-4</v>
      </c>
      <c r="G40">
        <v>106.18544</v>
      </c>
      <c r="H40">
        <v>1.8000000000000001E-4</v>
      </c>
      <c r="I40">
        <v>106204672.36784001</v>
      </c>
      <c r="J40">
        <f t="shared" si="0"/>
        <v>1.8118358526275177E-4</v>
      </c>
      <c r="K40">
        <f t="shared" si="1"/>
        <v>1.9293379200000002E-2</v>
      </c>
    </row>
    <row r="41" spans="1:11">
      <c r="A41">
        <v>2.2999999999999998</v>
      </c>
      <c r="B41">
        <v>0.15964</v>
      </c>
      <c r="C41">
        <v>4.3699999999999998E-3</v>
      </c>
      <c r="D41">
        <v>2063.40551</v>
      </c>
      <c r="E41">
        <v>1.7000000000000001E-4</v>
      </c>
      <c r="F41">
        <v>1.7000000000000001E-4</v>
      </c>
      <c r="G41">
        <v>108.53367</v>
      </c>
      <c r="H41">
        <v>1.7000000000000001E-4</v>
      </c>
      <c r="I41">
        <v>108552648.54147001</v>
      </c>
      <c r="J41">
        <f t="shared" si="0"/>
        <v>1.7478472426024844E-4</v>
      </c>
      <c r="K41">
        <f t="shared" si="1"/>
        <v>1.86207239E-2</v>
      </c>
    </row>
    <row r="42" spans="1:11">
      <c r="A42">
        <v>2.3858000000000001</v>
      </c>
      <c r="B42">
        <v>0.16747000000000001</v>
      </c>
      <c r="C42">
        <v>5.2700000000000004E-3</v>
      </c>
      <c r="D42">
        <v>2259.58824</v>
      </c>
      <c r="E42">
        <v>2.1000000000000001E-4</v>
      </c>
      <c r="F42">
        <v>2.1000000000000001E-4</v>
      </c>
      <c r="G42">
        <v>118.85275</v>
      </c>
      <c r="H42">
        <v>2.1000000000000001E-4</v>
      </c>
      <c r="I42">
        <v>118877811.56172</v>
      </c>
      <c r="J42">
        <f t="shared" si="0"/>
        <v>2.1077778480198747E-4</v>
      </c>
      <c r="K42">
        <f t="shared" si="1"/>
        <v>2.5169077500000001E-2</v>
      </c>
    </row>
    <row r="43" spans="1:11">
      <c r="A43">
        <v>2.4</v>
      </c>
      <c r="B43">
        <v>0.16780999999999999</v>
      </c>
      <c r="C43">
        <v>5.0600000000000003E-3</v>
      </c>
      <c r="D43">
        <v>2291.88204</v>
      </c>
      <c r="E43">
        <v>2.0000000000000001E-4</v>
      </c>
      <c r="F43">
        <v>2.0000000000000001E-4</v>
      </c>
      <c r="G43">
        <v>120.55137999999999</v>
      </c>
      <c r="H43">
        <v>2.0000000000000001E-4</v>
      </c>
      <c r="I43">
        <v>120575773.17585</v>
      </c>
      <c r="J43">
        <f t="shared" si="0"/>
        <v>2.0237951988345078E-4</v>
      </c>
      <c r="K43">
        <f t="shared" si="1"/>
        <v>2.4310275999999999E-2</v>
      </c>
    </row>
    <row r="44" spans="1:11">
      <c r="A44">
        <v>2.4908000000000001</v>
      </c>
      <c r="B44">
        <v>0.17372000000000001</v>
      </c>
      <c r="C44">
        <v>6.3800000000000003E-3</v>
      </c>
      <c r="D44">
        <v>2506.26802</v>
      </c>
      <c r="E44">
        <v>2.5999999999999998E-4</v>
      </c>
      <c r="F44">
        <v>2.5999999999999998E-4</v>
      </c>
      <c r="G44">
        <v>131.82793000000001</v>
      </c>
      <c r="H44">
        <v>2.5999999999999998E-4</v>
      </c>
      <c r="I44">
        <v>131861592.10955</v>
      </c>
      <c r="J44">
        <f t="shared" si="0"/>
        <v>2.5516744201909103E-4</v>
      </c>
      <c r="K44">
        <f t="shared" si="1"/>
        <v>3.4535261800000001E-2</v>
      </c>
    </row>
    <row r="45" spans="1:11">
      <c r="A45">
        <v>2.5</v>
      </c>
      <c r="B45">
        <v>0.17527000000000001</v>
      </c>
      <c r="C45">
        <v>7.26E-3</v>
      </c>
      <c r="D45">
        <v>2540.2069099999999</v>
      </c>
      <c r="E45">
        <v>2.9E-4</v>
      </c>
      <c r="F45">
        <v>2.9E-4</v>
      </c>
      <c r="G45">
        <v>133.61309</v>
      </c>
      <c r="H45">
        <v>2.9E-4</v>
      </c>
      <c r="I45">
        <v>133651884.18790001</v>
      </c>
      <c r="J45">
        <f t="shared" si="0"/>
        <v>2.9035784208148851E-4</v>
      </c>
      <c r="K45">
        <f t="shared" si="1"/>
        <v>3.9037796100000001E-2</v>
      </c>
    </row>
    <row r="46" spans="1:11">
      <c r="A46">
        <v>2.5857999999999999</v>
      </c>
      <c r="B46">
        <v>0.18235000000000001</v>
      </c>
      <c r="C46">
        <v>8.4200000000000004E-3</v>
      </c>
      <c r="D46">
        <v>2747.77412</v>
      </c>
      <c r="E46">
        <v>3.4000000000000002E-4</v>
      </c>
      <c r="F46">
        <v>3.4000000000000002E-4</v>
      </c>
      <c r="G46">
        <v>144.53098</v>
      </c>
      <c r="H46">
        <v>3.4000000000000002E-4</v>
      </c>
      <c r="I46">
        <v>144579645.37876999</v>
      </c>
      <c r="J46">
        <f t="shared" si="0"/>
        <v>3.3674329561180497E-4</v>
      </c>
      <c r="K46">
        <f t="shared" si="1"/>
        <v>4.9480533200000003E-2</v>
      </c>
    </row>
    <row r="47" spans="1:11">
      <c r="A47">
        <v>2.6</v>
      </c>
      <c r="B47">
        <v>0.18340000000000001</v>
      </c>
      <c r="C47">
        <v>8.8199999999999997E-3</v>
      </c>
      <c r="D47">
        <v>2791.7981100000002</v>
      </c>
      <c r="E47">
        <v>3.5E-4</v>
      </c>
      <c r="F47">
        <v>3.5E-4</v>
      </c>
      <c r="G47">
        <v>146.84661</v>
      </c>
      <c r="H47">
        <v>3.5E-4</v>
      </c>
      <c r="I47">
        <v>146898419.16260999</v>
      </c>
      <c r="J47">
        <f t="shared" si="0"/>
        <v>3.5273778071347699E-4</v>
      </c>
      <c r="K47">
        <f t="shared" si="1"/>
        <v>5.1746313500000002E-2</v>
      </c>
    </row>
    <row r="48" spans="1:11">
      <c r="A48">
        <v>2.6907999999999999</v>
      </c>
      <c r="B48">
        <v>0.19001999999999999</v>
      </c>
      <c r="C48">
        <v>9.4999999999999998E-3</v>
      </c>
      <c r="D48">
        <v>3007.6146100000001</v>
      </c>
      <c r="E48">
        <v>3.8000000000000002E-4</v>
      </c>
      <c r="F48">
        <v>3.8000000000000002E-4</v>
      </c>
      <c r="G48">
        <v>158.19841</v>
      </c>
      <c r="H48">
        <v>3.8000000000000002E-4</v>
      </c>
      <c r="I48">
        <v>158258500.56652999</v>
      </c>
      <c r="J48">
        <f t="shared" si="0"/>
        <v>3.7992781828550236E-4</v>
      </c>
      <c r="K48">
        <f t="shared" si="1"/>
        <v>6.0495395800000004E-2</v>
      </c>
    </row>
    <row r="49" spans="1:11">
      <c r="A49">
        <v>2.7</v>
      </c>
      <c r="B49">
        <v>0.19066</v>
      </c>
      <c r="C49">
        <v>1.009E-2</v>
      </c>
      <c r="D49">
        <v>3038.9308900000001</v>
      </c>
      <c r="E49">
        <v>4.0000000000000002E-4</v>
      </c>
      <c r="F49">
        <v>4.0000000000000002E-4</v>
      </c>
      <c r="G49">
        <v>159.84562</v>
      </c>
      <c r="H49">
        <v>4.0000000000000002E-4</v>
      </c>
      <c r="I49">
        <v>159910161.08103001</v>
      </c>
      <c r="J49">
        <f t="shared" si="0"/>
        <v>4.0351857542796093E-4</v>
      </c>
      <c r="K49">
        <f t="shared" si="1"/>
        <v>6.4338248000000001E-2</v>
      </c>
    </row>
    <row r="50" spans="1:11">
      <c r="A50">
        <v>2.7877999999999998</v>
      </c>
      <c r="B50">
        <v>0.19697999999999999</v>
      </c>
      <c r="C50">
        <v>1.1730000000000001E-2</v>
      </c>
      <c r="D50">
        <v>3266.3941399999999</v>
      </c>
      <c r="E50">
        <v>4.6999999999999999E-4</v>
      </c>
      <c r="F50">
        <v>4.6999999999999999E-4</v>
      </c>
      <c r="G50">
        <v>171.81003000000001</v>
      </c>
      <c r="H50">
        <v>4.6999999999999999E-4</v>
      </c>
      <c r="I50">
        <v>171890642.38466999</v>
      </c>
      <c r="J50">
        <f t="shared" si="0"/>
        <v>4.6908996009908293E-4</v>
      </c>
      <c r="K50">
        <f t="shared" si="1"/>
        <v>8.1220714100000008E-2</v>
      </c>
    </row>
    <row r="51" spans="1:11">
      <c r="A51">
        <v>2.8</v>
      </c>
      <c r="B51">
        <v>0.19869000000000001</v>
      </c>
      <c r="C51">
        <v>1.0970000000000001E-2</v>
      </c>
      <c r="D51">
        <v>3296.66138</v>
      </c>
      <c r="E51">
        <v>4.4000000000000002E-4</v>
      </c>
      <c r="F51">
        <v>4.4000000000000002E-4</v>
      </c>
      <c r="G51">
        <v>173.40206000000001</v>
      </c>
      <c r="H51">
        <v>4.4000000000000002E-4</v>
      </c>
      <c r="I51">
        <v>173478153.64289999</v>
      </c>
      <c r="J51">
        <f t="shared" si="0"/>
        <v>4.3870375543367599E-4</v>
      </c>
      <c r="K51">
        <f t="shared" si="1"/>
        <v>7.6736906399999999E-2</v>
      </c>
    </row>
    <row r="52" spans="1:11">
      <c r="A52">
        <v>2.8837999999999999</v>
      </c>
      <c r="B52">
        <v>0.20483000000000001</v>
      </c>
      <c r="C52">
        <v>1.2999999999999999E-2</v>
      </c>
      <c r="D52">
        <v>3506.3028300000001</v>
      </c>
      <c r="E52">
        <v>5.1999999999999995E-4</v>
      </c>
      <c r="F52">
        <v>5.1999999999999995E-4</v>
      </c>
      <c r="G52">
        <v>184.42905999999999</v>
      </c>
      <c r="H52">
        <v>5.1999999999999995E-4</v>
      </c>
      <c r="I52">
        <v>184524924.39552999</v>
      </c>
      <c r="J52">
        <f t="shared" si="0"/>
        <v>5.1986484685113781E-4</v>
      </c>
      <c r="K52">
        <f t="shared" si="1"/>
        <v>9.6423111199999995E-2</v>
      </c>
    </row>
    <row r="53" spans="1:11">
      <c r="A53">
        <v>2.9</v>
      </c>
      <c r="B53">
        <v>0.20488000000000001</v>
      </c>
      <c r="C53">
        <v>1.3509999999999999E-2</v>
      </c>
      <c r="D53">
        <v>3564.34584</v>
      </c>
      <c r="E53">
        <v>5.4000000000000001E-4</v>
      </c>
      <c r="F53">
        <v>5.4000000000000001E-4</v>
      </c>
      <c r="G53">
        <v>187.48208</v>
      </c>
      <c r="H53">
        <v>5.4000000000000001E-4</v>
      </c>
      <c r="I53">
        <v>187583376.54754001</v>
      </c>
      <c r="J53">
        <f t="shared" si="0"/>
        <v>5.402540365034114E-4</v>
      </c>
      <c r="K53">
        <f t="shared" si="1"/>
        <v>0.10178032319999999</v>
      </c>
    </row>
    <row r="54" spans="1:11">
      <c r="A54">
        <v>2.9758</v>
      </c>
      <c r="B54">
        <v>0.21113000000000001</v>
      </c>
      <c r="C54">
        <v>1.4290000000000001E-2</v>
      </c>
      <c r="D54">
        <v>3758.0370899999998</v>
      </c>
      <c r="E54">
        <v>5.6999999999999998E-4</v>
      </c>
      <c r="F54">
        <v>5.6999999999999998E-4</v>
      </c>
      <c r="G54">
        <v>197.67009999999999</v>
      </c>
      <c r="H54">
        <v>5.6999999999999998E-4</v>
      </c>
      <c r="I54">
        <v>197783113.77037001</v>
      </c>
      <c r="J54">
        <f t="shared" si="0"/>
        <v>5.7143669894563068E-4</v>
      </c>
      <c r="K54">
        <f t="shared" si="1"/>
        <v>0.11324195699999999</v>
      </c>
    </row>
    <row r="55" spans="1:11">
      <c r="A55">
        <v>3</v>
      </c>
      <c r="B55">
        <v>0.21281</v>
      </c>
      <c r="C55">
        <v>1.4749999999999999E-2</v>
      </c>
      <c r="D55">
        <v>3831.2792800000002</v>
      </c>
      <c r="E55">
        <v>5.9000000000000003E-4</v>
      </c>
      <c r="F55">
        <v>5.9000000000000003E-4</v>
      </c>
      <c r="G55">
        <v>201.52259000000001</v>
      </c>
      <c r="H55">
        <v>5.9000000000000003E-4</v>
      </c>
      <c r="I55">
        <v>201641467.30996001</v>
      </c>
      <c r="J55">
        <f t="shared" si="0"/>
        <v>5.8982601842925606E-4</v>
      </c>
      <c r="K55">
        <f t="shared" si="1"/>
        <v>0.11948832810000001</v>
      </c>
    </row>
    <row r="56" spans="1:11">
      <c r="A56">
        <v>3.0708000000000002</v>
      </c>
      <c r="B56">
        <v>0.21819</v>
      </c>
      <c r="C56">
        <v>1.5709999999999998E-2</v>
      </c>
      <c r="D56">
        <v>4019.4272999999998</v>
      </c>
      <c r="E56">
        <v>6.3000000000000003E-4</v>
      </c>
      <c r="F56">
        <v>6.3000000000000003E-4</v>
      </c>
      <c r="G56">
        <v>211.41904</v>
      </c>
      <c r="H56">
        <v>6.3000000000000003E-4</v>
      </c>
      <c r="I56">
        <v>211551899.13912001</v>
      </c>
      <c r="J56">
        <f t="shared" si="0"/>
        <v>6.282026393964697E-4</v>
      </c>
      <c r="K56">
        <f t="shared" si="1"/>
        <v>0.13382399519999999</v>
      </c>
    </row>
    <row r="57" spans="1:11">
      <c r="A57">
        <v>3.1</v>
      </c>
      <c r="B57">
        <v>0.22020999999999999</v>
      </c>
      <c r="C57">
        <v>1.6559999999999998E-2</v>
      </c>
      <c r="D57">
        <v>4102.8738000000003</v>
      </c>
      <c r="E57">
        <v>6.6E-4</v>
      </c>
      <c r="F57">
        <v>6.6E-4</v>
      </c>
      <c r="G57">
        <v>215.80826999999999</v>
      </c>
      <c r="H57">
        <v>6.6E-4</v>
      </c>
      <c r="I57">
        <v>215951190.84856001</v>
      </c>
      <c r="J57">
        <f t="shared" si="0"/>
        <v>6.6218070995309301E-4</v>
      </c>
      <c r="K57">
        <f t="shared" si="1"/>
        <v>0.1430934582</v>
      </c>
    </row>
    <row r="58" spans="1:11">
      <c r="A58">
        <v>3.1608000000000001</v>
      </c>
      <c r="B58">
        <v>0.22383</v>
      </c>
      <c r="C58">
        <v>1.7999999999999999E-2</v>
      </c>
      <c r="D58">
        <v>4263.5559999999996</v>
      </c>
      <c r="E58">
        <v>7.2000000000000005E-4</v>
      </c>
      <c r="F58">
        <v>7.2000000000000005E-4</v>
      </c>
      <c r="G58">
        <v>224.26004</v>
      </c>
      <c r="H58">
        <v>7.2000000000000005E-4</v>
      </c>
      <c r="I58">
        <v>224421511.20265999</v>
      </c>
      <c r="J58">
        <f t="shared" si="0"/>
        <v>7.1974092434890793E-4</v>
      </c>
      <c r="K58">
        <f t="shared" si="1"/>
        <v>0.1621872288</v>
      </c>
    </row>
    <row r="59" spans="1:11">
      <c r="A59">
        <v>3.2</v>
      </c>
      <c r="B59">
        <v>0.22703000000000001</v>
      </c>
      <c r="C59">
        <v>1.857E-2</v>
      </c>
      <c r="D59">
        <v>4382.2050099999997</v>
      </c>
      <c r="E59">
        <v>7.3999999999999999E-4</v>
      </c>
      <c r="F59">
        <v>7.3999999999999999E-4</v>
      </c>
      <c r="G59">
        <v>230.50089</v>
      </c>
      <c r="H59">
        <v>7.3999999999999999E-4</v>
      </c>
      <c r="I59">
        <v>230672134.53779</v>
      </c>
      <c r="J59">
        <f t="shared" si="0"/>
        <v>7.4252426061773664E-4</v>
      </c>
      <c r="K59">
        <f t="shared" si="1"/>
        <v>0.1713106586</v>
      </c>
    </row>
    <row r="60" spans="1:11">
      <c r="A60">
        <v>3.2458</v>
      </c>
      <c r="B60">
        <v>0.23083000000000001</v>
      </c>
      <c r="C60">
        <v>1.9060000000000001E-2</v>
      </c>
      <c r="D60">
        <v>4504.23956</v>
      </c>
      <c r="E60">
        <v>7.6000000000000004E-4</v>
      </c>
      <c r="F60">
        <v>7.6000000000000004E-4</v>
      </c>
      <c r="G60">
        <v>236.91981999999999</v>
      </c>
      <c r="H60">
        <v>7.6000000000000004E-4</v>
      </c>
      <c r="I60">
        <v>237100494.58313999</v>
      </c>
      <c r="J60">
        <f t="shared" si="0"/>
        <v>7.62109520751484E-4</v>
      </c>
      <c r="K60">
        <f t="shared" si="1"/>
        <v>0.18081906319999999</v>
      </c>
    </row>
    <row r="61" spans="1:11">
      <c r="A61">
        <v>3.3</v>
      </c>
      <c r="B61">
        <v>0.23568</v>
      </c>
      <c r="C61">
        <v>1.915E-2</v>
      </c>
      <c r="D61">
        <v>4661.2501099999999</v>
      </c>
      <c r="E61">
        <v>7.6999999999999996E-4</v>
      </c>
      <c r="F61">
        <v>7.6999999999999996E-4</v>
      </c>
      <c r="G61">
        <v>245.17847</v>
      </c>
      <c r="H61">
        <v>7.6999999999999996E-4</v>
      </c>
      <c r="I61">
        <v>245366255.30936</v>
      </c>
      <c r="J61">
        <f t="shared" si="0"/>
        <v>7.6570677173239175E-4</v>
      </c>
      <c r="K61">
        <f t="shared" si="1"/>
        <v>0.18955742189999999</v>
      </c>
    </row>
    <row r="62" spans="1:11">
      <c r="A62">
        <v>3.3357999999999999</v>
      </c>
      <c r="B62">
        <v>0.23755000000000001</v>
      </c>
      <c r="C62">
        <v>2.0129999999999999E-2</v>
      </c>
      <c r="D62">
        <v>4764.85491</v>
      </c>
      <c r="E62">
        <v>8.0999999999999996E-4</v>
      </c>
      <c r="F62">
        <v>8.0999999999999996E-4</v>
      </c>
      <c r="G62">
        <v>250.62800999999999</v>
      </c>
      <c r="H62">
        <v>8.0000000000000004E-4</v>
      </c>
      <c r="I62">
        <v>250829827.75532001</v>
      </c>
      <c r="J62">
        <f t="shared" si="0"/>
        <v>8.0487600039138608E-4</v>
      </c>
      <c r="K62">
        <f t="shared" si="1"/>
        <v>0.20381868809999998</v>
      </c>
    </row>
    <row r="63" spans="1:11">
      <c r="A63">
        <v>3.4</v>
      </c>
      <c r="B63">
        <v>0.24132000000000001</v>
      </c>
      <c r="C63">
        <v>2.172E-2</v>
      </c>
      <c r="D63">
        <v>4940.0448800000004</v>
      </c>
      <c r="E63">
        <v>8.7000000000000001E-4</v>
      </c>
      <c r="F63">
        <v>8.7000000000000001E-4</v>
      </c>
      <c r="G63">
        <v>259.84287999999998</v>
      </c>
      <c r="H63">
        <v>8.7000000000000001E-4</v>
      </c>
      <c r="I63">
        <v>260068611.61774999</v>
      </c>
      <c r="J63">
        <f t="shared" si="0"/>
        <v>8.6842281173152725E-4</v>
      </c>
      <c r="K63">
        <f t="shared" si="1"/>
        <v>0.2269333056</v>
      </c>
    </row>
    <row r="64" spans="1:11">
      <c r="A64">
        <v>3.4258000000000002</v>
      </c>
      <c r="B64">
        <v>0.24323</v>
      </c>
      <c r="C64">
        <v>2.1950000000000001E-2</v>
      </c>
      <c r="D64">
        <v>5012.1784200000002</v>
      </c>
      <c r="E64">
        <v>8.8000000000000003E-4</v>
      </c>
      <c r="F64">
        <v>8.8000000000000003E-4</v>
      </c>
      <c r="G64">
        <v>263.63704999999999</v>
      </c>
      <c r="H64">
        <v>8.8000000000000003E-4</v>
      </c>
      <c r="I64">
        <v>263868516.8123</v>
      </c>
      <c r="J64">
        <f t="shared" si="0"/>
        <v>8.7761478346352385E-4</v>
      </c>
      <c r="K64">
        <f t="shared" si="1"/>
        <v>0.23288060399999999</v>
      </c>
    </row>
    <row r="65" spans="1:11">
      <c r="A65">
        <v>3.5</v>
      </c>
      <c r="B65">
        <v>0.25052000000000002</v>
      </c>
      <c r="C65">
        <v>2.3050000000000001E-2</v>
      </c>
      <c r="D65">
        <v>5235.3382099999999</v>
      </c>
      <c r="E65">
        <v>9.2000000000000003E-4</v>
      </c>
      <c r="F65">
        <v>9.2000000000000003E-4</v>
      </c>
      <c r="G65">
        <v>275.37509999999997</v>
      </c>
      <c r="H65">
        <v>9.2000000000000003E-4</v>
      </c>
      <c r="I65">
        <v>275629032.59934002</v>
      </c>
      <c r="J65">
        <f t="shared" si="0"/>
        <v>9.2157521907871112E-4</v>
      </c>
      <c r="K65">
        <f t="shared" si="1"/>
        <v>0.25426509199999997</v>
      </c>
    </row>
    <row r="66" spans="1:11">
      <c r="A66">
        <v>3.5158</v>
      </c>
      <c r="B66">
        <v>0.25253999999999999</v>
      </c>
      <c r="C66">
        <v>2.3869999999999999E-2</v>
      </c>
      <c r="D66">
        <v>5266.4160700000002</v>
      </c>
      <c r="E66">
        <v>9.5E-4</v>
      </c>
      <c r="F66">
        <v>9.5E-4</v>
      </c>
      <c r="G66">
        <v>277.00977</v>
      </c>
      <c r="H66">
        <v>9.5E-4</v>
      </c>
      <c r="I66">
        <v>277274228.65648001</v>
      </c>
      <c r="J66">
        <f t="shared" si="0"/>
        <v>9.5434446841789929E-4</v>
      </c>
      <c r="K66">
        <f t="shared" si="1"/>
        <v>0.26410928150000001</v>
      </c>
    </row>
    <row r="67" spans="1:11">
      <c r="A67">
        <v>3.6</v>
      </c>
      <c r="B67">
        <v>0.25935999999999998</v>
      </c>
      <c r="C67">
        <v>2.4920000000000001E-2</v>
      </c>
      <c r="D67">
        <v>5505.0969100000002</v>
      </c>
      <c r="E67">
        <v>1E-3</v>
      </c>
      <c r="F67">
        <v>1E-3</v>
      </c>
      <c r="G67">
        <v>289.56421</v>
      </c>
      <c r="H67">
        <v>1E-3</v>
      </c>
      <c r="I67">
        <v>289852877.67461997</v>
      </c>
      <c r="J67">
        <f t="shared" si="0"/>
        <v>9.9630352477696367E-4</v>
      </c>
      <c r="K67">
        <f t="shared" si="1"/>
        <v>0.29056420999999999</v>
      </c>
    </row>
    <row r="68" spans="1:11">
      <c r="A68">
        <v>3.6048</v>
      </c>
      <c r="B68">
        <v>0.25573000000000001</v>
      </c>
      <c r="C68">
        <v>2.5080000000000002E-2</v>
      </c>
      <c r="D68">
        <v>5528.1877500000001</v>
      </c>
      <c r="E68">
        <v>1E-3</v>
      </c>
      <c r="F68">
        <v>1E-3</v>
      </c>
      <c r="G68">
        <v>290.77877999999998</v>
      </c>
      <c r="H68">
        <v>1E-3</v>
      </c>
      <c r="I68">
        <v>291070522.15211999</v>
      </c>
      <c r="J68">
        <f t="shared" si="0"/>
        <v>1.0026971311705539E-3</v>
      </c>
      <c r="K68">
        <f t="shared" si="1"/>
        <v>0.29177878000000002</v>
      </c>
    </row>
    <row r="69" spans="1:11">
      <c r="A69">
        <v>3.6928000000000001</v>
      </c>
      <c r="B69">
        <v>0.26400000000000001</v>
      </c>
      <c r="C69">
        <v>2.691E-2</v>
      </c>
      <c r="D69">
        <v>5773.0436300000001</v>
      </c>
      <c r="E69">
        <v>1.08E-3</v>
      </c>
      <c r="F69">
        <v>1.08E-3</v>
      </c>
      <c r="G69">
        <v>303.65802000000002</v>
      </c>
      <c r="H69">
        <v>1.08E-3</v>
      </c>
      <c r="I69">
        <v>303984898.84359998</v>
      </c>
      <c r="J69">
        <f t="shared" si="0"/>
        <v>1.0758210969037084E-3</v>
      </c>
      <c r="K69">
        <f t="shared" si="1"/>
        <v>0.32903066160000005</v>
      </c>
    </row>
    <row r="70" spans="1:11">
      <c r="A70">
        <v>3.7</v>
      </c>
      <c r="B70">
        <v>0.26552999999999999</v>
      </c>
      <c r="C70">
        <v>2.7089999999999999E-2</v>
      </c>
      <c r="D70">
        <v>5790.8654200000001</v>
      </c>
      <c r="E70">
        <v>1.08E-3</v>
      </c>
      <c r="F70">
        <v>1.08E-3</v>
      </c>
      <c r="G70">
        <v>304.59544</v>
      </c>
      <c r="H70">
        <v>1.08E-3</v>
      </c>
      <c r="I70">
        <v>304925481.93269002</v>
      </c>
      <c r="J70">
        <f t="shared" si="0"/>
        <v>1.0830133292927442E-3</v>
      </c>
      <c r="K70">
        <f t="shared" si="1"/>
        <v>0.33004307519999998</v>
      </c>
    </row>
    <row r="71" spans="1:11">
      <c r="A71">
        <v>3.7757999999999998</v>
      </c>
      <c r="B71">
        <v>0.27077000000000001</v>
      </c>
      <c r="C71">
        <v>2.8840000000000001E-2</v>
      </c>
      <c r="D71">
        <v>6013.6675800000003</v>
      </c>
      <c r="E71">
        <v>1.15E-3</v>
      </c>
      <c r="F71">
        <v>1.15E-3</v>
      </c>
      <c r="G71">
        <v>316.31466999999998</v>
      </c>
      <c r="H71">
        <v>1.15E-3</v>
      </c>
      <c r="I71">
        <v>316679570.16883999</v>
      </c>
      <c r="J71">
        <f t="shared" si="0"/>
        <v>1.1529351148117746E-3</v>
      </c>
      <c r="K71">
        <f t="shared" si="1"/>
        <v>0.36491187049999996</v>
      </c>
    </row>
    <row r="72" spans="1:11">
      <c r="A72">
        <v>3.8</v>
      </c>
      <c r="B72">
        <v>0.27290999999999999</v>
      </c>
      <c r="C72">
        <v>2.896E-2</v>
      </c>
      <c r="D72">
        <v>6094.4557199999999</v>
      </c>
      <c r="E72">
        <v>1.16E-3</v>
      </c>
      <c r="F72">
        <v>1.16E-3</v>
      </c>
      <c r="G72">
        <v>320.56407000000002</v>
      </c>
      <c r="H72">
        <v>1.16E-3</v>
      </c>
      <c r="I72">
        <v>320935418.84789997</v>
      </c>
      <c r="J72">
        <f t="shared" si="0"/>
        <v>1.1577295724189279E-3</v>
      </c>
      <c r="K72">
        <f t="shared" si="1"/>
        <v>0.3730143212</v>
      </c>
    </row>
    <row r="73" spans="1:11">
      <c r="A73">
        <v>3.8607999999999998</v>
      </c>
      <c r="B73">
        <v>0.27664</v>
      </c>
      <c r="C73">
        <v>3.0179999999999998E-2</v>
      </c>
      <c r="D73">
        <v>6260.1447099999996</v>
      </c>
      <c r="E73">
        <v>1.2099999999999999E-3</v>
      </c>
      <c r="F73">
        <v>1.2099999999999999E-3</v>
      </c>
      <c r="G73">
        <v>329.2792</v>
      </c>
      <c r="H73">
        <v>1.2099999999999999E-3</v>
      </c>
      <c r="I73">
        <v>329676673.58677</v>
      </c>
      <c r="J73">
        <f t="shared" si="0"/>
        <v>1.2064719199799654E-3</v>
      </c>
      <c r="K73">
        <f t="shared" si="1"/>
        <v>0.39963783199999997</v>
      </c>
    </row>
    <row r="74" spans="1:11">
      <c r="A74">
        <v>3.9</v>
      </c>
      <c r="B74">
        <v>0.27987000000000001</v>
      </c>
      <c r="C74">
        <v>3.04E-2</v>
      </c>
      <c r="D74">
        <v>6382.77531</v>
      </c>
      <c r="E74">
        <v>1.2199999999999999E-3</v>
      </c>
      <c r="F74">
        <v>1.2199999999999999E-3</v>
      </c>
      <c r="G74">
        <v>335.72948000000002</v>
      </c>
      <c r="H74">
        <v>1.2199999999999999E-3</v>
      </c>
      <c r="I74">
        <v>336137704.30510998</v>
      </c>
      <c r="J74">
        <f t="shared" si="0"/>
        <v>1.2152612708025963E-3</v>
      </c>
      <c r="K74">
        <f t="shared" si="1"/>
        <v>0.41080996559999999</v>
      </c>
    </row>
    <row r="75" spans="1:11">
      <c r="A75">
        <v>3.9458000000000002</v>
      </c>
      <c r="B75">
        <v>0.2838</v>
      </c>
      <c r="C75">
        <v>3.2320000000000002E-2</v>
      </c>
      <c r="D75">
        <v>6508.6841599999998</v>
      </c>
      <c r="E75">
        <v>1.2899999999999999E-3</v>
      </c>
      <c r="F75">
        <v>1.2899999999999999E-3</v>
      </c>
      <c r="G75">
        <v>342.35219999999998</v>
      </c>
      <c r="H75">
        <v>1.2899999999999999E-3</v>
      </c>
      <c r="I75">
        <v>342794756.53096002</v>
      </c>
      <c r="J75">
        <f t="shared" ref="J75:J138" si="2">LN((25+C75)/25)</f>
        <v>1.2919650536148569E-3</v>
      </c>
      <c r="K75">
        <f t="shared" ref="K75:K138" si="3">F75*(G75+1)</f>
        <v>0.44292433799999997</v>
      </c>
    </row>
    <row r="76" spans="1:11">
      <c r="A76">
        <v>4</v>
      </c>
      <c r="B76">
        <v>0.28791</v>
      </c>
      <c r="C76">
        <v>3.2640000000000002E-2</v>
      </c>
      <c r="D76">
        <v>6674.6354099999999</v>
      </c>
      <c r="E76">
        <v>1.31E-3</v>
      </c>
      <c r="F76">
        <v>1.31E-3</v>
      </c>
      <c r="G76">
        <v>351.08111000000002</v>
      </c>
      <c r="H76">
        <v>1.2999999999999999E-3</v>
      </c>
      <c r="I76">
        <v>351539500.21262002</v>
      </c>
      <c r="J76">
        <f t="shared" si="2"/>
        <v>1.3047484454325278E-3</v>
      </c>
      <c r="K76">
        <f t="shared" si="3"/>
        <v>0.46122625410000001</v>
      </c>
    </row>
    <row r="77" spans="1:11">
      <c r="A77">
        <v>4.0308000000000002</v>
      </c>
      <c r="B77">
        <v>0.29154999999999998</v>
      </c>
      <c r="C77">
        <v>3.3210000000000003E-2</v>
      </c>
      <c r="D77">
        <v>6756.3772200000003</v>
      </c>
      <c r="E77">
        <v>1.33E-3</v>
      </c>
      <c r="F77">
        <v>1.33E-3</v>
      </c>
      <c r="G77">
        <v>355.38067999999998</v>
      </c>
      <c r="H77">
        <v>1.33E-3</v>
      </c>
      <c r="I77">
        <v>355852724.72280997</v>
      </c>
      <c r="J77">
        <f t="shared" si="2"/>
        <v>1.3275184573278362E-3</v>
      </c>
      <c r="K77">
        <f t="shared" si="3"/>
        <v>0.4739863044</v>
      </c>
    </row>
    <row r="78" spans="1:11">
      <c r="A78">
        <v>4.0999999999999996</v>
      </c>
      <c r="B78">
        <v>0.29481000000000002</v>
      </c>
      <c r="C78">
        <v>3.4290000000000001E-2</v>
      </c>
      <c r="D78">
        <v>6958.1389399999998</v>
      </c>
      <c r="E78">
        <v>1.3699999999999999E-3</v>
      </c>
      <c r="F78">
        <v>1.3699999999999999E-3</v>
      </c>
      <c r="G78">
        <v>365.9932</v>
      </c>
      <c r="H78">
        <v>1.3699999999999999E-3</v>
      </c>
      <c r="I78">
        <v>366495139.50963998</v>
      </c>
      <c r="J78">
        <f t="shared" si="2"/>
        <v>1.3706602159602927E-3</v>
      </c>
      <c r="K78">
        <f t="shared" si="3"/>
        <v>0.50278068399999998</v>
      </c>
    </row>
    <row r="79" spans="1:11">
      <c r="A79">
        <v>4.1158000000000001</v>
      </c>
      <c r="B79">
        <v>0.29514000000000001</v>
      </c>
      <c r="C79">
        <v>3.524E-2</v>
      </c>
      <c r="D79">
        <v>6997.7641100000001</v>
      </c>
      <c r="E79">
        <v>1.41E-3</v>
      </c>
      <c r="F79">
        <v>1.41E-3</v>
      </c>
      <c r="G79">
        <v>368.07745999999997</v>
      </c>
      <c r="H79">
        <v>1.41E-3</v>
      </c>
      <c r="I79">
        <v>368596338.74734998</v>
      </c>
      <c r="J79">
        <f t="shared" si="2"/>
        <v>1.4086074465462044E-3</v>
      </c>
      <c r="K79">
        <f t="shared" si="3"/>
        <v>0.52039921859999994</v>
      </c>
    </row>
    <row r="80" spans="1:11">
      <c r="A80">
        <v>4.2</v>
      </c>
      <c r="B80">
        <v>0.30418000000000001</v>
      </c>
      <c r="C80">
        <v>3.6319999999999998E-2</v>
      </c>
      <c r="D80">
        <v>7260.0722299999998</v>
      </c>
      <c r="E80">
        <v>1.4499999999999999E-3</v>
      </c>
      <c r="F80">
        <v>1.4499999999999999E-3</v>
      </c>
      <c r="G80">
        <v>381.87468000000001</v>
      </c>
      <c r="H80">
        <v>1.4499999999999999E-3</v>
      </c>
      <c r="I80">
        <v>382429422.00314999</v>
      </c>
      <c r="J80">
        <f t="shared" si="2"/>
        <v>1.4517457070743459E-3</v>
      </c>
      <c r="K80">
        <f t="shared" si="3"/>
        <v>0.55516828600000001</v>
      </c>
    </row>
    <row r="81" spans="1:11">
      <c r="A81">
        <v>4.2038000000000002</v>
      </c>
      <c r="B81">
        <v>0.30325000000000002</v>
      </c>
      <c r="C81">
        <v>3.6609999999999997E-2</v>
      </c>
      <c r="D81">
        <v>7260.0603099999998</v>
      </c>
      <c r="E81">
        <v>1.4599999999999999E-3</v>
      </c>
      <c r="F81">
        <v>1.4599999999999999E-3</v>
      </c>
      <c r="G81">
        <v>381.87405000000001</v>
      </c>
      <c r="H81">
        <v>1.4599999999999999E-3</v>
      </c>
      <c r="I81">
        <v>382433300.83038002</v>
      </c>
      <c r="J81">
        <f t="shared" si="2"/>
        <v>1.4633288119575822E-3</v>
      </c>
      <c r="K81">
        <f t="shared" si="3"/>
        <v>0.55899611299999996</v>
      </c>
    </row>
    <row r="82" spans="1:11">
      <c r="A82">
        <v>4.2888000000000002</v>
      </c>
      <c r="B82">
        <v>0.30993999999999999</v>
      </c>
      <c r="C82">
        <v>3.8609999999999998E-2</v>
      </c>
      <c r="D82">
        <v>7505.8341</v>
      </c>
      <c r="E82">
        <v>1.5399999999999999E-3</v>
      </c>
      <c r="F82">
        <v>1.5399999999999999E-3</v>
      </c>
      <c r="G82">
        <v>394.80158</v>
      </c>
      <c r="H82">
        <v>1.5399999999999999E-3</v>
      </c>
      <c r="I82">
        <v>395411294.02841002</v>
      </c>
      <c r="J82">
        <f t="shared" si="2"/>
        <v>1.5432086407857117E-3</v>
      </c>
      <c r="K82">
        <f t="shared" si="3"/>
        <v>0.6095344332</v>
      </c>
    </row>
    <row r="83" spans="1:11">
      <c r="A83">
        <v>4.3</v>
      </c>
      <c r="B83">
        <v>0.31061</v>
      </c>
      <c r="C83">
        <v>3.8830000000000003E-2</v>
      </c>
      <c r="D83">
        <v>7550.5852699999996</v>
      </c>
      <c r="E83">
        <v>1.5499999999999999E-3</v>
      </c>
      <c r="F83">
        <v>1.5499999999999999E-3</v>
      </c>
      <c r="G83">
        <v>397.15546000000001</v>
      </c>
      <c r="H83">
        <v>1.5499999999999999E-3</v>
      </c>
      <c r="I83">
        <v>397772312.59508997</v>
      </c>
      <c r="J83">
        <f t="shared" si="2"/>
        <v>1.5519950324224324E-3</v>
      </c>
      <c r="K83">
        <f t="shared" si="3"/>
        <v>0.61714096299999999</v>
      </c>
    </row>
    <row r="84" spans="1:11">
      <c r="A84">
        <v>4.3757999999999999</v>
      </c>
      <c r="B84">
        <v>0.31630000000000003</v>
      </c>
      <c r="C84">
        <v>4.0300000000000002E-2</v>
      </c>
      <c r="D84">
        <v>7766.5329000000002</v>
      </c>
      <c r="E84">
        <v>1.6100000000000001E-3</v>
      </c>
      <c r="F84">
        <v>1.6100000000000001E-3</v>
      </c>
      <c r="G84">
        <v>408.51414999999997</v>
      </c>
      <c r="H84">
        <v>1.6100000000000001E-3</v>
      </c>
      <c r="I84">
        <v>409172704.73378998</v>
      </c>
      <c r="J84">
        <f t="shared" si="2"/>
        <v>1.6107021225983227E-3</v>
      </c>
      <c r="K84">
        <f t="shared" si="3"/>
        <v>0.65931778149999998</v>
      </c>
    </row>
    <row r="85" spans="1:11">
      <c r="A85">
        <v>4.4000000000000004</v>
      </c>
      <c r="B85">
        <v>0.31708999999999998</v>
      </c>
      <c r="C85">
        <v>4.0820000000000002E-2</v>
      </c>
      <c r="D85">
        <v>7838.5472300000001</v>
      </c>
      <c r="E85">
        <v>1.6299999999999999E-3</v>
      </c>
      <c r="F85">
        <v>1.6299999999999999E-3</v>
      </c>
      <c r="G85">
        <v>412.30205999999998</v>
      </c>
      <c r="H85">
        <v>1.6299999999999999E-3</v>
      </c>
      <c r="I85">
        <v>412975266.28889</v>
      </c>
      <c r="J85">
        <f t="shared" si="2"/>
        <v>1.6314684313399217E-3</v>
      </c>
      <c r="K85">
        <f t="shared" si="3"/>
        <v>0.67368235779999996</v>
      </c>
    </row>
    <row r="86" spans="1:11">
      <c r="A86">
        <v>4.4607999999999999</v>
      </c>
      <c r="B86">
        <v>0.32175999999999999</v>
      </c>
      <c r="C86">
        <v>4.1349999999999998E-2</v>
      </c>
      <c r="D86">
        <v>8012.2709299999997</v>
      </c>
      <c r="E86">
        <v>1.65E-3</v>
      </c>
      <c r="F86">
        <v>1.65E-3</v>
      </c>
      <c r="G86">
        <v>421.43979999999999</v>
      </c>
      <c r="H86">
        <v>1.65E-3</v>
      </c>
      <c r="I86">
        <v>422136797.72849</v>
      </c>
      <c r="J86">
        <f t="shared" si="2"/>
        <v>1.6526336484229023E-3</v>
      </c>
      <c r="K86">
        <f t="shared" si="3"/>
        <v>0.69702566999999993</v>
      </c>
    </row>
    <row r="87" spans="1:11">
      <c r="A87">
        <v>4.5</v>
      </c>
      <c r="B87">
        <v>0.32417000000000001</v>
      </c>
      <c r="C87">
        <v>4.2459999999999998E-2</v>
      </c>
      <c r="D87">
        <v>8140.0871299999999</v>
      </c>
      <c r="E87">
        <v>1.6999999999999999E-3</v>
      </c>
      <c r="F87">
        <v>1.6999999999999999E-3</v>
      </c>
      <c r="G87">
        <v>428.16284000000002</v>
      </c>
      <c r="H87">
        <v>1.6999999999999999E-3</v>
      </c>
      <c r="I87">
        <v>428890073.46315002</v>
      </c>
      <c r="J87">
        <f t="shared" si="2"/>
        <v>1.6969593496896532E-3</v>
      </c>
      <c r="K87">
        <f t="shared" si="3"/>
        <v>0.72957682800000001</v>
      </c>
    </row>
    <row r="88" spans="1:11">
      <c r="A88">
        <v>4.5407999999999999</v>
      </c>
      <c r="B88">
        <v>0.32782</v>
      </c>
      <c r="C88">
        <v>4.3619999999999999E-2</v>
      </c>
      <c r="D88">
        <v>8259.7732500000002</v>
      </c>
      <c r="E88">
        <v>1.74E-3</v>
      </c>
      <c r="F88">
        <v>1.74E-3</v>
      </c>
      <c r="G88">
        <v>434.45825000000002</v>
      </c>
      <c r="H88">
        <v>1.74E-3</v>
      </c>
      <c r="I88">
        <v>435216293.00067002</v>
      </c>
      <c r="J88">
        <f t="shared" si="2"/>
        <v>1.743279604746845E-3</v>
      </c>
      <c r="K88">
        <f t="shared" si="3"/>
        <v>0.75769735500000002</v>
      </c>
    </row>
    <row r="89" spans="1:11">
      <c r="A89">
        <v>4.5999999999999996</v>
      </c>
      <c r="B89">
        <v>0.33261000000000002</v>
      </c>
      <c r="C89">
        <v>4.48E-2</v>
      </c>
      <c r="D89">
        <v>8441.8654399999996</v>
      </c>
      <c r="E89">
        <v>1.7899999999999999E-3</v>
      </c>
      <c r="F89">
        <v>1.7899999999999999E-3</v>
      </c>
      <c r="G89">
        <v>444.03617000000003</v>
      </c>
      <c r="H89">
        <v>1.7899999999999999E-3</v>
      </c>
      <c r="I89">
        <v>444831886.93114001</v>
      </c>
      <c r="J89">
        <f t="shared" si="2"/>
        <v>1.7903962836206813E-3</v>
      </c>
      <c r="K89">
        <f t="shared" si="3"/>
        <v>0.79661474430000001</v>
      </c>
    </row>
    <row r="90" spans="1:11">
      <c r="A90">
        <v>4.6247999999999996</v>
      </c>
      <c r="B90">
        <v>0.33391999999999999</v>
      </c>
      <c r="C90">
        <v>4.4299999999999999E-2</v>
      </c>
      <c r="D90">
        <v>8522.0933000000005</v>
      </c>
      <c r="E90">
        <v>1.7700000000000001E-3</v>
      </c>
      <c r="F90">
        <v>1.7700000000000001E-3</v>
      </c>
      <c r="G90">
        <v>448.2561</v>
      </c>
      <c r="H90">
        <v>1.7700000000000001E-3</v>
      </c>
      <c r="I90">
        <v>449050480.37898999</v>
      </c>
      <c r="J90">
        <f t="shared" si="2"/>
        <v>1.7704318602223819E-3</v>
      </c>
      <c r="K90">
        <f t="shared" si="3"/>
        <v>0.79518329700000001</v>
      </c>
    </row>
    <row r="91" spans="1:11">
      <c r="A91">
        <v>4.7</v>
      </c>
      <c r="B91">
        <v>0.34053</v>
      </c>
      <c r="C91">
        <v>4.632E-2</v>
      </c>
      <c r="D91">
        <v>8747.9233700000004</v>
      </c>
      <c r="E91">
        <v>1.8500000000000001E-3</v>
      </c>
      <c r="F91">
        <v>1.8500000000000001E-3</v>
      </c>
      <c r="G91">
        <v>460.13459999999998</v>
      </c>
      <c r="H91">
        <v>1.8500000000000001E-3</v>
      </c>
      <c r="I91">
        <v>460987086.61584997</v>
      </c>
      <c r="J91">
        <f t="shared" si="2"/>
        <v>1.8510856832773806E-3</v>
      </c>
      <c r="K91">
        <f t="shared" si="3"/>
        <v>0.85309900999999999</v>
      </c>
    </row>
    <row r="92" spans="1:11">
      <c r="A92">
        <v>4.7077999999999998</v>
      </c>
      <c r="B92">
        <v>0.34242</v>
      </c>
      <c r="C92">
        <v>4.6039999999999998E-2</v>
      </c>
      <c r="D92">
        <v>8765.9597400000002</v>
      </c>
      <c r="E92">
        <v>1.8400000000000001E-3</v>
      </c>
      <c r="F92">
        <v>1.8400000000000001E-3</v>
      </c>
      <c r="G92">
        <v>461.08330000000001</v>
      </c>
      <c r="H92">
        <v>1.8400000000000001E-3</v>
      </c>
      <c r="I92">
        <v>461932460.06760001</v>
      </c>
      <c r="J92">
        <f t="shared" si="2"/>
        <v>1.8399063337717926E-3</v>
      </c>
      <c r="K92">
        <f t="shared" si="3"/>
        <v>0.8502332720000001</v>
      </c>
    </row>
    <row r="93" spans="1:11">
      <c r="A93">
        <v>4.7907999999999999</v>
      </c>
      <c r="B93">
        <v>0.34636</v>
      </c>
      <c r="C93">
        <v>4.8030000000000003E-2</v>
      </c>
      <c r="D93">
        <v>9016.1919600000001</v>
      </c>
      <c r="E93">
        <v>1.92E-3</v>
      </c>
      <c r="F93">
        <v>1.92E-3</v>
      </c>
      <c r="G93">
        <v>474.24534</v>
      </c>
      <c r="H93">
        <v>1.92E-3</v>
      </c>
      <c r="I93">
        <v>475156531.66360998</v>
      </c>
      <c r="J93">
        <f t="shared" si="2"/>
        <v>1.9193568556017404E-3</v>
      </c>
      <c r="K93">
        <f t="shared" si="3"/>
        <v>0.91247105280000007</v>
      </c>
    </row>
    <row r="94" spans="1:11">
      <c r="A94">
        <v>4.8</v>
      </c>
      <c r="B94">
        <v>0.34727999999999998</v>
      </c>
      <c r="C94">
        <v>4.8309999999999999E-2</v>
      </c>
      <c r="D94">
        <v>9043.7054599999992</v>
      </c>
      <c r="E94">
        <v>1.9300000000000001E-3</v>
      </c>
      <c r="F94">
        <v>1.9300000000000001E-3</v>
      </c>
      <c r="G94">
        <v>475.69252999999998</v>
      </c>
      <c r="H94">
        <v>1.9300000000000001E-3</v>
      </c>
      <c r="I94">
        <v>476611833.59302998</v>
      </c>
      <c r="J94">
        <f t="shared" si="2"/>
        <v>1.9305353169426455E-3</v>
      </c>
      <c r="K94">
        <f t="shared" si="3"/>
        <v>0.92001658289999999</v>
      </c>
    </row>
    <row r="95" spans="1:11">
      <c r="A95">
        <v>4.8738000000000001</v>
      </c>
      <c r="B95">
        <v>0.35458000000000001</v>
      </c>
      <c r="C95">
        <v>4.9610000000000001E-2</v>
      </c>
      <c r="D95">
        <v>9260.4279499999993</v>
      </c>
      <c r="E95">
        <v>1.98E-3</v>
      </c>
      <c r="F95">
        <v>1.98E-3</v>
      </c>
      <c r="G95">
        <v>487.09197999999998</v>
      </c>
      <c r="H95">
        <v>1.98E-3</v>
      </c>
      <c r="I95">
        <v>488058543.38818997</v>
      </c>
      <c r="J95">
        <f t="shared" si="2"/>
        <v>1.9824336792016099E-3</v>
      </c>
      <c r="K95">
        <f t="shared" si="3"/>
        <v>0.96642212039999997</v>
      </c>
    </row>
    <row r="96" spans="1:11">
      <c r="A96">
        <v>4.9000000000000004</v>
      </c>
      <c r="B96">
        <v>0.35561999999999999</v>
      </c>
      <c r="C96">
        <v>5.008E-2</v>
      </c>
      <c r="D96">
        <v>9347.0454200000004</v>
      </c>
      <c r="E96">
        <v>2E-3</v>
      </c>
      <c r="F96">
        <v>2E-3</v>
      </c>
      <c r="G96">
        <v>491.64800000000002</v>
      </c>
      <c r="H96">
        <v>2E-3</v>
      </c>
      <c r="I96">
        <v>492632862.19818997</v>
      </c>
      <c r="J96">
        <f t="shared" si="2"/>
        <v>2.0011962703480302E-3</v>
      </c>
      <c r="K96">
        <f t="shared" si="3"/>
        <v>0.98529600000000006</v>
      </c>
    </row>
    <row r="97" spans="1:11">
      <c r="A97">
        <v>4.9607999999999999</v>
      </c>
      <c r="B97">
        <v>0.35980000000000001</v>
      </c>
      <c r="C97">
        <v>5.1700000000000003E-2</v>
      </c>
      <c r="D97">
        <v>9517.8604099999993</v>
      </c>
      <c r="E97">
        <v>2.0699999999999998E-3</v>
      </c>
      <c r="F97">
        <v>2.0699999999999998E-3</v>
      </c>
      <c r="G97">
        <v>500.63274000000001</v>
      </c>
      <c r="H97">
        <v>2.0699999999999998E-3</v>
      </c>
      <c r="I97">
        <v>501668134.06787002</v>
      </c>
      <c r="J97">
        <f t="shared" si="2"/>
        <v>2.0658646314546097E-3</v>
      </c>
      <c r="K97">
        <f t="shared" si="3"/>
        <v>1.0383797717999999</v>
      </c>
    </row>
    <row r="98" spans="1:11">
      <c r="A98">
        <v>5</v>
      </c>
      <c r="B98">
        <v>0.36277999999999999</v>
      </c>
      <c r="C98">
        <v>5.1639999999999998E-2</v>
      </c>
      <c r="D98">
        <v>9642.2314600000009</v>
      </c>
      <c r="E98">
        <v>2.0699999999999998E-3</v>
      </c>
      <c r="F98">
        <v>2.0699999999999998E-3</v>
      </c>
      <c r="G98">
        <v>507.17457000000002</v>
      </c>
      <c r="H98">
        <v>2.0600000000000002E-3</v>
      </c>
      <c r="I98">
        <v>508222132.88419002</v>
      </c>
      <c r="J98">
        <f t="shared" si="2"/>
        <v>2.0634695815436952E-3</v>
      </c>
      <c r="K98">
        <f t="shared" si="3"/>
        <v>1.0519213598999999</v>
      </c>
    </row>
    <row r="99" spans="1:11">
      <c r="A99">
        <v>5.0427999999999997</v>
      </c>
      <c r="B99">
        <v>0.36636999999999997</v>
      </c>
      <c r="C99">
        <v>5.3350000000000002E-2</v>
      </c>
      <c r="D99">
        <v>9764.1468000000004</v>
      </c>
      <c r="E99">
        <v>2.1299999999999999E-3</v>
      </c>
      <c r="F99">
        <v>2.1299999999999999E-3</v>
      </c>
      <c r="G99">
        <v>513.58722999999998</v>
      </c>
      <c r="H99">
        <v>2.1299999999999999E-3</v>
      </c>
      <c r="I99">
        <v>514683243.03412002</v>
      </c>
      <c r="J99">
        <f t="shared" si="2"/>
        <v>2.1317262562047666E-3</v>
      </c>
      <c r="K99">
        <f t="shared" si="3"/>
        <v>1.0960707998999999</v>
      </c>
    </row>
    <row r="100" spans="1:11">
      <c r="A100">
        <v>5.0999999999999996</v>
      </c>
      <c r="B100">
        <v>0.37</v>
      </c>
      <c r="C100">
        <v>5.4449999999999998E-2</v>
      </c>
      <c r="D100">
        <v>9934.3776699999999</v>
      </c>
      <c r="E100">
        <v>2.1800000000000001E-3</v>
      </c>
      <c r="F100">
        <v>2.1800000000000001E-3</v>
      </c>
      <c r="G100">
        <v>522.54125999999997</v>
      </c>
      <c r="H100">
        <v>2.1800000000000001E-3</v>
      </c>
      <c r="I100">
        <v>523679422.55614001</v>
      </c>
      <c r="J100">
        <f t="shared" si="2"/>
        <v>2.1756315962987473E-3</v>
      </c>
      <c r="K100">
        <f t="shared" si="3"/>
        <v>1.1413199467999999</v>
      </c>
    </row>
    <row r="101" spans="1:11">
      <c r="A101">
        <v>5.1257999999999999</v>
      </c>
      <c r="B101">
        <v>0.37161</v>
      </c>
      <c r="C101">
        <v>5.4820000000000001E-2</v>
      </c>
      <c r="D101">
        <v>10009.70602</v>
      </c>
      <c r="E101">
        <v>2.1900000000000001E-3</v>
      </c>
      <c r="F101">
        <v>2.1900000000000001E-3</v>
      </c>
      <c r="G101">
        <v>526.50347999999997</v>
      </c>
      <c r="H101">
        <v>2.1900000000000001E-3</v>
      </c>
      <c r="I101">
        <v>527657896.71333998</v>
      </c>
      <c r="J101">
        <f t="shared" si="2"/>
        <v>2.1903993229092631E-3</v>
      </c>
      <c r="K101">
        <f t="shared" si="3"/>
        <v>1.1552326211999999</v>
      </c>
    </row>
    <row r="102" spans="1:11">
      <c r="A102">
        <v>5.2</v>
      </c>
      <c r="B102">
        <v>0.37714999999999999</v>
      </c>
      <c r="C102">
        <v>5.6079999999999998E-2</v>
      </c>
      <c r="D102">
        <v>10248.124599999999</v>
      </c>
      <c r="E102">
        <v>2.2399999999999998E-3</v>
      </c>
      <c r="F102">
        <v>2.2399999999999998E-3</v>
      </c>
      <c r="G102">
        <v>539.04413</v>
      </c>
      <c r="H102">
        <v>2.2399999999999998E-3</v>
      </c>
      <c r="I102">
        <v>540253224.22977996</v>
      </c>
      <c r="J102">
        <f t="shared" si="2"/>
        <v>2.2406877831152644E-3</v>
      </c>
      <c r="K102">
        <f t="shared" si="3"/>
        <v>1.2096988512</v>
      </c>
    </row>
    <row r="103" spans="1:11">
      <c r="A103">
        <v>5.2107999999999999</v>
      </c>
      <c r="B103">
        <v>0.37831999999999999</v>
      </c>
      <c r="C103">
        <v>5.6419999999999998E-2</v>
      </c>
      <c r="D103">
        <v>10270.44058</v>
      </c>
      <c r="E103">
        <v>2.2599999999999999E-3</v>
      </c>
      <c r="F103">
        <v>2.2599999999999999E-3</v>
      </c>
      <c r="G103">
        <v>540.21793000000002</v>
      </c>
      <c r="H103">
        <v>2.2499999999999998E-3</v>
      </c>
      <c r="I103">
        <v>541437003.36423004</v>
      </c>
      <c r="J103">
        <f t="shared" si="2"/>
        <v>2.2542572518108551E-3</v>
      </c>
      <c r="K103">
        <f t="shared" si="3"/>
        <v>1.2231525217999999</v>
      </c>
    </row>
    <row r="104" spans="1:11">
      <c r="A104">
        <v>5.2907999999999999</v>
      </c>
      <c r="B104">
        <v>0.38597999999999999</v>
      </c>
      <c r="C104">
        <v>5.7750000000000003E-2</v>
      </c>
      <c r="D104">
        <v>10514.640810000001</v>
      </c>
      <c r="E104">
        <v>2.31E-3</v>
      </c>
      <c r="F104">
        <v>2.31E-3</v>
      </c>
      <c r="G104">
        <v>553.06268999999998</v>
      </c>
      <c r="H104">
        <v>2.31E-3</v>
      </c>
      <c r="I104">
        <v>554340186.93531001</v>
      </c>
      <c r="J104">
        <f t="shared" si="2"/>
        <v>2.3073360516916732E-3</v>
      </c>
      <c r="K104">
        <f t="shared" si="3"/>
        <v>1.2798848138999999</v>
      </c>
    </row>
    <row r="105" spans="1:11">
      <c r="A105">
        <v>5.3</v>
      </c>
      <c r="B105">
        <v>0.38528000000000001</v>
      </c>
      <c r="C105">
        <v>5.8119999999999998E-2</v>
      </c>
      <c r="D105">
        <v>10541.93974</v>
      </c>
      <c r="E105">
        <v>2.32E-3</v>
      </c>
      <c r="F105">
        <v>2.32E-3</v>
      </c>
      <c r="G105">
        <v>554.49859000000004</v>
      </c>
      <c r="H105">
        <v>2.32E-3</v>
      </c>
      <c r="I105">
        <v>555787703.71689999</v>
      </c>
      <c r="J105">
        <f t="shared" si="2"/>
        <v>2.322101833469232E-3</v>
      </c>
      <c r="K105">
        <f t="shared" si="3"/>
        <v>1.2887567288000001</v>
      </c>
    </row>
    <row r="106" spans="1:11">
      <c r="A106">
        <v>5.3757999999999999</v>
      </c>
      <c r="B106">
        <v>0.39044000000000001</v>
      </c>
      <c r="C106">
        <v>5.994E-2</v>
      </c>
      <c r="D106">
        <v>10764.336590000001</v>
      </c>
      <c r="E106">
        <v>2.3999999999999998E-3</v>
      </c>
      <c r="F106">
        <v>2.3999999999999998E-3</v>
      </c>
      <c r="G106">
        <v>566.19650999999999</v>
      </c>
      <c r="H106">
        <v>2.3900000000000002E-3</v>
      </c>
      <c r="I106">
        <v>567553955.48382998</v>
      </c>
      <c r="J106">
        <f t="shared" si="2"/>
        <v>2.3947303430644721E-3</v>
      </c>
      <c r="K106">
        <f t="shared" si="3"/>
        <v>1.3612716239999998</v>
      </c>
    </row>
    <row r="107" spans="1:11">
      <c r="A107">
        <v>5.4</v>
      </c>
      <c r="B107">
        <v>0.39240000000000003</v>
      </c>
      <c r="C107">
        <v>6.0019999999999997E-2</v>
      </c>
      <c r="D107">
        <v>10846.602919999999</v>
      </c>
      <c r="E107">
        <v>2.3999999999999998E-3</v>
      </c>
      <c r="F107">
        <v>2.3999999999999998E-3</v>
      </c>
      <c r="G107">
        <v>570.52365999999995</v>
      </c>
      <c r="H107">
        <v>2.3999999999999998E-3</v>
      </c>
      <c r="I107">
        <v>571893351.02471995</v>
      </c>
      <c r="J107">
        <f t="shared" si="2"/>
        <v>2.3979226839999724E-3</v>
      </c>
      <c r="K107">
        <f t="shared" si="3"/>
        <v>1.3716567839999998</v>
      </c>
    </row>
    <row r="108" spans="1:11">
      <c r="A108">
        <v>5.4588000000000001</v>
      </c>
      <c r="B108">
        <v>0.39695999999999998</v>
      </c>
      <c r="C108">
        <v>6.1190000000000001E-2</v>
      </c>
      <c r="D108">
        <v>11011.850829999999</v>
      </c>
      <c r="E108">
        <v>2.4499999999999999E-3</v>
      </c>
      <c r="F108">
        <v>2.4499999999999999E-3</v>
      </c>
      <c r="G108">
        <v>579.21559000000002</v>
      </c>
      <c r="H108">
        <v>2.4399999999999999E-3</v>
      </c>
      <c r="I108">
        <v>580633208.87004006</v>
      </c>
      <c r="J108">
        <f t="shared" si="2"/>
        <v>2.4446095058150421E-3</v>
      </c>
      <c r="K108">
        <f t="shared" si="3"/>
        <v>1.4215281955000001</v>
      </c>
    </row>
    <row r="109" spans="1:11">
      <c r="A109">
        <v>5.5</v>
      </c>
      <c r="B109">
        <v>0.39910000000000001</v>
      </c>
      <c r="C109">
        <v>6.1949999999999998E-2</v>
      </c>
      <c r="D109">
        <v>11149.060729999999</v>
      </c>
      <c r="E109">
        <v>2.48E-3</v>
      </c>
      <c r="F109">
        <v>2.48E-3</v>
      </c>
      <c r="G109">
        <v>586.43272999999999</v>
      </c>
      <c r="H109">
        <v>2.47E-3</v>
      </c>
      <c r="I109">
        <v>587885947.74365997</v>
      </c>
      <c r="J109">
        <f t="shared" si="2"/>
        <v>2.4749348206320266E-3</v>
      </c>
      <c r="K109">
        <f t="shared" si="3"/>
        <v>1.4568331703999999</v>
      </c>
    </row>
    <row r="110" spans="1:11">
      <c r="A110">
        <v>5.5407999999999999</v>
      </c>
      <c r="B110">
        <v>0.40201999999999999</v>
      </c>
      <c r="C110">
        <v>6.2869999999999995E-2</v>
      </c>
      <c r="D110">
        <v>11267.721649999999</v>
      </c>
      <c r="E110">
        <v>2.5100000000000001E-3</v>
      </c>
      <c r="F110">
        <v>2.5100000000000001E-3</v>
      </c>
      <c r="G110">
        <v>592.67421000000002</v>
      </c>
      <c r="H110">
        <v>2.5100000000000001E-3</v>
      </c>
      <c r="I110">
        <v>594164762.46157002</v>
      </c>
      <c r="J110">
        <f t="shared" si="2"/>
        <v>2.5116431818830798E-3</v>
      </c>
      <c r="K110">
        <f t="shared" si="3"/>
        <v>1.4901222671000001</v>
      </c>
    </row>
    <row r="111" spans="1:11">
      <c r="A111">
        <v>5.6</v>
      </c>
      <c r="B111">
        <v>0.40888999999999998</v>
      </c>
      <c r="C111">
        <v>6.3820000000000002E-2</v>
      </c>
      <c r="D111">
        <v>11457.955840000001</v>
      </c>
      <c r="E111">
        <v>2.5500000000000002E-3</v>
      </c>
      <c r="F111">
        <v>2.5500000000000002E-3</v>
      </c>
      <c r="G111">
        <v>602.68039999999996</v>
      </c>
      <c r="H111">
        <v>2.5500000000000002E-3</v>
      </c>
      <c r="I111">
        <v>604218814.56465995</v>
      </c>
      <c r="J111">
        <f t="shared" si="2"/>
        <v>2.549547140836416E-3</v>
      </c>
      <c r="K111">
        <f t="shared" si="3"/>
        <v>1.5393850200000001</v>
      </c>
    </row>
    <row r="112" spans="1:11">
      <c r="A112">
        <v>5.6208</v>
      </c>
      <c r="B112">
        <v>0.40853</v>
      </c>
      <c r="C112">
        <v>6.4869999999999997E-2</v>
      </c>
      <c r="D112">
        <v>11513.125899999999</v>
      </c>
      <c r="E112">
        <v>2.5899999999999999E-3</v>
      </c>
      <c r="F112">
        <v>2.5899999999999999E-3</v>
      </c>
      <c r="G112">
        <v>605.58230000000003</v>
      </c>
      <c r="H112">
        <v>2.5899999999999999E-3</v>
      </c>
      <c r="I112">
        <v>607153575.59476995</v>
      </c>
      <c r="J112">
        <f t="shared" si="2"/>
        <v>2.5914393187551287E-3</v>
      </c>
      <c r="K112">
        <f t="shared" si="3"/>
        <v>1.5710481569999999</v>
      </c>
    </row>
    <row r="113" spans="1:11">
      <c r="A113">
        <v>5.7</v>
      </c>
      <c r="B113">
        <v>0.41560999999999998</v>
      </c>
      <c r="C113">
        <v>6.6070000000000004E-2</v>
      </c>
      <c r="D113">
        <v>11752.092839999999</v>
      </c>
      <c r="E113">
        <v>2.64E-3</v>
      </c>
      <c r="F113">
        <v>2.64E-3</v>
      </c>
      <c r="G113">
        <v>618.15179000000001</v>
      </c>
      <c r="H113">
        <v>2.64E-3</v>
      </c>
      <c r="I113">
        <v>619785415.30397999</v>
      </c>
      <c r="J113">
        <f t="shared" si="2"/>
        <v>2.6393139446939363E-3</v>
      </c>
      <c r="K113">
        <f t="shared" si="3"/>
        <v>1.6345607256000001</v>
      </c>
    </row>
    <row r="114" spans="1:11">
      <c r="A114">
        <v>5.7058</v>
      </c>
      <c r="B114">
        <v>0.41547000000000001</v>
      </c>
      <c r="C114">
        <v>6.6000000000000003E-2</v>
      </c>
      <c r="D114">
        <v>11764.085290000001</v>
      </c>
      <c r="E114">
        <v>2.64E-3</v>
      </c>
      <c r="F114">
        <v>2.64E-3</v>
      </c>
      <c r="G114">
        <v>618.78259000000003</v>
      </c>
      <c r="H114">
        <v>2.64E-3</v>
      </c>
      <c r="I114">
        <v>620416254.16463995</v>
      </c>
      <c r="J114">
        <f t="shared" si="2"/>
        <v>2.6365213211297363E-3</v>
      </c>
      <c r="K114">
        <f t="shared" si="3"/>
        <v>1.6362260376</v>
      </c>
    </row>
    <row r="115" spans="1:11">
      <c r="A115">
        <v>5.7888000000000002</v>
      </c>
      <c r="B115">
        <v>0.42026999999999998</v>
      </c>
      <c r="C115">
        <v>6.7280000000000006E-2</v>
      </c>
      <c r="D115">
        <v>12016.05797</v>
      </c>
      <c r="E115">
        <v>2.6900000000000001E-3</v>
      </c>
      <c r="F115">
        <v>2.6900000000000001E-3</v>
      </c>
      <c r="G115">
        <v>632.03616999999997</v>
      </c>
      <c r="H115">
        <v>2.6900000000000001E-3</v>
      </c>
      <c r="I115">
        <v>633737002.46299005</v>
      </c>
      <c r="J115">
        <f t="shared" si="2"/>
        <v>2.6875852052514865E-3</v>
      </c>
      <c r="K115">
        <f t="shared" si="3"/>
        <v>1.7028672973000001</v>
      </c>
    </row>
    <row r="116" spans="1:11">
      <c r="A116">
        <v>5.8</v>
      </c>
      <c r="B116">
        <v>0.42181000000000002</v>
      </c>
      <c r="C116">
        <v>6.7710000000000006E-2</v>
      </c>
      <c r="D116">
        <v>12057.12557</v>
      </c>
      <c r="E116">
        <v>2.7100000000000002E-3</v>
      </c>
      <c r="F116">
        <v>2.7100000000000002E-3</v>
      </c>
      <c r="G116">
        <v>634.19629999999995</v>
      </c>
      <c r="H116">
        <v>2.7000000000000001E-3</v>
      </c>
      <c r="I116">
        <v>635913904.54035997</v>
      </c>
      <c r="J116">
        <f t="shared" si="2"/>
        <v>2.7047388937238214E-3</v>
      </c>
      <c r="K116">
        <f t="shared" si="3"/>
        <v>1.721381973</v>
      </c>
    </row>
    <row r="117" spans="1:11">
      <c r="A117">
        <v>5.8658000000000001</v>
      </c>
      <c r="B117">
        <v>0.42514999999999997</v>
      </c>
      <c r="C117">
        <v>6.9690000000000002E-2</v>
      </c>
      <c r="D117">
        <v>12257.12299</v>
      </c>
      <c r="E117">
        <v>2.7899999999999999E-3</v>
      </c>
      <c r="F117">
        <v>2.7899999999999999E-3</v>
      </c>
      <c r="G117">
        <v>644.71601999999996</v>
      </c>
      <c r="H117">
        <v>2.7799999999999999E-3</v>
      </c>
      <c r="I117">
        <v>646513151.24644995</v>
      </c>
      <c r="J117">
        <f t="shared" si="2"/>
        <v>2.783721848604816E-3</v>
      </c>
      <c r="K117">
        <f t="shared" si="3"/>
        <v>1.8015476957999998</v>
      </c>
    </row>
    <row r="118" spans="1:11">
      <c r="A118">
        <v>5.9</v>
      </c>
      <c r="B118">
        <v>0.42909999999999998</v>
      </c>
      <c r="C118">
        <v>7.0309999999999997E-2</v>
      </c>
      <c r="D118">
        <v>12369.763849999999</v>
      </c>
      <c r="E118">
        <v>2.81E-3</v>
      </c>
      <c r="F118">
        <v>2.81E-3</v>
      </c>
      <c r="G118">
        <v>650.64085</v>
      </c>
      <c r="H118">
        <v>2.81E-3</v>
      </c>
      <c r="I118">
        <v>652470629.18864</v>
      </c>
      <c r="J118">
        <f t="shared" si="2"/>
        <v>2.8084526024952342E-3</v>
      </c>
      <c r="K118">
        <f t="shared" si="3"/>
        <v>1.8311107885</v>
      </c>
    </row>
    <row r="119" spans="1:11">
      <c r="A119">
        <v>5.9508000000000001</v>
      </c>
      <c r="B119">
        <v>0.43321999999999999</v>
      </c>
      <c r="C119">
        <v>7.0900000000000005E-2</v>
      </c>
      <c r="D119">
        <v>12515.866760000001</v>
      </c>
      <c r="E119">
        <v>2.8400000000000001E-3</v>
      </c>
      <c r="F119">
        <v>2.8400000000000001E-3</v>
      </c>
      <c r="G119">
        <v>658.32575999999995</v>
      </c>
      <c r="H119">
        <v>2.8300000000000001E-3</v>
      </c>
      <c r="I119">
        <v>660192885.91726005</v>
      </c>
      <c r="J119">
        <f t="shared" si="2"/>
        <v>2.8319861390823063E-3</v>
      </c>
      <c r="K119">
        <f t="shared" si="3"/>
        <v>1.8724851584</v>
      </c>
    </row>
    <row r="120" spans="1:11">
      <c r="A120">
        <v>6</v>
      </c>
      <c r="B120">
        <v>0.43741999999999998</v>
      </c>
      <c r="C120">
        <v>7.1599999999999997E-2</v>
      </c>
      <c r="D120">
        <v>12672.57929</v>
      </c>
      <c r="E120">
        <v>2.8600000000000001E-3</v>
      </c>
      <c r="F120">
        <v>2.8600000000000001E-3</v>
      </c>
      <c r="G120">
        <v>666.56872999999996</v>
      </c>
      <c r="H120">
        <v>2.8600000000000001E-3</v>
      </c>
      <c r="I120">
        <v>668477707.73690999</v>
      </c>
      <c r="J120">
        <f t="shared" si="2"/>
        <v>2.859906565867704E-3</v>
      </c>
      <c r="K120">
        <f t="shared" si="3"/>
        <v>1.9092465677999999</v>
      </c>
    </row>
    <row r="121" spans="1:11">
      <c r="A121">
        <v>6.0308000000000002</v>
      </c>
      <c r="B121">
        <v>0.43823000000000001</v>
      </c>
      <c r="C121">
        <v>7.2480000000000003E-2</v>
      </c>
      <c r="D121">
        <v>12760.6988</v>
      </c>
      <c r="E121">
        <v>2.8999999999999998E-3</v>
      </c>
      <c r="F121">
        <v>2.8999999999999998E-3</v>
      </c>
      <c r="G121">
        <v>671.20375999999999</v>
      </c>
      <c r="H121">
        <v>2.8999999999999998E-3</v>
      </c>
      <c r="I121">
        <v>673149729.88304996</v>
      </c>
      <c r="J121">
        <f t="shared" si="2"/>
        <v>2.8950054249987475E-3</v>
      </c>
      <c r="K121">
        <f t="shared" si="3"/>
        <v>1.9493909039999999</v>
      </c>
    </row>
    <row r="122" spans="1:11">
      <c r="A122">
        <v>6.1</v>
      </c>
      <c r="B122">
        <v>0.44401000000000002</v>
      </c>
      <c r="C122">
        <v>7.3620000000000005E-2</v>
      </c>
      <c r="D122">
        <v>12979.09021</v>
      </c>
      <c r="E122">
        <v>2.9399999999999999E-3</v>
      </c>
      <c r="F122">
        <v>2.9399999999999999E-3</v>
      </c>
      <c r="G122">
        <v>682.69099000000006</v>
      </c>
      <c r="H122">
        <v>2.9399999999999999E-3</v>
      </c>
      <c r="I122">
        <v>684701275.55021</v>
      </c>
      <c r="J122">
        <f t="shared" si="2"/>
        <v>2.9404725700088626E-3</v>
      </c>
      <c r="K122">
        <f t="shared" si="3"/>
        <v>2.0100515106000003</v>
      </c>
    </row>
    <row r="123" spans="1:11">
      <c r="A123">
        <v>6.1108000000000002</v>
      </c>
      <c r="B123">
        <v>0.44491000000000003</v>
      </c>
      <c r="C123">
        <v>7.3789999999999994E-2</v>
      </c>
      <c r="D123">
        <v>13008.594510000001</v>
      </c>
      <c r="E123">
        <v>2.9499999999999999E-3</v>
      </c>
      <c r="F123">
        <v>2.9499999999999999E-3</v>
      </c>
      <c r="G123">
        <v>684.24289999999996</v>
      </c>
      <c r="H123">
        <v>2.9499999999999999E-3</v>
      </c>
      <c r="I123">
        <v>686262481.64172006</v>
      </c>
      <c r="J123">
        <f t="shared" si="2"/>
        <v>2.9472525811801492E-3</v>
      </c>
      <c r="K123">
        <f t="shared" si="3"/>
        <v>2.0214665549999999</v>
      </c>
    </row>
    <row r="124" spans="1:11">
      <c r="A124">
        <v>6.1938000000000004</v>
      </c>
      <c r="B124">
        <v>0.45057000000000003</v>
      </c>
      <c r="C124">
        <v>7.5429999999999997E-2</v>
      </c>
      <c r="D124">
        <v>13252.42519</v>
      </c>
      <c r="E124">
        <v>3.0200000000000001E-3</v>
      </c>
      <c r="F124">
        <v>3.0200000000000001E-3</v>
      </c>
      <c r="G124">
        <v>697.06822</v>
      </c>
      <c r="H124">
        <v>3.0100000000000001E-3</v>
      </c>
      <c r="I124">
        <v>699171444.66258001</v>
      </c>
      <c r="J124">
        <f t="shared" si="2"/>
        <v>3.0126573871006334E-3</v>
      </c>
      <c r="K124">
        <f t="shared" si="3"/>
        <v>2.1081660244</v>
      </c>
    </row>
    <row r="125" spans="1:11">
      <c r="A125">
        <v>6.2</v>
      </c>
      <c r="B125">
        <v>0.45134999999999997</v>
      </c>
      <c r="C125">
        <v>7.6240000000000002E-2</v>
      </c>
      <c r="D125">
        <v>13291.430469999999</v>
      </c>
      <c r="E125">
        <v>3.0500000000000002E-3</v>
      </c>
      <c r="F125">
        <v>3.0500000000000002E-3</v>
      </c>
      <c r="G125">
        <v>699.11986999999999</v>
      </c>
      <c r="H125">
        <v>3.0400000000000002E-3</v>
      </c>
      <c r="I125">
        <v>701251870.75895</v>
      </c>
      <c r="J125">
        <f t="shared" si="2"/>
        <v>3.0449594021709795E-3</v>
      </c>
      <c r="K125">
        <f t="shared" si="3"/>
        <v>2.1353656034999999</v>
      </c>
    </row>
    <row r="126" spans="1:11">
      <c r="A126">
        <v>6.2747999999999999</v>
      </c>
      <c r="B126">
        <v>0.45737</v>
      </c>
      <c r="C126">
        <v>7.7160000000000006E-2</v>
      </c>
      <c r="D126">
        <v>13527.727129999999</v>
      </c>
      <c r="E126">
        <v>3.0899999999999999E-3</v>
      </c>
      <c r="F126">
        <v>3.0899999999999999E-3</v>
      </c>
      <c r="G126">
        <v>711.54890999999998</v>
      </c>
      <c r="H126">
        <v>3.0799999999999998E-3</v>
      </c>
      <c r="I126">
        <v>713744894.22669995</v>
      </c>
      <c r="J126">
        <f t="shared" si="2"/>
        <v>3.0816468451001487E-3</v>
      </c>
      <c r="K126">
        <f t="shared" si="3"/>
        <v>2.2017761319</v>
      </c>
    </row>
    <row r="127" spans="1:11">
      <c r="A127">
        <v>6.3</v>
      </c>
      <c r="B127">
        <v>0.45994000000000002</v>
      </c>
      <c r="C127">
        <v>7.8340000000000007E-2</v>
      </c>
      <c r="D127">
        <v>13598.81163</v>
      </c>
      <c r="E127">
        <v>3.13E-3</v>
      </c>
      <c r="F127">
        <v>3.13E-3</v>
      </c>
      <c r="G127">
        <v>715.28790000000004</v>
      </c>
      <c r="H127">
        <v>3.13E-3</v>
      </c>
      <c r="I127">
        <v>717529279.85324001</v>
      </c>
      <c r="J127">
        <f t="shared" si="2"/>
        <v>3.1287005082165898E-3</v>
      </c>
      <c r="K127">
        <f t="shared" si="3"/>
        <v>2.2419811270000003</v>
      </c>
    </row>
    <row r="128" spans="1:11">
      <c r="A128">
        <v>6.3558000000000003</v>
      </c>
      <c r="B128">
        <v>0.46359</v>
      </c>
      <c r="C128">
        <v>7.9439999999999997E-2</v>
      </c>
      <c r="D128">
        <v>13760.483260000001</v>
      </c>
      <c r="E128">
        <v>3.1800000000000001E-3</v>
      </c>
      <c r="F128">
        <v>3.1800000000000001E-3</v>
      </c>
      <c r="G128">
        <v>723.79170999999997</v>
      </c>
      <c r="H128">
        <v>3.1700000000000001E-3</v>
      </c>
      <c r="I128">
        <v>726091536.18248999</v>
      </c>
      <c r="J128">
        <f t="shared" si="2"/>
        <v>3.1725620985892191E-3</v>
      </c>
      <c r="K128">
        <f t="shared" si="3"/>
        <v>2.3048376377999999</v>
      </c>
    </row>
    <row r="129" spans="1:11">
      <c r="A129">
        <v>6.4</v>
      </c>
      <c r="B129">
        <v>0.46666999999999997</v>
      </c>
      <c r="C129">
        <v>7.9589999999999994E-2</v>
      </c>
      <c r="D129">
        <v>13903.093339999999</v>
      </c>
      <c r="E129">
        <v>3.1800000000000001E-3</v>
      </c>
      <c r="F129">
        <v>3.1800000000000001E-3</v>
      </c>
      <c r="G129">
        <v>731.29290000000003</v>
      </c>
      <c r="H129">
        <v>3.1800000000000001E-3</v>
      </c>
      <c r="I129">
        <v>733620962.63270998</v>
      </c>
      <c r="J129">
        <f t="shared" si="2"/>
        <v>3.178543075494044E-3</v>
      </c>
      <c r="K129">
        <f t="shared" si="3"/>
        <v>2.3286914220000003</v>
      </c>
    </row>
    <row r="130" spans="1:11">
      <c r="A130">
        <v>6.4358000000000004</v>
      </c>
      <c r="B130">
        <v>0.47116000000000002</v>
      </c>
      <c r="C130">
        <v>8.0740000000000006E-2</v>
      </c>
      <c r="D130">
        <v>14010.35786</v>
      </c>
      <c r="E130">
        <v>3.2299999999999998E-3</v>
      </c>
      <c r="F130">
        <v>3.2299999999999998E-3</v>
      </c>
      <c r="G130">
        <v>736.93493999999998</v>
      </c>
      <c r="H130">
        <v>3.2200000000000002E-3</v>
      </c>
      <c r="I130">
        <v>739315091.52741003</v>
      </c>
      <c r="J130">
        <f t="shared" si="2"/>
        <v>3.224396043375286E-3</v>
      </c>
      <c r="K130">
        <f t="shared" si="3"/>
        <v>2.3835298562</v>
      </c>
    </row>
    <row r="131" spans="1:11">
      <c r="A131">
        <v>6.5</v>
      </c>
      <c r="B131">
        <v>0.47400999999999999</v>
      </c>
      <c r="C131">
        <v>8.1659999999999996E-2</v>
      </c>
      <c r="D131">
        <v>14213.979240000001</v>
      </c>
      <c r="E131">
        <v>3.2699999999999999E-3</v>
      </c>
      <c r="F131">
        <v>3.2699999999999999E-3</v>
      </c>
      <c r="G131">
        <v>747.64527999999996</v>
      </c>
      <c r="H131">
        <v>3.2599999999999999E-3</v>
      </c>
      <c r="I131">
        <v>750087297.75285995</v>
      </c>
      <c r="J131">
        <f t="shared" si="2"/>
        <v>3.2610769039442323E-3</v>
      </c>
      <c r="K131">
        <f t="shared" si="3"/>
        <v>2.4480700655999996</v>
      </c>
    </row>
    <row r="132" spans="1:11">
      <c r="A132">
        <v>6.5157999999999996</v>
      </c>
      <c r="B132">
        <v>0.47454000000000002</v>
      </c>
      <c r="C132">
        <v>8.2129999999999995E-2</v>
      </c>
      <c r="D132">
        <v>14256.727699999999</v>
      </c>
      <c r="E132">
        <v>3.29E-3</v>
      </c>
      <c r="F132">
        <v>3.29E-3</v>
      </c>
      <c r="G132">
        <v>749.89382000000001</v>
      </c>
      <c r="H132">
        <v>3.2799999999999999E-3</v>
      </c>
      <c r="I132">
        <v>752357394.17596996</v>
      </c>
      <c r="J132">
        <f t="shared" si="2"/>
        <v>3.2798155199862265E-3</v>
      </c>
      <c r="K132">
        <f t="shared" si="3"/>
        <v>2.4704406678000002</v>
      </c>
    </row>
    <row r="133" spans="1:11">
      <c r="A133">
        <v>6.5998000000000001</v>
      </c>
      <c r="B133">
        <v>0.48147000000000001</v>
      </c>
      <c r="C133">
        <v>8.3960000000000007E-2</v>
      </c>
      <c r="D133">
        <v>14519.3696</v>
      </c>
      <c r="E133">
        <v>3.3600000000000001E-3</v>
      </c>
      <c r="F133">
        <v>3.3600000000000001E-3</v>
      </c>
      <c r="G133">
        <v>763.70860000000005</v>
      </c>
      <c r="H133">
        <v>3.3500000000000001E-3</v>
      </c>
      <c r="I133">
        <v>766273366.16866004</v>
      </c>
      <c r="J133">
        <f t="shared" si="2"/>
        <v>3.352773169299314E-3</v>
      </c>
      <c r="K133">
        <f t="shared" si="3"/>
        <v>2.5694208960000005</v>
      </c>
    </row>
    <row r="134" spans="1:11">
      <c r="A134">
        <v>6.6</v>
      </c>
      <c r="B134">
        <v>0.48198000000000002</v>
      </c>
      <c r="C134">
        <v>8.412E-2</v>
      </c>
      <c r="D134">
        <v>14520.025250000001</v>
      </c>
      <c r="E134">
        <v>3.3600000000000001E-3</v>
      </c>
      <c r="F134">
        <v>3.3600000000000001E-3</v>
      </c>
      <c r="G134">
        <v>763.74309000000005</v>
      </c>
      <c r="H134">
        <v>3.3600000000000001E-3</v>
      </c>
      <c r="I134">
        <v>766312794.17022002</v>
      </c>
      <c r="J134">
        <f t="shared" si="2"/>
        <v>3.3591517271392628E-3</v>
      </c>
      <c r="K134">
        <f t="shared" si="3"/>
        <v>2.5695367824000002</v>
      </c>
    </row>
    <row r="135" spans="1:11">
      <c r="A135">
        <v>6.6807999999999996</v>
      </c>
      <c r="B135">
        <v>0.48997000000000002</v>
      </c>
      <c r="C135">
        <v>8.5120000000000001E-2</v>
      </c>
      <c r="D135">
        <v>14762.22277</v>
      </c>
      <c r="E135">
        <v>3.3999999999999998E-3</v>
      </c>
      <c r="F135">
        <v>3.3999999999999998E-3</v>
      </c>
      <c r="G135">
        <v>776.48251000000005</v>
      </c>
      <c r="H135">
        <v>3.3999999999999998E-3</v>
      </c>
      <c r="I135">
        <v>779126316.21657002</v>
      </c>
      <c r="J135">
        <f t="shared" si="2"/>
        <v>3.3990167918734882E-3</v>
      </c>
      <c r="K135">
        <f t="shared" si="3"/>
        <v>2.6434405340000002</v>
      </c>
    </row>
    <row r="136" spans="1:11">
      <c r="A136">
        <v>6.7</v>
      </c>
      <c r="B136">
        <v>0.48830000000000001</v>
      </c>
      <c r="C136">
        <v>8.5389999999999994E-2</v>
      </c>
      <c r="D136">
        <v>14829.70715</v>
      </c>
      <c r="E136">
        <v>3.4199999999999999E-3</v>
      </c>
      <c r="F136">
        <v>3.4199999999999999E-3</v>
      </c>
      <c r="G136">
        <v>780.03214000000003</v>
      </c>
      <c r="H136">
        <v>3.4099999999999998E-3</v>
      </c>
      <c r="I136">
        <v>782696355.26752996</v>
      </c>
      <c r="J136">
        <f t="shared" si="2"/>
        <v>3.4097800868850324E-3</v>
      </c>
      <c r="K136">
        <f t="shared" si="3"/>
        <v>2.6711299188000002</v>
      </c>
    </row>
    <row r="137" spans="1:11">
      <c r="A137">
        <v>6.7607999999999997</v>
      </c>
      <c r="B137">
        <v>0.49369000000000002</v>
      </c>
      <c r="C137">
        <v>8.8139999999999996E-2</v>
      </c>
      <c r="D137">
        <v>15017.020699999999</v>
      </c>
      <c r="E137">
        <v>3.5300000000000002E-3</v>
      </c>
      <c r="F137">
        <v>3.5300000000000002E-3</v>
      </c>
      <c r="G137">
        <v>789.88469999999995</v>
      </c>
      <c r="H137">
        <v>3.5200000000000001E-3</v>
      </c>
      <c r="I137">
        <v>792669384.88914001</v>
      </c>
      <c r="J137">
        <f t="shared" si="2"/>
        <v>3.5193996413692228E-3</v>
      </c>
      <c r="K137">
        <f t="shared" si="3"/>
        <v>2.7918229910000001</v>
      </c>
    </row>
    <row r="138" spans="1:11">
      <c r="A138">
        <v>6.8</v>
      </c>
      <c r="B138">
        <v>0.49814999999999998</v>
      </c>
      <c r="C138">
        <v>8.8510000000000005E-2</v>
      </c>
      <c r="D138">
        <v>15135.74123</v>
      </c>
      <c r="E138">
        <v>3.5400000000000002E-3</v>
      </c>
      <c r="F138">
        <v>3.5400000000000002E-3</v>
      </c>
      <c r="G138">
        <v>796.12931000000003</v>
      </c>
      <c r="H138">
        <v>3.5300000000000002E-3</v>
      </c>
      <c r="I138">
        <v>798947879.35283005</v>
      </c>
      <c r="J138">
        <f t="shared" si="2"/>
        <v>3.5341475370540181E-3</v>
      </c>
      <c r="K138">
        <f t="shared" si="3"/>
        <v>2.8218377574000004</v>
      </c>
    </row>
    <row r="139" spans="1:11">
      <c r="A139">
        <v>6.8407999999999998</v>
      </c>
      <c r="B139">
        <v>0.50122999999999995</v>
      </c>
      <c r="C139">
        <v>8.9389999999999997E-2</v>
      </c>
      <c r="D139">
        <v>15254.95052</v>
      </c>
      <c r="E139">
        <v>3.5799999999999998E-3</v>
      </c>
      <c r="F139">
        <v>3.5799999999999998E-3</v>
      </c>
      <c r="G139">
        <v>802.39963999999998</v>
      </c>
      <c r="H139">
        <v>3.5699999999999998E-3</v>
      </c>
      <c r="I139">
        <v>805268668.57089996</v>
      </c>
      <c r="J139">
        <f t="shared" ref="J139:J202" si="4">LN((25+C139)/25)</f>
        <v>3.5692227394874924E-3</v>
      </c>
      <c r="K139">
        <f t="shared" ref="K139:K202" si="5">F139*(G139+1)</f>
        <v>2.8761707111999999</v>
      </c>
    </row>
    <row r="140" spans="1:11">
      <c r="A140">
        <v>6.9</v>
      </c>
      <c r="B140">
        <v>0.50480999999999998</v>
      </c>
      <c r="C140">
        <v>9.0310000000000001E-2</v>
      </c>
      <c r="D140">
        <v>15445.041660000001</v>
      </c>
      <c r="E140">
        <v>3.6099999999999999E-3</v>
      </c>
      <c r="F140">
        <v>3.6099999999999999E-3</v>
      </c>
      <c r="G140">
        <v>812.39829999999995</v>
      </c>
      <c r="H140">
        <v>3.6099999999999999E-3</v>
      </c>
      <c r="I140">
        <v>815333149.44199002</v>
      </c>
      <c r="J140">
        <f t="shared" si="4"/>
        <v>3.6058909539288617E-3</v>
      </c>
      <c r="K140">
        <f t="shared" si="5"/>
        <v>2.9363678629999996</v>
      </c>
    </row>
    <row r="141" spans="1:11">
      <c r="A141">
        <v>6.9238</v>
      </c>
      <c r="B141">
        <v>0.50834000000000001</v>
      </c>
      <c r="C141">
        <v>9.0550000000000005E-2</v>
      </c>
      <c r="D141">
        <v>15508.055689999999</v>
      </c>
      <c r="E141">
        <v>3.62E-3</v>
      </c>
      <c r="F141">
        <v>3.62E-3</v>
      </c>
      <c r="G141">
        <v>815.71279000000004</v>
      </c>
      <c r="H141">
        <v>3.62E-3</v>
      </c>
      <c r="I141">
        <v>818667444.72836995</v>
      </c>
      <c r="J141">
        <f t="shared" si="4"/>
        <v>3.6154563539639818E-3</v>
      </c>
      <c r="K141">
        <f t="shared" si="5"/>
        <v>2.9565002998000001</v>
      </c>
    </row>
    <row r="142" spans="1:11">
      <c r="A142">
        <v>7</v>
      </c>
      <c r="B142">
        <v>0.51229999999999998</v>
      </c>
      <c r="C142">
        <v>9.2200000000000004E-2</v>
      </c>
      <c r="D142">
        <v>15755.54609</v>
      </c>
      <c r="E142">
        <v>3.6900000000000001E-3</v>
      </c>
      <c r="F142">
        <v>3.6900000000000001E-3</v>
      </c>
      <c r="G142">
        <v>828.73060999999996</v>
      </c>
      <c r="H142">
        <v>3.6800000000000001E-3</v>
      </c>
      <c r="I142">
        <v>831787099.92640996</v>
      </c>
      <c r="J142">
        <f t="shared" si="4"/>
        <v>3.6812160024723671E-3</v>
      </c>
      <c r="K142">
        <f t="shared" si="5"/>
        <v>3.0617059509</v>
      </c>
    </row>
    <row r="143" spans="1:11">
      <c r="A143">
        <v>7.0057999999999998</v>
      </c>
      <c r="B143">
        <v>0.51165000000000005</v>
      </c>
      <c r="C143">
        <v>9.2499999999999999E-2</v>
      </c>
      <c r="D143">
        <v>15762.090679999999</v>
      </c>
      <c r="E143">
        <v>3.7000000000000002E-3</v>
      </c>
      <c r="F143">
        <v>3.7000000000000002E-3</v>
      </c>
      <c r="G143">
        <v>829.07484999999997</v>
      </c>
      <c r="H143">
        <v>3.6900000000000001E-3</v>
      </c>
      <c r="I143">
        <v>832142296.03389001</v>
      </c>
      <c r="J143">
        <f t="shared" si="4"/>
        <v>3.6931718376176067E-3</v>
      </c>
      <c r="K143">
        <f t="shared" si="5"/>
        <v>3.0712769450000001</v>
      </c>
    </row>
    <row r="144" spans="1:11">
      <c r="A144">
        <v>7.0857999999999999</v>
      </c>
      <c r="B144">
        <v>0.51849999999999996</v>
      </c>
      <c r="C144">
        <v>9.3700000000000006E-2</v>
      </c>
      <c r="D144">
        <v>16003.48949</v>
      </c>
      <c r="E144">
        <v>3.7499999999999999E-3</v>
      </c>
      <c r="F144">
        <v>3.7499999999999999E-3</v>
      </c>
      <c r="G144">
        <v>841.77225999999996</v>
      </c>
      <c r="H144">
        <v>3.7399999999999998E-3</v>
      </c>
      <c r="I144">
        <v>844927272.00030994</v>
      </c>
      <c r="J144">
        <f t="shared" si="4"/>
        <v>3.740993748829228E-3</v>
      </c>
      <c r="K144">
        <f t="shared" si="5"/>
        <v>3.1603959749999997</v>
      </c>
    </row>
    <row r="145" spans="1:11">
      <c r="A145">
        <v>7.1</v>
      </c>
      <c r="B145">
        <v>0.52010000000000001</v>
      </c>
      <c r="C145">
        <v>9.4020000000000006E-2</v>
      </c>
      <c r="D145">
        <v>16064.40544</v>
      </c>
      <c r="E145">
        <v>3.7599999999999999E-3</v>
      </c>
      <c r="F145">
        <v>3.7599999999999999E-3</v>
      </c>
      <c r="G145">
        <v>844.97640000000001</v>
      </c>
      <c r="H145">
        <v>3.7499999999999999E-3</v>
      </c>
      <c r="I145">
        <v>848154346.23626006</v>
      </c>
      <c r="J145">
        <f t="shared" si="4"/>
        <v>3.753745872257349E-3</v>
      </c>
      <c r="K145">
        <f t="shared" si="5"/>
        <v>3.1808712639999999</v>
      </c>
    </row>
    <row r="146" spans="1:11">
      <c r="A146">
        <v>7.1657999999999999</v>
      </c>
      <c r="B146">
        <v>0.52420999999999995</v>
      </c>
      <c r="C146">
        <v>9.5689999999999997E-2</v>
      </c>
      <c r="D146">
        <v>16257.01189</v>
      </c>
      <c r="E146">
        <v>3.8300000000000001E-3</v>
      </c>
      <c r="F146">
        <v>3.8300000000000001E-3</v>
      </c>
      <c r="G146">
        <v>855.10735999999997</v>
      </c>
      <c r="H146">
        <v>3.82E-3</v>
      </c>
      <c r="I146">
        <v>858380343.76719999</v>
      </c>
      <c r="J146">
        <f t="shared" si="4"/>
        <v>3.8202933777368555E-3</v>
      </c>
      <c r="K146">
        <f t="shared" si="5"/>
        <v>3.2788911887999999</v>
      </c>
    </row>
    <row r="147" spans="1:11">
      <c r="A147">
        <v>7.2</v>
      </c>
      <c r="B147">
        <v>0.52614000000000005</v>
      </c>
      <c r="C147">
        <v>9.6619999999999998E-2</v>
      </c>
      <c r="D147">
        <v>16369.545459999999</v>
      </c>
      <c r="E147">
        <v>3.8600000000000001E-3</v>
      </c>
      <c r="F147">
        <v>3.8600000000000001E-3</v>
      </c>
      <c r="G147">
        <v>861.02655000000004</v>
      </c>
      <c r="H147">
        <v>3.8600000000000001E-3</v>
      </c>
      <c r="I147">
        <v>864354108.02762997</v>
      </c>
      <c r="J147">
        <f t="shared" si="4"/>
        <v>3.8573508473016319E-3</v>
      </c>
      <c r="K147">
        <f t="shared" si="5"/>
        <v>3.3274224830000003</v>
      </c>
    </row>
    <row r="148" spans="1:11">
      <c r="A148">
        <v>7.2458</v>
      </c>
      <c r="B148">
        <v>0.52936000000000005</v>
      </c>
      <c r="C148">
        <v>9.7000000000000003E-2</v>
      </c>
      <c r="D148">
        <v>16515.147690000002</v>
      </c>
      <c r="E148">
        <v>3.8800000000000002E-3</v>
      </c>
      <c r="F148">
        <v>3.8800000000000002E-3</v>
      </c>
      <c r="G148">
        <v>868.68511999999998</v>
      </c>
      <c r="H148">
        <v>3.8700000000000002E-3</v>
      </c>
      <c r="I148">
        <v>872055690.52612996</v>
      </c>
      <c r="J148">
        <f t="shared" si="4"/>
        <v>3.8724922138740005E-3</v>
      </c>
      <c r="K148">
        <f t="shared" si="5"/>
        <v>3.3743782656000003</v>
      </c>
    </row>
    <row r="149" spans="1:11">
      <c r="A149">
        <v>7.3</v>
      </c>
      <c r="B149">
        <v>0.53408999999999995</v>
      </c>
      <c r="C149">
        <v>9.8269999999999996E-2</v>
      </c>
      <c r="D149">
        <v>16682.493689999999</v>
      </c>
      <c r="E149">
        <v>3.9300000000000003E-3</v>
      </c>
      <c r="F149">
        <v>3.9300000000000003E-3</v>
      </c>
      <c r="G149">
        <v>877.48739999999998</v>
      </c>
      <c r="H149">
        <v>3.9199999999999999E-3</v>
      </c>
      <c r="I149">
        <v>880936687.29705</v>
      </c>
      <c r="J149">
        <f t="shared" si="4"/>
        <v>3.923094591359714E-3</v>
      </c>
      <c r="K149">
        <f t="shared" si="5"/>
        <v>3.4524554820000004</v>
      </c>
    </row>
    <row r="150" spans="1:11">
      <c r="A150">
        <v>7.3258000000000001</v>
      </c>
      <c r="B150">
        <v>0.53605999999999998</v>
      </c>
      <c r="C150">
        <v>9.8710000000000006E-2</v>
      </c>
      <c r="D150">
        <v>16756.32</v>
      </c>
      <c r="E150">
        <v>3.9500000000000004E-3</v>
      </c>
      <c r="F150">
        <v>3.9500000000000004E-3</v>
      </c>
      <c r="G150">
        <v>881.37061000000006</v>
      </c>
      <c r="H150">
        <v>3.9399999999999999E-3</v>
      </c>
      <c r="I150">
        <v>884850713.67859995</v>
      </c>
      <c r="J150">
        <f t="shared" si="4"/>
        <v>3.9406255264881947E-3</v>
      </c>
      <c r="K150">
        <f t="shared" si="5"/>
        <v>3.4853639095000006</v>
      </c>
    </row>
    <row r="151" spans="1:11">
      <c r="A151">
        <v>7.4</v>
      </c>
      <c r="B151">
        <v>0.54198999999999997</v>
      </c>
      <c r="C151">
        <v>0.10034999999999999</v>
      </c>
      <c r="D151">
        <v>17001.104350000001</v>
      </c>
      <c r="E151">
        <v>4.0099999999999997E-3</v>
      </c>
      <c r="F151">
        <v>4.0099999999999997E-3</v>
      </c>
      <c r="G151">
        <v>894.24609999999996</v>
      </c>
      <c r="H151">
        <v>4.0099999999999997E-3</v>
      </c>
      <c r="I151">
        <v>897835668.42578006</v>
      </c>
      <c r="J151">
        <f t="shared" si="4"/>
        <v>4.0059653954252093E-3</v>
      </c>
      <c r="K151">
        <f t="shared" si="5"/>
        <v>3.5899368609999995</v>
      </c>
    </row>
    <row r="152" spans="1:11">
      <c r="A152">
        <v>7.4058000000000002</v>
      </c>
      <c r="B152">
        <v>0.54205999999999999</v>
      </c>
      <c r="C152">
        <v>9.9979999999999999E-2</v>
      </c>
      <c r="D152">
        <v>17006.874080000001</v>
      </c>
      <c r="E152">
        <v>4.0000000000000001E-3</v>
      </c>
      <c r="F152">
        <v>4.0000000000000001E-3</v>
      </c>
      <c r="G152">
        <v>894.54957999999999</v>
      </c>
      <c r="H152">
        <v>3.9899999999999996E-3</v>
      </c>
      <c r="I152">
        <v>898126987.19322002</v>
      </c>
      <c r="J152">
        <f t="shared" si="4"/>
        <v>3.9912244564709745E-3</v>
      </c>
      <c r="K152">
        <f t="shared" si="5"/>
        <v>3.5821983199999998</v>
      </c>
    </row>
    <row r="153" spans="1:11">
      <c r="A153">
        <v>7.4858000000000002</v>
      </c>
      <c r="B153">
        <v>0.54757999999999996</v>
      </c>
      <c r="C153">
        <v>0.1024</v>
      </c>
      <c r="D153">
        <v>17260.694500000001</v>
      </c>
      <c r="E153">
        <v>4.1000000000000003E-3</v>
      </c>
      <c r="F153">
        <v>4.1000000000000003E-3</v>
      </c>
      <c r="G153">
        <v>907.90035999999998</v>
      </c>
      <c r="H153">
        <v>4.0899999999999999E-3</v>
      </c>
      <c r="I153">
        <v>911619090.49741995</v>
      </c>
      <c r="J153">
        <f t="shared" si="4"/>
        <v>4.087634228353179E-3</v>
      </c>
      <c r="K153">
        <f t="shared" si="5"/>
        <v>3.7264914760000001</v>
      </c>
    </row>
    <row r="154" spans="1:11">
      <c r="A154">
        <v>7.5</v>
      </c>
      <c r="B154">
        <v>0.54786999999999997</v>
      </c>
      <c r="C154">
        <v>0.10252</v>
      </c>
      <c r="D154">
        <v>17315.84072</v>
      </c>
      <c r="E154">
        <v>4.1000000000000003E-3</v>
      </c>
      <c r="F154">
        <v>4.1000000000000003E-3</v>
      </c>
      <c r="G154">
        <v>910.80101000000002</v>
      </c>
      <c r="H154">
        <v>4.0899999999999999E-3</v>
      </c>
      <c r="I154">
        <v>914536020.94802999</v>
      </c>
      <c r="J154">
        <f t="shared" si="4"/>
        <v>4.0924146363292774E-3</v>
      </c>
      <c r="K154">
        <f t="shared" si="5"/>
        <v>3.7383841410000005</v>
      </c>
    </row>
    <row r="155" spans="1:11">
      <c r="A155">
        <v>7.5708000000000002</v>
      </c>
      <c r="B155">
        <v>0.55466000000000004</v>
      </c>
      <c r="C155">
        <v>0.10364</v>
      </c>
      <c r="D155">
        <v>17522.95494</v>
      </c>
      <c r="E155">
        <v>4.15E-3</v>
      </c>
      <c r="F155">
        <v>4.15E-3</v>
      </c>
      <c r="G155">
        <v>921.69506999999999</v>
      </c>
      <c r="H155">
        <v>4.1399999999999996E-3</v>
      </c>
      <c r="I155">
        <v>925516179.91325998</v>
      </c>
      <c r="J155">
        <f t="shared" si="4"/>
        <v>4.1370306754840219E-3</v>
      </c>
      <c r="K155">
        <f t="shared" si="5"/>
        <v>3.8291845405</v>
      </c>
    </row>
    <row r="156" spans="1:11">
      <c r="A156">
        <v>7.6</v>
      </c>
      <c r="B156">
        <v>0.55742000000000003</v>
      </c>
      <c r="C156">
        <v>0.10406</v>
      </c>
      <c r="D156">
        <v>17616.08124</v>
      </c>
      <c r="E156">
        <v>4.1599999999999996E-3</v>
      </c>
      <c r="F156">
        <v>4.1599999999999996E-3</v>
      </c>
      <c r="G156">
        <v>926.59344999999996</v>
      </c>
      <c r="H156">
        <v>4.15E-3</v>
      </c>
      <c r="I156">
        <v>930450384.28355002</v>
      </c>
      <c r="J156">
        <f t="shared" si="4"/>
        <v>4.1537611769812332E-3</v>
      </c>
      <c r="K156">
        <f t="shared" si="5"/>
        <v>3.8587887519999997</v>
      </c>
    </row>
    <row r="157" spans="1:11">
      <c r="A157">
        <v>7.6497999999999999</v>
      </c>
      <c r="B157">
        <v>0.55927000000000004</v>
      </c>
      <c r="C157">
        <v>0.10503</v>
      </c>
      <c r="D157">
        <v>17775.4879</v>
      </c>
      <c r="E157">
        <v>4.1999999999999997E-3</v>
      </c>
      <c r="F157">
        <v>4.1999999999999997E-3</v>
      </c>
      <c r="G157">
        <v>934.97812999999996</v>
      </c>
      <c r="H157">
        <v>4.1900000000000001E-3</v>
      </c>
      <c r="I157">
        <v>938906187.28728998</v>
      </c>
      <c r="J157">
        <f t="shared" si="4"/>
        <v>4.1923995988335638E-3</v>
      </c>
      <c r="K157">
        <f t="shared" si="5"/>
        <v>3.9311081459999997</v>
      </c>
    </row>
    <row r="158" spans="1:11">
      <c r="A158">
        <v>7.7</v>
      </c>
      <c r="B158">
        <v>0.56447000000000003</v>
      </c>
      <c r="C158">
        <v>0.10607999999999999</v>
      </c>
      <c r="D158">
        <v>17930.400369999999</v>
      </c>
      <c r="E158">
        <v>4.2399999999999998E-3</v>
      </c>
      <c r="F158">
        <v>4.2399999999999998E-3</v>
      </c>
      <c r="G158">
        <v>943.12640999999996</v>
      </c>
      <c r="H158">
        <v>4.2300000000000003E-3</v>
      </c>
      <c r="I158">
        <v>947128394.48185003</v>
      </c>
      <c r="J158">
        <f t="shared" si="4"/>
        <v>4.2342230120243872E-3</v>
      </c>
      <c r="K158">
        <f t="shared" si="5"/>
        <v>4.0030959783999993</v>
      </c>
    </row>
    <row r="159" spans="1:11">
      <c r="A159">
        <v>7.7308000000000003</v>
      </c>
      <c r="B159">
        <v>0.56674000000000002</v>
      </c>
      <c r="C159">
        <v>0.1072</v>
      </c>
      <c r="D159">
        <v>18013.250830000001</v>
      </c>
      <c r="E159">
        <v>4.2900000000000004E-3</v>
      </c>
      <c r="F159">
        <v>4.2900000000000004E-3</v>
      </c>
      <c r="G159">
        <v>947.48428999999999</v>
      </c>
      <c r="H159">
        <v>4.28E-3</v>
      </c>
      <c r="I159">
        <v>951547061.25319004</v>
      </c>
      <c r="J159">
        <f t="shared" si="4"/>
        <v>4.2788327248407827E-3</v>
      </c>
      <c r="K159">
        <f t="shared" si="5"/>
        <v>4.0689976041000007</v>
      </c>
    </row>
    <row r="160" spans="1:11">
      <c r="A160">
        <v>7.8</v>
      </c>
      <c r="B160">
        <v>0.57218000000000002</v>
      </c>
      <c r="C160">
        <v>0.10834000000000001</v>
      </c>
      <c r="D160">
        <v>18236.386780000001</v>
      </c>
      <c r="E160">
        <v>4.3299999999999996E-3</v>
      </c>
      <c r="F160">
        <v>4.3299999999999996E-3</v>
      </c>
      <c r="G160">
        <v>959.22108000000003</v>
      </c>
      <c r="H160">
        <v>4.3200000000000001E-3</v>
      </c>
      <c r="I160">
        <v>963378034.10567999</v>
      </c>
      <c r="J160">
        <f t="shared" si="4"/>
        <v>4.3242369961159826E-3</v>
      </c>
      <c r="K160">
        <f t="shared" si="5"/>
        <v>4.1577572763999999</v>
      </c>
    </row>
    <row r="161" spans="1:11">
      <c r="A161">
        <v>7.8108000000000004</v>
      </c>
      <c r="B161">
        <v>0.57150000000000001</v>
      </c>
      <c r="C161">
        <v>0.10786</v>
      </c>
      <c r="D161">
        <v>18263.745309999998</v>
      </c>
      <c r="E161">
        <v>4.3099999999999996E-3</v>
      </c>
      <c r="F161">
        <v>4.3099999999999996E-3</v>
      </c>
      <c r="G161">
        <v>960.66012000000001</v>
      </c>
      <c r="H161">
        <v>4.3E-3</v>
      </c>
      <c r="I161">
        <v>964804643.22211003</v>
      </c>
      <c r="J161">
        <f t="shared" si="4"/>
        <v>4.3051196594791298E-3</v>
      </c>
      <c r="K161">
        <f t="shared" si="5"/>
        <v>4.1447551171999999</v>
      </c>
    </row>
    <row r="162" spans="1:11">
      <c r="A162">
        <v>7.8907999999999996</v>
      </c>
      <c r="B162">
        <v>0.57906999999999997</v>
      </c>
      <c r="C162">
        <v>0.11022</v>
      </c>
      <c r="D162">
        <v>18509.960169999998</v>
      </c>
      <c r="E162">
        <v>4.4099999999999999E-3</v>
      </c>
      <c r="F162">
        <v>4.4099999999999999E-3</v>
      </c>
      <c r="G162">
        <v>973.61085000000003</v>
      </c>
      <c r="H162">
        <v>4.4000000000000003E-3</v>
      </c>
      <c r="I162">
        <v>977903456.56269002</v>
      </c>
      <c r="J162">
        <f t="shared" si="4"/>
        <v>4.3991097125332737E-3</v>
      </c>
      <c r="K162">
        <f t="shared" si="5"/>
        <v>4.2980338485000003</v>
      </c>
    </row>
    <row r="163" spans="1:11">
      <c r="A163">
        <v>7.9</v>
      </c>
      <c r="B163">
        <v>0.58030000000000004</v>
      </c>
      <c r="C163">
        <v>0.11022999999999999</v>
      </c>
      <c r="D163">
        <v>18546.795849999999</v>
      </c>
      <c r="E163">
        <v>4.4099999999999999E-3</v>
      </c>
      <c r="F163">
        <v>4.4099999999999999E-3</v>
      </c>
      <c r="G163">
        <v>975.54837999999995</v>
      </c>
      <c r="H163">
        <v>4.4000000000000003E-3</v>
      </c>
      <c r="I163">
        <v>979849703.77482998</v>
      </c>
      <c r="J163">
        <f t="shared" si="4"/>
        <v>4.3995079566748647E-3</v>
      </c>
      <c r="K163">
        <f t="shared" si="5"/>
        <v>4.3065783557999993</v>
      </c>
    </row>
    <row r="164" spans="1:11">
      <c r="A164">
        <v>7.9707999999999997</v>
      </c>
      <c r="B164">
        <v>0.58428999999999998</v>
      </c>
      <c r="C164">
        <v>0.11189</v>
      </c>
      <c r="D164">
        <v>18758.73804</v>
      </c>
      <c r="E164">
        <v>4.4799999999999996E-3</v>
      </c>
      <c r="F164">
        <v>4.4799999999999996E-3</v>
      </c>
      <c r="G164">
        <v>986.69638999999995</v>
      </c>
      <c r="H164">
        <v>4.47E-3</v>
      </c>
      <c r="I164">
        <v>991112383.08542001</v>
      </c>
      <c r="J164">
        <f t="shared" si="4"/>
        <v>4.4656142859418211E-3</v>
      </c>
      <c r="K164">
        <f t="shared" si="5"/>
        <v>4.4248798271999998</v>
      </c>
    </row>
    <row r="165" spans="1:11">
      <c r="A165">
        <v>8</v>
      </c>
      <c r="B165">
        <v>0.58606000000000003</v>
      </c>
      <c r="C165">
        <v>0.11294999999999999</v>
      </c>
      <c r="D165">
        <v>18859.79176</v>
      </c>
      <c r="E165">
        <v>4.5199999999999997E-3</v>
      </c>
      <c r="F165">
        <v>4.5199999999999997E-3</v>
      </c>
      <c r="G165">
        <v>992.01174000000003</v>
      </c>
      <c r="H165">
        <v>4.5100000000000001E-3</v>
      </c>
      <c r="I165">
        <v>996493744.00828004</v>
      </c>
      <c r="J165">
        <f t="shared" si="4"/>
        <v>4.5078244751693081E-3</v>
      </c>
      <c r="K165">
        <f t="shared" si="5"/>
        <v>4.4884130647999996</v>
      </c>
    </row>
    <row r="166" spans="1:11">
      <c r="A166">
        <v>8.0497999999999994</v>
      </c>
      <c r="B166">
        <v>0.59067000000000003</v>
      </c>
      <c r="C166">
        <v>0.11411</v>
      </c>
      <c r="D166">
        <v>19025.647639999999</v>
      </c>
      <c r="E166">
        <v>4.5599999999999998E-3</v>
      </c>
      <c r="F166">
        <v>4.5599999999999998E-3</v>
      </c>
      <c r="G166">
        <v>1000.73565</v>
      </c>
      <c r="H166">
        <v>4.5500000000000002E-3</v>
      </c>
      <c r="I166">
        <v>1005303229.87841</v>
      </c>
      <c r="J166">
        <f t="shared" si="4"/>
        <v>4.5540147160556465E-3</v>
      </c>
      <c r="K166">
        <f t="shared" si="5"/>
        <v>4.5679145639999996</v>
      </c>
    </row>
    <row r="167" spans="1:11">
      <c r="A167">
        <v>8.1</v>
      </c>
      <c r="B167">
        <v>0.59443000000000001</v>
      </c>
      <c r="C167">
        <v>0.11516999999999999</v>
      </c>
      <c r="D167">
        <v>19176.80502</v>
      </c>
      <c r="E167">
        <v>4.6100000000000004E-3</v>
      </c>
      <c r="F167">
        <v>4.6100000000000004E-3</v>
      </c>
      <c r="G167">
        <v>1008.68642</v>
      </c>
      <c r="H167">
        <v>4.5999999999999999E-3</v>
      </c>
      <c r="I167">
        <v>1013333097.668</v>
      </c>
      <c r="J167">
        <f t="shared" si="4"/>
        <v>4.5962211741276925E-3</v>
      </c>
      <c r="K167">
        <f t="shared" si="5"/>
        <v>4.6546543962000007</v>
      </c>
    </row>
    <row r="168" spans="1:11">
      <c r="A168">
        <v>8.1297999999999995</v>
      </c>
      <c r="B168">
        <v>0.59635000000000005</v>
      </c>
      <c r="C168">
        <v>0.11548</v>
      </c>
      <c r="D168">
        <v>19277.656080000001</v>
      </c>
      <c r="E168">
        <v>4.62E-3</v>
      </c>
      <c r="F168">
        <v>4.62E-3</v>
      </c>
      <c r="G168">
        <v>1013.99111</v>
      </c>
      <c r="H168">
        <v>4.6100000000000004E-3</v>
      </c>
      <c r="I168">
        <v>1018674739.96891</v>
      </c>
      <c r="J168">
        <f t="shared" si="4"/>
        <v>4.6085642355854798E-3</v>
      </c>
      <c r="K168">
        <f t="shared" si="5"/>
        <v>4.6892589282000001</v>
      </c>
    </row>
    <row r="169" spans="1:11">
      <c r="A169">
        <v>8.1999999999999993</v>
      </c>
      <c r="B169">
        <v>0.60238999999999998</v>
      </c>
      <c r="C169">
        <v>0.11662</v>
      </c>
      <c r="D169">
        <v>19495.66603</v>
      </c>
      <c r="E169">
        <v>4.6600000000000001E-3</v>
      </c>
      <c r="F169">
        <v>4.6600000000000001E-3</v>
      </c>
      <c r="G169">
        <v>1025.4582800000001</v>
      </c>
      <c r="H169">
        <v>4.6499999999999996E-3</v>
      </c>
      <c r="I169">
        <v>1030242001.50827</v>
      </c>
      <c r="J169">
        <f t="shared" si="4"/>
        <v>4.6539535384493933E-3</v>
      </c>
      <c r="K169">
        <f t="shared" si="5"/>
        <v>4.7832955848000003</v>
      </c>
    </row>
    <row r="170" spans="1:11">
      <c r="A170">
        <v>8.2078000000000007</v>
      </c>
      <c r="B170">
        <v>0.60284000000000004</v>
      </c>
      <c r="C170">
        <v>0.11728</v>
      </c>
      <c r="D170">
        <v>19513.89313</v>
      </c>
      <c r="E170">
        <v>4.6899999999999997E-3</v>
      </c>
      <c r="F170">
        <v>4.6899999999999997E-3</v>
      </c>
      <c r="G170">
        <v>1026.4170099999999</v>
      </c>
      <c r="H170">
        <v>4.6800000000000001E-3</v>
      </c>
      <c r="I170">
        <v>1031232064.2574</v>
      </c>
      <c r="J170">
        <f t="shared" si="4"/>
        <v>4.6802306142902216E-3</v>
      </c>
      <c r="K170">
        <f t="shared" si="5"/>
        <v>4.8185857768999991</v>
      </c>
    </row>
    <row r="171" spans="1:11">
      <c r="A171">
        <v>8.2908000000000008</v>
      </c>
      <c r="B171">
        <v>0.60845000000000005</v>
      </c>
      <c r="C171">
        <v>0.11871</v>
      </c>
      <c r="D171">
        <v>19770.860669999998</v>
      </c>
      <c r="E171">
        <v>4.7499999999999999E-3</v>
      </c>
      <c r="F171">
        <v>4.7499999999999999E-3</v>
      </c>
      <c r="G171">
        <v>1039.9333300000001</v>
      </c>
      <c r="H171">
        <v>4.7400000000000003E-3</v>
      </c>
      <c r="I171">
        <v>1044871288.01091</v>
      </c>
      <c r="J171">
        <f t="shared" si="4"/>
        <v>4.7371619099761614E-3</v>
      </c>
      <c r="K171">
        <f t="shared" si="5"/>
        <v>4.9444333175000006</v>
      </c>
    </row>
    <row r="172" spans="1:11">
      <c r="A172">
        <v>8.3000000000000007</v>
      </c>
      <c r="B172">
        <v>0.60860999999999998</v>
      </c>
      <c r="C172">
        <v>0.11924999999999999</v>
      </c>
      <c r="D172">
        <v>19806.337360000001</v>
      </c>
      <c r="E172">
        <v>4.7699999999999999E-3</v>
      </c>
      <c r="F172">
        <v>4.7699999999999999E-3</v>
      </c>
      <c r="G172">
        <v>1041.79937</v>
      </c>
      <c r="H172">
        <v>4.7600000000000003E-3</v>
      </c>
      <c r="I172">
        <v>1046768613.92381</v>
      </c>
      <c r="J172">
        <f t="shared" si="4"/>
        <v>4.7586595981792519E-3</v>
      </c>
      <c r="K172">
        <f t="shared" si="5"/>
        <v>4.9741529948999998</v>
      </c>
    </row>
    <row r="173" spans="1:11">
      <c r="A173">
        <v>8.3707999999999991</v>
      </c>
      <c r="B173">
        <v>0.61600999999999995</v>
      </c>
      <c r="C173">
        <v>0.12039999999999999</v>
      </c>
      <c r="D173">
        <v>20012.021059999999</v>
      </c>
      <c r="E173">
        <v>4.8199999999999996E-3</v>
      </c>
      <c r="F173">
        <v>4.8199999999999996E-3</v>
      </c>
      <c r="G173">
        <v>1052.6181899999999</v>
      </c>
      <c r="H173">
        <v>4.7999999999999996E-3</v>
      </c>
      <c r="I173">
        <v>1057687409.42606</v>
      </c>
      <c r="J173">
        <f t="shared" si="4"/>
        <v>4.8044401718974452E-3</v>
      </c>
      <c r="K173">
        <f t="shared" si="5"/>
        <v>5.0784396757999994</v>
      </c>
    </row>
    <row r="174" spans="1:11">
      <c r="A174">
        <v>8.4</v>
      </c>
      <c r="B174">
        <v>0.61933000000000005</v>
      </c>
      <c r="C174">
        <v>0.12132999999999999</v>
      </c>
      <c r="D174">
        <v>20104.229449999999</v>
      </c>
      <c r="E174">
        <v>4.8500000000000001E-3</v>
      </c>
      <c r="F174">
        <v>4.8500000000000001E-3</v>
      </c>
      <c r="G174">
        <v>1057.46829</v>
      </c>
      <c r="H174">
        <v>4.8399999999999997E-3</v>
      </c>
      <c r="I174">
        <v>1062600382.46306</v>
      </c>
      <c r="J174">
        <f t="shared" si="4"/>
        <v>4.8414611900873348E-3</v>
      </c>
      <c r="K174">
        <f t="shared" si="5"/>
        <v>5.1335712065000001</v>
      </c>
    </row>
    <row r="175" spans="1:11">
      <c r="A175">
        <v>8.4507999999999992</v>
      </c>
      <c r="B175">
        <v>0.62053999999999998</v>
      </c>
      <c r="C175">
        <v>0.12164</v>
      </c>
      <c r="D175">
        <v>20258.808140000001</v>
      </c>
      <c r="E175">
        <v>4.8700000000000002E-3</v>
      </c>
      <c r="F175">
        <v>4.8700000000000002E-3</v>
      </c>
      <c r="G175">
        <v>1065.5990200000001</v>
      </c>
      <c r="H175">
        <v>4.8500000000000001E-3</v>
      </c>
      <c r="I175">
        <v>1070783719.80688</v>
      </c>
      <c r="J175">
        <f t="shared" si="4"/>
        <v>4.8538012249221283E-3</v>
      </c>
      <c r="K175">
        <f t="shared" si="5"/>
        <v>5.194337227400001</v>
      </c>
    </row>
    <row r="176" spans="1:11">
      <c r="A176">
        <v>8.5</v>
      </c>
      <c r="B176">
        <v>0.62497999999999998</v>
      </c>
      <c r="C176">
        <v>0.12339</v>
      </c>
      <c r="D176">
        <v>20417.726040000001</v>
      </c>
      <c r="E176">
        <v>4.9399999999999999E-3</v>
      </c>
      <c r="F176">
        <v>4.9399999999999999E-3</v>
      </c>
      <c r="G176">
        <v>1073.9579900000001</v>
      </c>
      <c r="H176">
        <v>4.9199999999999999E-3</v>
      </c>
      <c r="I176">
        <v>1079258511.3840101</v>
      </c>
      <c r="J176">
        <f t="shared" si="4"/>
        <v>4.9234598558636558E-3</v>
      </c>
      <c r="K176">
        <f t="shared" si="5"/>
        <v>5.3102924706000003</v>
      </c>
    </row>
    <row r="177" spans="1:11">
      <c r="A177">
        <v>8.5358000000000001</v>
      </c>
      <c r="B177">
        <v>0.62758999999999998</v>
      </c>
      <c r="C177">
        <v>0.12349</v>
      </c>
      <c r="D177">
        <v>20515.549180000002</v>
      </c>
      <c r="E177">
        <v>4.9399999999999999E-3</v>
      </c>
      <c r="F177">
        <v>4.9399999999999999E-3</v>
      </c>
      <c r="G177">
        <v>1079.1034199999999</v>
      </c>
      <c r="H177">
        <v>4.9300000000000004E-3</v>
      </c>
      <c r="I177">
        <v>1084433644.3973</v>
      </c>
      <c r="J177">
        <f t="shared" si="4"/>
        <v>4.9274402025039831E-3</v>
      </c>
      <c r="K177">
        <f t="shared" si="5"/>
        <v>5.3357108947999992</v>
      </c>
    </row>
    <row r="178" spans="1:11">
      <c r="A178">
        <v>8.6</v>
      </c>
      <c r="B178">
        <v>0.63075000000000003</v>
      </c>
      <c r="C178">
        <v>0.12511</v>
      </c>
      <c r="D178">
        <v>20717.966560000001</v>
      </c>
      <c r="E178">
        <v>5.0000000000000001E-3</v>
      </c>
      <c r="F178">
        <v>5.0000000000000001E-3</v>
      </c>
      <c r="G178">
        <v>1089.7504300000001</v>
      </c>
      <c r="H178">
        <v>4.9899999999999996E-3</v>
      </c>
      <c r="I178">
        <v>1095203786.6034801</v>
      </c>
      <c r="J178">
        <f t="shared" si="4"/>
        <v>4.9919196109079363E-3</v>
      </c>
      <c r="K178">
        <f t="shared" si="5"/>
        <v>5.4537521500000006</v>
      </c>
    </row>
    <row r="179" spans="1:11">
      <c r="A179">
        <v>8.6178000000000008</v>
      </c>
      <c r="B179">
        <v>0.63280000000000003</v>
      </c>
      <c r="C179">
        <v>0.12543000000000001</v>
      </c>
      <c r="D179">
        <v>20765.340329999999</v>
      </c>
      <c r="E179">
        <v>5.0200000000000002E-3</v>
      </c>
      <c r="F179">
        <v>5.0200000000000002E-3</v>
      </c>
      <c r="G179">
        <v>1092.24225</v>
      </c>
      <c r="H179">
        <v>5.0000000000000001E-3</v>
      </c>
      <c r="I179">
        <v>1097722340.74143</v>
      </c>
      <c r="J179">
        <f t="shared" si="4"/>
        <v>5.0046557924497857E-3</v>
      </c>
      <c r="K179">
        <f t="shared" si="5"/>
        <v>5.4880760950000003</v>
      </c>
    </row>
    <row r="180" spans="1:11">
      <c r="A180">
        <v>8.6978000000000009</v>
      </c>
      <c r="B180">
        <v>0.63826000000000005</v>
      </c>
      <c r="C180">
        <v>0.12715000000000001</v>
      </c>
      <c r="D180">
        <v>21018.409729999999</v>
      </c>
      <c r="E180">
        <v>5.0899999999999999E-3</v>
      </c>
      <c r="F180">
        <v>5.0899999999999999E-3</v>
      </c>
      <c r="G180">
        <v>1105.5535299999999</v>
      </c>
      <c r="H180">
        <v>5.0699999999999999E-3</v>
      </c>
      <c r="I180">
        <v>1111176575.03424</v>
      </c>
      <c r="J180">
        <f t="shared" si="4"/>
        <v>5.073109989255825E-3</v>
      </c>
      <c r="K180">
        <f t="shared" si="5"/>
        <v>5.6323574676999995</v>
      </c>
    </row>
    <row r="181" spans="1:11">
      <c r="A181">
        <v>8.6999999999999993</v>
      </c>
      <c r="B181">
        <v>0.63934000000000002</v>
      </c>
      <c r="C181">
        <v>0.12731000000000001</v>
      </c>
      <c r="D181">
        <v>21029.841899999999</v>
      </c>
      <c r="E181">
        <v>5.0899999999999999E-3</v>
      </c>
      <c r="F181">
        <v>5.0899999999999999E-3</v>
      </c>
      <c r="G181">
        <v>1106.1548499999999</v>
      </c>
      <c r="H181">
        <v>5.0800000000000003E-3</v>
      </c>
      <c r="I181">
        <v>1111787748.59602</v>
      </c>
      <c r="J181">
        <f t="shared" si="4"/>
        <v>5.0794775832964387E-3</v>
      </c>
      <c r="K181">
        <f t="shared" si="5"/>
        <v>5.635418186499999</v>
      </c>
    </row>
    <row r="182" spans="1:11">
      <c r="A182">
        <v>8.7758000000000003</v>
      </c>
      <c r="B182">
        <v>0.64410000000000001</v>
      </c>
      <c r="C182">
        <v>0.1285</v>
      </c>
      <c r="D182">
        <v>21260.571479999999</v>
      </c>
      <c r="E182">
        <v>5.1399999999999996E-3</v>
      </c>
      <c r="F182">
        <v>5.1399999999999996E-3</v>
      </c>
      <c r="G182">
        <v>1118.29106</v>
      </c>
      <c r="H182">
        <v>5.13E-3</v>
      </c>
      <c r="I182">
        <v>1124039287.5155399</v>
      </c>
      <c r="J182">
        <f t="shared" si="4"/>
        <v>5.1268352917969188E-3</v>
      </c>
      <c r="K182">
        <f t="shared" si="5"/>
        <v>5.7531560483999993</v>
      </c>
    </row>
    <row r="183" spans="1:11">
      <c r="A183">
        <v>8.8000000000000007</v>
      </c>
      <c r="B183">
        <v>0.64615</v>
      </c>
      <c r="C183">
        <v>0.12939000000000001</v>
      </c>
      <c r="D183">
        <v>21338.284019999999</v>
      </c>
      <c r="E183">
        <v>5.1799999999999997E-3</v>
      </c>
      <c r="F183">
        <v>5.1799999999999997E-3</v>
      </c>
      <c r="G183">
        <v>1122.37869</v>
      </c>
      <c r="H183">
        <v>5.1599999999999997E-3</v>
      </c>
      <c r="I183">
        <v>1128187594.3343699</v>
      </c>
      <c r="J183">
        <f t="shared" si="4"/>
        <v>5.1622526163243284E-3</v>
      </c>
      <c r="K183">
        <f t="shared" si="5"/>
        <v>5.8191016142</v>
      </c>
    </row>
    <row r="184" spans="1:11">
      <c r="A184">
        <v>8.8558000000000003</v>
      </c>
      <c r="B184">
        <v>0.64976999999999996</v>
      </c>
      <c r="C184">
        <v>0.13038</v>
      </c>
      <c r="D184">
        <v>21507.99036</v>
      </c>
      <c r="E184">
        <v>5.2199999999999998E-3</v>
      </c>
      <c r="F184">
        <v>5.2199999999999998E-3</v>
      </c>
      <c r="G184">
        <v>1131.30512</v>
      </c>
      <c r="H184">
        <v>5.1999999999999998E-3</v>
      </c>
      <c r="I184">
        <v>1137204934.17735</v>
      </c>
      <c r="J184">
        <f t="shared" si="4"/>
        <v>5.2016479418549944E-3</v>
      </c>
      <c r="K184">
        <f t="shared" si="5"/>
        <v>5.9106327263999994</v>
      </c>
    </row>
    <row r="185" spans="1:11">
      <c r="A185">
        <v>8.9</v>
      </c>
      <c r="B185">
        <v>0.65371000000000001</v>
      </c>
      <c r="C185">
        <v>0.13127</v>
      </c>
      <c r="D185">
        <v>21659.886839999999</v>
      </c>
      <c r="E185">
        <v>5.2500000000000003E-3</v>
      </c>
      <c r="F185">
        <v>5.2500000000000003E-3</v>
      </c>
      <c r="G185">
        <v>1139.29477</v>
      </c>
      <c r="H185">
        <v>5.2399999999999999E-3</v>
      </c>
      <c r="I185">
        <v>1145276992.47575</v>
      </c>
      <c r="J185">
        <f t="shared" si="4"/>
        <v>5.2370626168645263E-3</v>
      </c>
      <c r="K185">
        <f t="shared" si="5"/>
        <v>5.9865475425000003</v>
      </c>
    </row>
    <row r="186" spans="1:11">
      <c r="A186">
        <v>8.9388000000000005</v>
      </c>
      <c r="B186">
        <v>0.65869999999999995</v>
      </c>
      <c r="C186">
        <v>0.13144</v>
      </c>
      <c r="D186">
        <v>21762.716769999999</v>
      </c>
      <c r="E186">
        <v>5.2599999999999999E-3</v>
      </c>
      <c r="F186">
        <v>5.2599999999999999E-3</v>
      </c>
      <c r="G186">
        <v>1144.70355</v>
      </c>
      <c r="H186">
        <v>5.2399999999999999E-3</v>
      </c>
      <c r="I186">
        <v>1150721884.8768101</v>
      </c>
      <c r="J186">
        <f t="shared" si="4"/>
        <v>5.243827075048336E-3</v>
      </c>
      <c r="K186">
        <f t="shared" si="5"/>
        <v>6.0264006729999995</v>
      </c>
    </row>
    <row r="187" spans="1:11">
      <c r="A187">
        <v>9</v>
      </c>
      <c r="B187">
        <v>0.66181000000000001</v>
      </c>
      <c r="C187">
        <v>0.13303000000000001</v>
      </c>
      <c r="D187">
        <v>21961.188320000001</v>
      </c>
      <c r="E187">
        <v>5.3200000000000001E-3</v>
      </c>
      <c r="F187">
        <v>5.3200000000000001E-3</v>
      </c>
      <c r="G187">
        <v>1155.14302</v>
      </c>
      <c r="H187">
        <v>5.3099999999999996E-3</v>
      </c>
      <c r="I187">
        <v>1161289630.3010499</v>
      </c>
      <c r="J187">
        <f t="shared" si="4"/>
        <v>5.3070924392521817E-3</v>
      </c>
      <c r="K187">
        <f t="shared" si="5"/>
        <v>6.1506808664000001</v>
      </c>
    </row>
    <row r="188" spans="1:11">
      <c r="A188">
        <v>9.0158000000000005</v>
      </c>
      <c r="B188">
        <v>0.66252</v>
      </c>
      <c r="C188">
        <v>0.13320000000000001</v>
      </c>
      <c r="D188">
        <v>22004.497050000002</v>
      </c>
      <c r="E188">
        <v>5.3299999999999997E-3</v>
      </c>
      <c r="F188">
        <v>5.3299999999999997E-3</v>
      </c>
      <c r="G188">
        <v>1157.42102</v>
      </c>
      <c r="H188">
        <v>5.3099999999999996E-3</v>
      </c>
      <c r="I188">
        <v>1163587832.2470701</v>
      </c>
      <c r="J188">
        <f t="shared" si="4"/>
        <v>5.3138564237403757E-3</v>
      </c>
      <c r="K188">
        <f t="shared" si="5"/>
        <v>6.1743840365999993</v>
      </c>
    </row>
    <row r="189" spans="1:11">
      <c r="A189">
        <v>9.0958000000000006</v>
      </c>
      <c r="B189">
        <v>0.66754999999999998</v>
      </c>
      <c r="C189">
        <v>0.13517999999999999</v>
      </c>
      <c r="D189">
        <v>22258.961200000002</v>
      </c>
      <c r="E189">
        <v>5.4099999999999999E-3</v>
      </c>
      <c r="F189">
        <v>5.4099999999999999E-3</v>
      </c>
      <c r="G189">
        <v>1170.80566</v>
      </c>
      <c r="H189">
        <v>5.3899999999999998E-3</v>
      </c>
      <c r="I189">
        <v>1177136316.6705401</v>
      </c>
      <c r="J189">
        <f t="shared" si="4"/>
        <v>5.3926335795198071E-3</v>
      </c>
      <c r="K189">
        <f t="shared" si="5"/>
        <v>6.3394686205999999</v>
      </c>
    </row>
    <row r="190" spans="1:11">
      <c r="A190">
        <v>9.1</v>
      </c>
      <c r="B190">
        <v>0.66986000000000001</v>
      </c>
      <c r="C190">
        <v>0.13528000000000001</v>
      </c>
      <c r="D190">
        <v>22275.519370000002</v>
      </c>
      <c r="E190">
        <v>5.4099999999999999E-3</v>
      </c>
      <c r="F190">
        <v>5.4099999999999999E-3</v>
      </c>
      <c r="G190">
        <v>1171.67661</v>
      </c>
      <c r="H190">
        <v>5.4000000000000003E-3</v>
      </c>
      <c r="I190">
        <v>1178016583.31569</v>
      </c>
      <c r="J190">
        <f t="shared" si="4"/>
        <v>5.3966120591282521E-3</v>
      </c>
      <c r="K190">
        <f t="shared" si="5"/>
        <v>6.3441804600999996</v>
      </c>
    </row>
    <row r="191" spans="1:11">
      <c r="A191">
        <v>9.1798000000000002</v>
      </c>
      <c r="B191">
        <v>0.67566000000000004</v>
      </c>
      <c r="C191">
        <v>0.13700000000000001</v>
      </c>
      <c r="D191">
        <v>22519.028190000001</v>
      </c>
      <c r="E191">
        <v>5.4799999999999996E-3</v>
      </c>
      <c r="F191">
        <v>5.4799999999999996E-3</v>
      </c>
      <c r="G191">
        <v>1184.4849999999999</v>
      </c>
      <c r="H191">
        <v>5.47E-3</v>
      </c>
      <c r="I191">
        <v>1190976178.7880499</v>
      </c>
      <c r="J191">
        <f t="shared" si="4"/>
        <v>5.4650394310582729E-3</v>
      </c>
      <c r="K191">
        <f t="shared" si="5"/>
        <v>6.4964577999999991</v>
      </c>
    </row>
    <row r="192" spans="1:11">
      <c r="A192">
        <v>9.1999999999999993</v>
      </c>
      <c r="B192">
        <v>0.67745</v>
      </c>
      <c r="C192">
        <v>0.1376</v>
      </c>
      <c r="D192">
        <v>22585.189340000001</v>
      </c>
      <c r="E192">
        <v>5.4999999999999997E-3</v>
      </c>
      <c r="F192">
        <v>5.4999999999999997E-3</v>
      </c>
      <c r="G192">
        <v>1187.9650300000001</v>
      </c>
      <c r="H192">
        <v>5.4900000000000001E-3</v>
      </c>
      <c r="I192">
        <v>1194503461.74756</v>
      </c>
      <c r="J192">
        <f t="shared" si="4"/>
        <v>5.4889083429950792E-3</v>
      </c>
      <c r="K192">
        <f t="shared" si="5"/>
        <v>6.5393076649999999</v>
      </c>
    </row>
    <row r="193" spans="1:11">
      <c r="A193">
        <v>9.2628000000000004</v>
      </c>
      <c r="B193">
        <v>0.68110000000000004</v>
      </c>
      <c r="C193">
        <v>0.13902999999999999</v>
      </c>
      <c r="D193">
        <v>22775.876520000002</v>
      </c>
      <c r="E193">
        <v>5.5599999999999998E-3</v>
      </c>
      <c r="F193">
        <v>5.5599999999999998E-3</v>
      </c>
      <c r="G193">
        <v>1197.99504</v>
      </c>
      <c r="H193">
        <v>5.5500000000000002E-3</v>
      </c>
      <c r="I193">
        <v>1204657155.4239299</v>
      </c>
      <c r="J193">
        <f t="shared" si="4"/>
        <v>5.5457936195294185E-3</v>
      </c>
      <c r="K193">
        <f t="shared" si="5"/>
        <v>6.6664124223999996</v>
      </c>
    </row>
    <row r="194" spans="1:11">
      <c r="A194">
        <v>9.3000000000000007</v>
      </c>
      <c r="B194">
        <v>0.68496000000000001</v>
      </c>
      <c r="C194">
        <v>0.13969999999999999</v>
      </c>
      <c r="D194">
        <v>22886.252400000001</v>
      </c>
      <c r="E194">
        <v>5.5900000000000004E-3</v>
      </c>
      <c r="F194">
        <v>5.5900000000000004E-3</v>
      </c>
      <c r="G194">
        <v>1203.8007299999999</v>
      </c>
      <c r="H194">
        <v>5.5700000000000003E-3</v>
      </c>
      <c r="I194">
        <v>1210527566.65379</v>
      </c>
      <c r="J194">
        <f t="shared" si="4"/>
        <v>5.5724450484755288E-3</v>
      </c>
      <c r="K194">
        <f t="shared" si="5"/>
        <v>6.7348360807000001</v>
      </c>
    </row>
    <row r="195" spans="1:11">
      <c r="A195">
        <v>9.3407999999999998</v>
      </c>
      <c r="B195">
        <v>0.68766000000000005</v>
      </c>
      <c r="C195">
        <v>0.14087</v>
      </c>
      <c r="D195">
        <v>23009.908200000002</v>
      </c>
      <c r="E195">
        <v>5.6299999999999996E-3</v>
      </c>
      <c r="F195">
        <v>5.6299999999999996E-3</v>
      </c>
      <c r="G195">
        <v>1210.30494</v>
      </c>
      <c r="H195">
        <v>5.62E-3</v>
      </c>
      <c r="I195">
        <v>1217124893.80882</v>
      </c>
      <c r="J195">
        <f t="shared" si="4"/>
        <v>5.6189839003702446E-3</v>
      </c>
      <c r="K195">
        <f t="shared" si="5"/>
        <v>6.8196468121999994</v>
      </c>
    </row>
    <row r="196" spans="1:11">
      <c r="A196">
        <v>9.4</v>
      </c>
      <c r="B196">
        <v>0.69096999999999997</v>
      </c>
      <c r="C196">
        <v>0.14193</v>
      </c>
      <c r="D196">
        <v>23195.993900000001</v>
      </c>
      <c r="E196">
        <v>5.6800000000000002E-3</v>
      </c>
      <c r="F196">
        <v>5.6800000000000002E-3</v>
      </c>
      <c r="G196">
        <v>1220.09292</v>
      </c>
      <c r="H196">
        <v>5.6600000000000001E-3</v>
      </c>
      <c r="I196">
        <v>1227019803.6599</v>
      </c>
      <c r="J196">
        <f t="shared" si="4"/>
        <v>5.6611454347382491E-3</v>
      </c>
      <c r="K196">
        <f t="shared" si="5"/>
        <v>6.9358077856000007</v>
      </c>
    </row>
    <row r="197" spans="1:11">
      <c r="A197">
        <v>9.4207999999999998</v>
      </c>
      <c r="B197">
        <v>0.69208000000000003</v>
      </c>
      <c r="C197">
        <v>0.14238999999999999</v>
      </c>
      <c r="D197">
        <v>23258.817200000001</v>
      </c>
      <c r="E197">
        <v>5.7000000000000002E-3</v>
      </c>
      <c r="F197">
        <v>5.7000000000000002E-3</v>
      </c>
      <c r="G197">
        <v>1223.3973800000001</v>
      </c>
      <c r="H197">
        <v>5.6800000000000002E-3</v>
      </c>
      <c r="I197">
        <v>1230365484.6654401</v>
      </c>
      <c r="J197">
        <f t="shared" si="4"/>
        <v>5.6794413965812014E-3</v>
      </c>
      <c r="K197">
        <f t="shared" si="5"/>
        <v>6.9790650660000013</v>
      </c>
    </row>
    <row r="198" spans="1:11">
      <c r="A198">
        <v>9.5</v>
      </c>
      <c r="B198">
        <v>0.70006000000000002</v>
      </c>
      <c r="C198">
        <v>0.14384</v>
      </c>
      <c r="D198">
        <v>23514.044279999998</v>
      </c>
      <c r="E198">
        <v>5.7499999999999999E-3</v>
      </c>
      <c r="F198">
        <v>5.7499999999999999E-3</v>
      </c>
      <c r="G198">
        <v>1236.82214</v>
      </c>
      <c r="H198">
        <v>5.7400000000000003E-3</v>
      </c>
      <c r="I198">
        <v>1243938369.1422501</v>
      </c>
      <c r="J198">
        <f t="shared" si="4"/>
        <v>5.7371112596989859E-3</v>
      </c>
      <c r="K198">
        <f t="shared" si="5"/>
        <v>7.1174773049999995</v>
      </c>
    </row>
    <row r="199" spans="1:11">
      <c r="A199">
        <v>9.5007999999999999</v>
      </c>
      <c r="B199">
        <v>0.69962999999999997</v>
      </c>
      <c r="C199">
        <v>0.14369000000000001</v>
      </c>
      <c r="D199">
        <v>23503.565790000001</v>
      </c>
      <c r="E199">
        <v>5.7499999999999999E-3</v>
      </c>
      <c r="F199">
        <v>5.7499999999999999E-3</v>
      </c>
      <c r="G199">
        <v>1236.27098</v>
      </c>
      <c r="H199">
        <v>5.7299999999999999E-3</v>
      </c>
      <c r="I199">
        <v>1243376520.30703</v>
      </c>
      <c r="J199">
        <f t="shared" si="4"/>
        <v>5.7311455660171047E-3</v>
      </c>
      <c r="K199">
        <f t="shared" si="5"/>
        <v>7.1143081349999999</v>
      </c>
    </row>
    <row r="200" spans="1:11">
      <c r="A200">
        <v>9.5847999999999995</v>
      </c>
      <c r="B200">
        <v>0.70637000000000005</v>
      </c>
      <c r="C200">
        <v>0.14485000000000001</v>
      </c>
      <c r="D200">
        <v>23774.31393</v>
      </c>
      <c r="E200">
        <v>5.79E-3</v>
      </c>
      <c r="F200">
        <v>5.79E-3</v>
      </c>
      <c r="G200">
        <v>1250.51214</v>
      </c>
      <c r="H200">
        <v>5.7800000000000004E-3</v>
      </c>
      <c r="I200">
        <v>1257757373.4976201</v>
      </c>
      <c r="J200">
        <f t="shared" si="4"/>
        <v>5.7772793372582575E-3</v>
      </c>
      <c r="K200">
        <f t="shared" si="5"/>
        <v>7.2462552906000006</v>
      </c>
    </row>
    <row r="201" spans="1:11">
      <c r="A201">
        <v>9.6</v>
      </c>
      <c r="B201">
        <v>0.70720000000000005</v>
      </c>
      <c r="C201">
        <v>0.14609</v>
      </c>
      <c r="D201">
        <v>23818.492890000001</v>
      </c>
      <c r="E201">
        <v>5.8399999999999997E-3</v>
      </c>
      <c r="F201">
        <v>5.8399999999999997E-3</v>
      </c>
      <c r="G201">
        <v>1252.83593</v>
      </c>
      <c r="H201">
        <v>5.8300000000000001E-3</v>
      </c>
      <c r="I201">
        <v>1260156823.4710701</v>
      </c>
      <c r="J201">
        <f t="shared" si="4"/>
        <v>5.8265923944509877E-3</v>
      </c>
      <c r="K201">
        <f t="shared" si="5"/>
        <v>7.3224018311999997</v>
      </c>
    </row>
    <row r="202" spans="1:11">
      <c r="A202">
        <v>9.6658000000000008</v>
      </c>
      <c r="B202">
        <v>0.71187999999999996</v>
      </c>
      <c r="C202">
        <v>0.14746000000000001</v>
      </c>
      <c r="D202">
        <v>24016.10613</v>
      </c>
      <c r="E202">
        <v>5.8999999999999999E-3</v>
      </c>
      <c r="F202">
        <v>5.8999999999999999E-3</v>
      </c>
      <c r="G202">
        <v>1263.2302400000001</v>
      </c>
      <c r="H202">
        <v>5.8799999999999998E-3</v>
      </c>
      <c r="I202">
        <v>1270681150.0968299</v>
      </c>
      <c r="J202">
        <f t="shared" si="4"/>
        <v>5.8810725415211155E-3</v>
      </c>
      <c r="K202">
        <f t="shared" si="5"/>
        <v>7.4589584160000006</v>
      </c>
    </row>
    <row r="203" spans="1:11">
      <c r="A203">
        <v>9.6999999999999993</v>
      </c>
      <c r="B203">
        <v>0.71448999999999996</v>
      </c>
      <c r="C203">
        <v>0.14828</v>
      </c>
      <c r="D203">
        <v>24123.84748</v>
      </c>
      <c r="E203">
        <v>5.9300000000000004E-3</v>
      </c>
      <c r="F203">
        <v>5.9300000000000004E-3</v>
      </c>
      <c r="G203">
        <v>1268.8973599999999</v>
      </c>
      <c r="H203">
        <v>5.9100000000000003E-3</v>
      </c>
      <c r="I203">
        <v>1276423596.00244</v>
      </c>
      <c r="J203">
        <f t="shared" ref="J203:J266" si="6">LN((25+C203)/25)</f>
        <v>5.9136796768400916E-3</v>
      </c>
      <c r="K203">
        <f t="shared" ref="K203:K266" si="7">F203*(G203+1)</f>
        <v>7.5304913447999997</v>
      </c>
    </row>
    <row r="204" spans="1:11">
      <c r="A204">
        <v>9.7457999999999991</v>
      </c>
      <c r="B204">
        <v>0.71794999999999998</v>
      </c>
      <c r="C204">
        <v>0.14904999999999999</v>
      </c>
      <c r="D204">
        <v>24261.605739999999</v>
      </c>
      <c r="E204">
        <v>5.96E-3</v>
      </c>
      <c r="F204">
        <v>5.96E-3</v>
      </c>
      <c r="G204">
        <v>1276.1433500000001</v>
      </c>
      <c r="H204">
        <v>5.94E-3</v>
      </c>
      <c r="I204">
        <v>1283751886.42836</v>
      </c>
      <c r="J204">
        <f t="shared" si="6"/>
        <v>5.9442976042752092E-3</v>
      </c>
      <c r="K204">
        <f t="shared" si="7"/>
        <v>7.6117743660000006</v>
      </c>
    </row>
    <row r="205" spans="1:11">
      <c r="A205">
        <v>9.8000000000000007</v>
      </c>
      <c r="B205">
        <v>0.72219999999999995</v>
      </c>
      <c r="C205">
        <v>0.14992</v>
      </c>
      <c r="D205">
        <v>24434.38768</v>
      </c>
      <c r="E205">
        <v>6.0000000000000001E-3</v>
      </c>
      <c r="F205">
        <v>6.0000000000000001E-3</v>
      </c>
      <c r="G205">
        <v>1285.2315599999999</v>
      </c>
      <c r="H205">
        <v>5.9800000000000001E-3</v>
      </c>
      <c r="I205">
        <v>1292938864.4993999</v>
      </c>
      <c r="J205">
        <f t="shared" si="6"/>
        <v>5.9788907579755562E-3</v>
      </c>
      <c r="K205">
        <f t="shared" si="7"/>
        <v>7.7173893599999994</v>
      </c>
    </row>
    <row r="206" spans="1:11">
      <c r="A206">
        <v>9.8257999999999992</v>
      </c>
      <c r="B206">
        <v>0.72363</v>
      </c>
      <c r="C206">
        <v>0.14992</v>
      </c>
      <c r="D206">
        <v>24503.552909999999</v>
      </c>
      <c r="E206">
        <v>6.0000000000000001E-3</v>
      </c>
      <c r="F206">
        <v>6.0000000000000001E-3</v>
      </c>
      <c r="G206">
        <v>1288.8696</v>
      </c>
      <c r="H206">
        <v>5.9800000000000001E-3</v>
      </c>
      <c r="I206">
        <v>1296598493.0316701</v>
      </c>
      <c r="J206">
        <f t="shared" si="6"/>
        <v>5.9788907579755562E-3</v>
      </c>
      <c r="K206">
        <f t="shared" si="7"/>
        <v>7.7392175999999999</v>
      </c>
    </row>
    <row r="207" spans="1:11">
      <c r="A207">
        <v>9.9</v>
      </c>
      <c r="B207">
        <v>0.72872999999999999</v>
      </c>
      <c r="C207">
        <v>0.15236</v>
      </c>
      <c r="D207">
        <v>24738.240239999999</v>
      </c>
      <c r="E207">
        <v>6.0899999999999999E-3</v>
      </c>
      <c r="F207">
        <v>6.0899999999999999E-3</v>
      </c>
      <c r="G207">
        <v>1301.21399</v>
      </c>
      <c r="H207">
        <v>6.0800000000000003E-3</v>
      </c>
      <c r="I207">
        <v>1309143868.97558</v>
      </c>
      <c r="J207">
        <f t="shared" si="6"/>
        <v>6.075904253264903E-3</v>
      </c>
      <c r="K207">
        <f t="shared" si="7"/>
        <v>7.9304831990999993</v>
      </c>
    </row>
    <row r="208" spans="1:11">
      <c r="A208">
        <v>9.9108000000000001</v>
      </c>
      <c r="B208">
        <v>0.73063999999999996</v>
      </c>
      <c r="C208">
        <v>0.15162</v>
      </c>
      <c r="D208">
        <v>24764.382839999998</v>
      </c>
      <c r="E208">
        <v>6.0600000000000003E-3</v>
      </c>
      <c r="F208">
        <v>6.0600000000000003E-3</v>
      </c>
      <c r="G208">
        <v>1302.58907</v>
      </c>
      <c r="H208">
        <v>6.0499999999999998E-3</v>
      </c>
      <c r="I208">
        <v>1310489132.1415999</v>
      </c>
      <c r="J208">
        <f t="shared" si="6"/>
        <v>6.0464831219726092E-3</v>
      </c>
      <c r="K208">
        <f t="shared" si="7"/>
        <v>7.8997497642000001</v>
      </c>
    </row>
    <row r="209" spans="1:11">
      <c r="A209">
        <v>9.9928000000000008</v>
      </c>
      <c r="B209">
        <v>0.73641000000000001</v>
      </c>
      <c r="C209">
        <v>0.153</v>
      </c>
      <c r="D209">
        <v>25013.184550000002</v>
      </c>
      <c r="E209">
        <v>6.1199999999999996E-3</v>
      </c>
      <c r="F209">
        <v>6.1199999999999996E-3</v>
      </c>
      <c r="G209">
        <v>1315.6758600000001</v>
      </c>
      <c r="H209">
        <v>6.1000000000000004E-3</v>
      </c>
      <c r="I209">
        <v>1323727756.94328</v>
      </c>
      <c r="J209">
        <f t="shared" si="6"/>
        <v>6.101348857976239E-3</v>
      </c>
      <c r="K209">
        <f t="shared" si="7"/>
        <v>8.0580562631999992</v>
      </c>
    </row>
    <row r="210" spans="1:11">
      <c r="A210">
        <v>10</v>
      </c>
      <c r="B210">
        <v>0.73877999999999999</v>
      </c>
      <c r="C210">
        <v>0.15434999999999999</v>
      </c>
      <c r="D210">
        <v>25040.912629999999</v>
      </c>
      <c r="E210">
        <v>6.1700000000000001E-3</v>
      </c>
      <c r="F210">
        <v>6.1700000000000001E-3</v>
      </c>
      <c r="G210">
        <v>1317.1343400000001</v>
      </c>
      <c r="H210">
        <v>6.1500000000000001E-3</v>
      </c>
      <c r="I210">
        <v>1325266287.9038601</v>
      </c>
      <c r="J210">
        <f t="shared" si="6"/>
        <v>6.1550189479463759E-3</v>
      </c>
      <c r="K210">
        <f t="shared" si="7"/>
        <v>8.132888877800001</v>
      </c>
    </row>
    <row r="211" spans="1:11">
      <c r="A211">
        <v>10.0778</v>
      </c>
      <c r="B211">
        <v>0.74192000000000002</v>
      </c>
      <c r="C211">
        <v>0.15565999999999999</v>
      </c>
      <c r="D211">
        <v>25271.952150000001</v>
      </c>
      <c r="E211">
        <v>6.2300000000000003E-3</v>
      </c>
      <c r="F211">
        <v>6.2300000000000003E-3</v>
      </c>
      <c r="G211">
        <v>1329.2868599999999</v>
      </c>
      <c r="H211">
        <v>6.2100000000000002E-3</v>
      </c>
      <c r="I211">
        <v>1337563794.7272501</v>
      </c>
      <c r="J211">
        <f t="shared" si="6"/>
        <v>6.2070960594514165E-3</v>
      </c>
      <c r="K211">
        <f t="shared" si="7"/>
        <v>8.2876871378000008</v>
      </c>
    </row>
    <row r="212" spans="1:11">
      <c r="A212">
        <v>10.1</v>
      </c>
      <c r="B212">
        <v>0.74351999999999996</v>
      </c>
      <c r="C212">
        <v>0.15589</v>
      </c>
      <c r="D212">
        <v>25344.89632</v>
      </c>
      <c r="E212">
        <v>6.2399999999999999E-3</v>
      </c>
      <c r="F212">
        <v>6.2399999999999999E-3</v>
      </c>
      <c r="G212">
        <v>1333.1236699999999</v>
      </c>
      <c r="H212">
        <v>6.2199999999999998E-3</v>
      </c>
      <c r="I212">
        <v>1341436336.2009599</v>
      </c>
      <c r="J212">
        <f t="shared" si="6"/>
        <v>6.2162390892327342E-3</v>
      </c>
      <c r="K212">
        <f t="shared" si="7"/>
        <v>8.3249317007999988</v>
      </c>
    </row>
    <row r="213" spans="1:11">
      <c r="A213">
        <v>10.1578</v>
      </c>
      <c r="B213">
        <v>0.74875000000000003</v>
      </c>
      <c r="C213">
        <v>0.15715000000000001</v>
      </c>
      <c r="D213">
        <v>25513.30328</v>
      </c>
      <c r="E213">
        <v>6.2899999999999996E-3</v>
      </c>
      <c r="F213">
        <v>6.2899999999999996E-3</v>
      </c>
      <c r="G213">
        <v>1341.9817599999999</v>
      </c>
      <c r="H213">
        <v>6.2700000000000004E-3</v>
      </c>
      <c r="I213">
        <v>1350417648.21627</v>
      </c>
      <c r="J213">
        <f t="shared" si="6"/>
        <v>6.2663255081915701E-3</v>
      </c>
      <c r="K213">
        <f t="shared" si="7"/>
        <v>8.4473552703999992</v>
      </c>
    </row>
    <row r="214" spans="1:11">
      <c r="A214">
        <v>10.199999999999999</v>
      </c>
      <c r="B214">
        <v>0.75144999999999995</v>
      </c>
      <c r="C214">
        <v>0.15845999999999999</v>
      </c>
      <c r="D214">
        <v>25645.065310000002</v>
      </c>
      <c r="E214">
        <v>6.3400000000000001E-3</v>
      </c>
      <c r="F214">
        <v>6.3400000000000001E-3</v>
      </c>
      <c r="G214">
        <v>1348.9123500000001</v>
      </c>
      <c r="H214">
        <v>6.3200000000000001E-3</v>
      </c>
      <c r="I214">
        <v>1357462155.88906</v>
      </c>
      <c r="J214">
        <f t="shared" si="6"/>
        <v>6.3183968236459514E-3</v>
      </c>
      <c r="K214">
        <f t="shared" si="7"/>
        <v>8.5584442990000014</v>
      </c>
    </row>
    <row r="215" spans="1:11">
      <c r="A215">
        <v>10.238799999999999</v>
      </c>
      <c r="B215">
        <v>0.75314000000000003</v>
      </c>
      <c r="C215">
        <v>0.15825</v>
      </c>
      <c r="D215">
        <v>25757.8969</v>
      </c>
      <c r="E215">
        <v>6.3299999999999997E-3</v>
      </c>
      <c r="F215">
        <v>6.3299999999999997E-3</v>
      </c>
      <c r="G215">
        <v>1354.8472099999999</v>
      </c>
      <c r="H215">
        <v>6.3099999999999996E-3</v>
      </c>
      <c r="I215">
        <v>1363423652.29602</v>
      </c>
      <c r="J215">
        <f t="shared" si="6"/>
        <v>6.3100496960216803E-3</v>
      </c>
      <c r="K215">
        <f t="shared" si="7"/>
        <v>8.5825128392999996</v>
      </c>
    </row>
    <row r="216" spans="1:11">
      <c r="A216">
        <v>10.3</v>
      </c>
      <c r="B216">
        <v>0.75631999999999999</v>
      </c>
      <c r="C216">
        <v>0.15995999999999999</v>
      </c>
      <c r="D216">
        <v>25962.018970000001</v>
      </c>
      <c r="E216">
        <v>6.4000000000000003E-3</v>
      </c>
      <c r="F216">
        <v>6.4000000000000003E-3</v>
      </c>
      <c r="G216">
        <v>1365.5838900000001</v>
      </c>
      <c r="H216">
        <v>6.3800000000000003E-3</v>
      </c>
      <c r="I216">
        <v>1374321654.47683</v>
      </c>
      <c r="J216">
        <f t="shared" si="6"/>
        <v>6.3780171376561527E-3</v>
      </c>
      <c r="K216">
        <f t="shared" si="7"/>
        <v>8.7461368960000012</v>
      </c>
    </row>
    <row r="217" spans="1:11">
      <c r="A217">
        <v>10.3188</v>
      </c>
      <c r="B217">
        <v>0.76083000000000001</v>
      </c>
      <c r="C217">
        <v>0.16102</v>
      </c>
      <c r="D217">
        <v>26011.574270000001</v>
      </c>
      <c r="E217">
        <v>6.4400000000000004E-3</v>
      </c>
      <c r="F217">
        <v>6.4400000000000004E-3</v>
      </c>
      <c r="G217">
        <v>1368.19046</v>
      </c>
      <c r="H217">
        <v>6.4200000000000004E-3</v>
      </c>
      <c r="I217">
        <v>1377002970.6691501</v>
      </c>
      <c r="J217">
        <f t="shared" si="6"/>
        <v>6.4201466828340869E-3</v>
      </c>
      <c r="K217">
        <f t="shared" si="7"/>
        <v>8.8175865624000007</v>
      </c>
    </row>
    <row r="218" spans="1:11">
      <c r="A218">
        <v>10.4</v>
      </c>
      <c r="B218">
        <v>0.76585000000000003</v>
      </c>
      <c r="C218">
        <v>0.16223000000000001</v>
      </c>
      <c r="D218">
        <v>26259.66072</v>
      </c>
      <c r="E218">
        <v>6.4900000000000001E-3</v>
      </c>
      <c r="F218">
        <v>6.4900000000000001E-3</v>
      </c>
      <c r="G218">
        <v>1381.23963</v>
      </c>
      <c r="H218">
        <v>6.4700000000000001E-3</v>
      </c>
      <c r="I218">
        <v>1390202878.6918499</v>
      </c>
      <c r="J218">
        <f t="shared" si="6"/>
        <v>6.4682357867864217E-3</v>
      </c>
      <c r="K218">
        <f t="shared" si="7"/>
        <v>8.9707351986999999</v>
      </c>
    </row>
    <row r="219" spans="1:11">
      <c r="A219">
        <v>10.402799999999999</v>
      </c>
      <c r="B219">
        <v>0.76458000000000004</v>
      </c>
      <c r="C219">
        <v>0.16239999999999999</v>
      </c>
      <c r="D219">
        <v>26272.320749999999</v>
      </c>
      <c r="E219">
        <v>6.4999999999999997E-3</v>
      </c>
      <c r="F219">
        <v>6.4999999999999997E-3</v>
      </c>
      <c r="G219">
        <v>1381.90554</v>
      </c>
      <c r="H219">
        <v>6.4799999999999996E-3</v>
      </c>
      <c r="I219">
        <v>1390882498.3742399</v>
      </c>
      <c r="J219">
        <f t="shared" si="6"/>
        <v>6.474991921903559E-3</v>
      </c>
      <c r="K219">
        <f t="shared" si="7"/>
        <v>8.9888860099999999</v>
      </c>
    </row>
    <row r="220" spans="1:11">
      <c r="A220">
        <v>10.4808</v>
      </c>
      <c r="B220">
        <v>0.77378000000000002</v>
      </c>
      <c r="C220">
        <v>0.16395999999999999</v>
      </c>
      <c r="D220">
        <v>26514.9951</v>
      </c>
      <c r="E220">
        <v>6.5599999999999999E-3</v>
      </c>
      <c r="F220">
        <v>6.5599999999999999E-3</v>
      </c>
      <c r="G220">
        <v>1394.67004</v>
      </c>
      <c r="H220">
        <v>6.5399999999999998E-3</v>
      </c>
      <c r="I220">
        <v>1403817119.2904301</v>
      </c>
      <c r="J220">
        <f t="shared" si="6"/>
        <v>6.5369872659141372E-3</v>
      </c>
      <c r="K220">
        <f t="shared" si="7"/>
        <v>9.1555954623999991</v>
      </c>
    </row>
    <row r="221" spans="1:11">
      <c r="A221">
        <v>10.5</v>
      </c>
      <c r="B221">
        <v>0.77481</v>
      </c>
      <c r="C221">
        <v>0.16478999999999999</v>
      </c>
      <c r="D221">
        <v>26575.565340000001</v>
      </c>
      <c r="E221">
        <v>6.5900000000000004E-3</v>
      </c>
      <c r="F221">
        <v>6.5900000000000004E-3</v>
      </c>
      <c r="G221">
        <v>1397.85599</v>
      </c>
      <c r="H221">
        <v>6.5700000000000003E-3</v>
      </c>
      <c r="I221">
        <v>1407069958.4971099</v>
      </c>
      <c r="J221">
        <f t="shared" si="6"/>
        <v>6.5699704017985515E-3</v>
      </c>
      <c r="K221">
        <f t="shared" si="7"/>
        <v>9.218460974100001</v>
      </c>
    </row>
    <row r="222" spans="1:11">
      <c r="A222">
        <v>10.5648</v>
      </c>
      <c r="B222">
        <v>0.77886</v>
      </c>
      <c r="C222">
        <v>0.16550000000000001</v>
      </c>
      <c r="D222">
        <v>26777.040959999998</v>
      </c>
      <c r="E222">
        <v>6.62E-3</v>
      </c>
      <c r="F222">
        <v>6.62E-3</v>
      </c>
      <c r="G222">
        <v>1408.4534699999999</v>
      </c>
      <c r="H222">
        <v>6.6E-3</v>
      </c>
      <c r="I222">
        <v>1417777667.3927901</v>
      </c>
      <c r="J222">
        <f t="shared" si="6"/>
        <v>6.5981840282271238E-3</v>
      </c>
      <c r="K222">
        <f t="shared" si="7"/>
        <v>9.3305819713999991</v>
      </c>
    </row>
    <row r="223" spans="1:11">
      <c r="A223">
        <v>10.6</v>
      </c>
      <c r="B223">
        <v>0.78254000000000001</v>
      </c>
      <c r="C223">
        <v>0.16689999999999999</v>
      </c>
      <c r="D223">
        <v>26877.701280000001</v>
      </c>
      <c r="E223">
        <v>6.6800000000000002E-3</v>
      </c>
      <c r="F223">
        <v>6.6800000000000002E-3</v>
      </c>
      <c r="G223">
        <v>1413.7481299999999</v>
      </c>
      <c r="H223">
        <v>6.6499999999999997E-3</v>
      </c>
      <c r="I223">
        <v>1423186253.9328799</v>
      </c>
      <c r="J223">
        <f t="shared" si="6"/>
        <v>6.6538141988669863E-3</v>
      </c>
      <c r="K223">
        <f t="shared" si="7"/>
        <v>9.450517508399999</v>
      </c>
    </row>
    <row r="224" spans="1:11">
      <c r="A224">
        <v>10.645799999999999</v>
      </c>
      <c r="B224">
        <v>0.78432999999999997</v>
      </c>
      <c r="C224">
        <v>0.16803000000000001</v>
      </c>
      <c r="D224">
        <v>27015.614509999999</v>
      </c>
      <c r="E224">
        <v>6.7200000000000003E-3</v>
      </c>
      <c r="F224">
        <v>6.7200000000000003E-3</v>
      </c>
      <c r="G224">
        <v>1421.00227</v>
      </c>
      <c r="H224">
        <v>6.7000000000000002E-3</v>
      </c>
      <c r="I224">
        <v>1430553106.7693701</v>
      </c>
      <c r="J224">
        <f t="shared" si="6"/>
        <v>6.6987134368392881E-3</v>
      </c>
      <c r="K224">
        <f t="shared" si="7"/>
        <v>9.5558552544000008</v>
      </c>
    </row>
    <row r="225" spans="1:11">
      <c r="A225">
        <v>10.7</v>
      </c>
      <c r="B225">
        <v>0.78974</v>
      </c>
      <c r="C225">
        <v>0.16900000000000001</v>
      </c>
      <c r="D225">
        <v>27184.99899</v>
      </c>
      <c r="E225">
        <v>6.7600000000000004E-3</v>
      </c>
      <c r="F225">
        <v>6.7600000000000004E-3</v>
      </c>
      <c r="G225">
        <v>1429.9117699999999</v>
      </c>
      <c r="H225">
        <v>6.7400000000000003E-3</v>
      </c>
      <c r="I225">
        <v>1439577722.10851</v>
      </c>
      <c r="J225">
        <f t="shared" si="6"/>
        <v>6.7372536526652989E-3</v>
      </c>
      <c r="K225">
        <f t="shared" si="7"/>
        <v>9.6729635651999999</v>
      </c>
    </row>
    <row r="226" spans="1:11">
      <c r="A226">
        <v>10.7278</v>
      </c>
      <c r="B226">
        <v>0.79069999999999996</v>
      </c>
      <c r="C226">
        <v>0.16944000000000001</v>
      </c>
      <c r="D226">
        <v>27264.618869999998</v>
      </c>
      <c r="E226">
        <v>6.7799999999999996E-3</v>
      </c>
      <c r="F226">
        <v>6.7799999999999996E-3</v>
      </c>
      <c r="G226">
        <v>1434.0997199999999</v>
      </c>
      <c r="H226">
        <v>6.7499999999999999E-3</v>
      </c>
      <c r="I226">
        <v>1443819710.8519599</v>
      </c>
      <c r="J226">
        <f t="shared" si="6"/>
        <v>6.7547353227374249E-3</v>
      </c>
      <c r="K226">
        <f t="shared" si="7"/>
        <v>9.7299761015999984</v>
      </c>
    </row>
    <row r="227" spans="1:11">
      <c r="A227">
        <v>10.8</v>
      </c>
      <c r="B227">
        <v>0.79583999999999999</v>
      </c>
      <c r="C227">
        <v>0.17127999999999999</v>
      </c>
      <c r="D227">
        <v>27493.965629999999</v>
      </c>
      <c r="E227">
        <v>6.8500000000000002E-3</v>
      </c>
      <c r="F227">
        <v>6.8500000000000002E-3</v>
      </c>
      <c r="G227">
        <v>1446.1632</v>
      </c>
      <c r="H227">
        <v>6.8300000000000001E-3</v>
      </c>
      <c r="I227">
        <v>1456071147.6382999</v>
      </c>
      <c r="J227">
        <f t="shared" si="6"/>
        <v>6.8278371774910642E-3</v>
      </c>
      <c r="K227">
        <f t="shared" si="7"/>
        <v>9.9130679199999996</v>
      </c>
    </row>
    <row r="228" spans="1:11">
      <c r="A228">
        <v>10.809799999999999</v>
      </c>
      <c r="B228">
        <v>0.79773000000000005</v>
      </c>
      <c r="C228">
        <v>0.17127000000000001</v>
      </c>
      <c r="D228">
        <v>27523.350719999999</v>
      </c>
      <c r="E228">
        <v>6.8500000000000002E-3</v>
      </c>
      <c r="F228">
        <v>6.8500000000000002E-3</v>
      </c>
      <c r="G228">
        <v>1447.70883</v>
      </c>
      <c r="H228">
        <v>6.8300000000000001E-3</v>
      </c>
      <c r="I228">
        <v>1457626595.47684</v>
      </c>
      <c r="J228">
        <f t="shared" si="6"/>
        <v>6.8274398992443208E-3</v>
      </c>
      <c r="K228">
        <f t="shared" si="7"/>
        <v>9.9236554855000012</v>
      </c>
    </row>
    <row r="229" spans="1:11">
      <c r="A229">
        <v>10.8908</v>
      </c>
      <c r="B229">
        <v>0.80313999999999997</v>
      </c>
      <c r="C229">
        <v>0.17249999999999999</v>
      </c>
      <c r="D229">
        <v>27756.834030000002</v>
      </c>
      <c r="E229">
        <v>6.8999999999999999E-3</v>
      </c>
      <c r="F229">
        <v>6.8999999999999999E-3</v>
      </c>
      <c r="G229">
        <v>1459.9898900000001</v>
      </c>
      <c r="H229">
        <v>6.8799999999999998E-3</v>
      </c>
      <c r="I229">
        <v>1470063927.87429</v>
      </c>
      <c r="J229">
        <f t="shared" si="6"/>
        <v>6.8763039394320637E-3</v>
      </c>
      <c r="K229">
        <f t="shared" si="7"/>
        <v>10.080830241000001</v>
      </c>
    </row>
    <row r="230" spans="1:11">
      <c r="A230">
        <v>10.9</v>
      </c>
      <c r="B230">
        <v>0.80537000000000003</v>
      </c>
      <c r="C230">
        <v>0.17327999999999999</v>
      </c>
      <c r="D230">
        <v>27798.97451</v>
      </c>
      <c r="E230">
        <v>6.9300000000000004E-3</v>
      </c>
      <c r="F230">
        <v>6.9300000000000004E-3</v>
      </c>
      <c r="G230">
        <v>1462.2064499999999</v>
      </c>
      <c r="H230">
        <v>6.9100000000000003E-3</v>
      </c>
      <c r="I230">
        <v>1472341363.7218299</v>
      </c>
      <c r="J230">
        <f t="shared" si="6"/>
        <v>6.9072896546225979E-3</v>
      </c>
      <c r="K230">
        <f t="shared" si="7"/>
        <v>10.140020698500001</v>
      </c>
    </row>
    <row r="231" spans="1:11">
      <c r="A231">
        <v>10.973800000000001</v>
      </c>
      <c r="B231">
        <v>0.80871999999999999</v>
      </c>
      <c r="C231">
        <v>0.17408999999999999</v>
      </c>
      <c r="D231">
        <v>28010.451789999999</v>
      </c>
      <c r="E231">
        <v>6.96E-3</v>
      </c>
      <c r="F231">
        <v>6.96E-3</v>
      </c>
      <c r="G231">
        <v>1473.3300099999999</v>
      </c>
      <c r="H231">
        <v>6.94E-3</v>
      </c>
      <c r="I231">
        <v>1483589616.5490601</v>
      </c>
      <c r="J231">
        <f t="shared" si="6"/>
        <v>6.9394661119061051E-3</v>
      </c>
      <c r="K231">
        <f t="shared" si="7"/>
        <v>10.261336869599999</v>
      </c>
    </row>
    <row r="232" spans="1:11">
      <c r="A232">
        <v>11</v>
      </c>
      <c r="B232">
        <v>0.81206999999999996</v>
      </c>
      <c r="C232">
        <v>0.17537</v>
      </c>
      <c r="D232">
        <v>28109.538560000001</v>
      </c>
      <c r="E232">
        <v>7.0099999999999997E-3</v>
      </c>
      <c r="F232">
        <v>7.0099999999999997E-3</v>
      </c>
      <c r="G232">
        <v>1478.5418999999999</v>
      </c>
      <c r="H232">
        <v>6.9899999999999997E-3</v>
      </c>
      <c r="I232">
        <v>1488913329.2693601</v>
      </c>
      <c r="J232">
        <f t="shared" si="6"/>
        <v>6.9903107485826156E-3</v>
      </c>
      <c r="K232">
        <f t="shared" si="7"/>
        <v>10.371588719</v>
      </c>
    </row>
    <row r="233" spans="1:11">
      <c r="A233">
        <v>11.0558</v>
      </c>
      <c r="B233">
        <v>0.81623999999999997</v>
      </c>
      <c r="C233">
        <v>0.17630999999999999</v>
      </c>
      <c r="D233">
        <v>28268.694879999999</v>
      </c>
      <c r="E233">
        <v>7.0499999999999998E-3</v>
      </c>
      <c r="F233">
        <v>7.0499999999999998E-3</v>
      </c>
      <c r="G233">
        <v>1486.9134100000001</v>
      </c>
      <c r="H233">
        <v>7.0299999999999998E-3</v>
      </c>
      <c r="I233">
        <v>1497399574.8710999</v>
      </c>
      <c r="J233">
        <f t="shared" si="6"/>
        <v>7.0276481323643869E-3</v>
      </c>
      <c r="K233">
        <f t="shared" si="7"/>
        <v>10.4897895405</v>
      </c>
    </row>
    <row r="234" spans="1:11">
      <c r="A234">
        <v>11.1</v>
      </c>
      <c r="B234">
        <v>0.81705000000000005</v>
      </c>
      <c r="C234">
        <v>0.17738999999999999</v>
      </c>
      <c r="D234">
        <v>28406.548500000001</v>
      </c>
      <c r="E234">
        <v>7.1000000000000004E-3</v>
      </c>
      <c r="F234">
        <v>7.1000000000000004E-3</v>
      </c>
      <c r="G234">
        <v>1494.1644200000001</v>
      </c>
      <c r="H234">
        <v>7.0699999999999999E-3</v>
      </c>
      <c r="I234">
        <v>1504766282.32409</v>
      </c>
      <c r="J234">
        <f t="shared" si="6"/>
        <v>7.0705446821775434E-3</v>
      </c>
      <c r="K234">
        <f t="shared" si="7"/>
        <v>10.615667382000002</v>
      </c>
    </row>
    <row r="235" spans="1:11">
      <c r="A235">
        <v>11.1378</v>
      </c>
      <c r="B235">
        <v>0.82165999999999995</v>
      </c>
      <c r="C235">
        <v>0.17802000000000001</v>
      </c>
      <c r="D235">
        <v>28519.23704</v>
      </c>
      <c r="E235">
        <v>7.1199999999999996E-3</v>
      </c>
      <c r="F235">
        <v>7.1199999999999996E-3</v>
      </c>
      <c r="G235">
        <v>1500.09175</v>
      </c>
      <c r="H235">
        <v>7.1000000000000004E-3</v>
      </c>
      <c r="I235">
        <v>1510773767.33707</v>
      </c>
      <c r="J235">
        <f t="shared" si="6"/>
        <v>7.095566819820126E-3</v>
      </c>
      <c r="K235">
        <f t="shared" si="7"/>
        <v>10.68777326</v>
      </c>
    </row>
    <row r="236" spans="1:11">
      <c r="A236">
        <v>11.2</v>
      </c>
      <c r="B236">
        <v>0.82703000000000004</v>
      </c>
      <c r="C236">
        <v>0.17952000000000001</v>
      </c>
      <c r="D236">
        <v>28707.563880000002</v>
      </c>
      <c r="E236">
        <v>7.1799999999999998E-3</v>
      </c>
      <c r="F236">
        <v>7.1799999999999998E-3</v>
      </c>
      <c r="G236">
        <v>1509.9976099999999</v>
      </c>
      <c r="H236">
        <v>7.1599999999999997E-3</v>
      </c>
      <c r="I236">
        <v>1520840617.64816</v>
      </c>
      <c r="J236">
        <f t="shared" si="6"/>
        <v>7.1551408180909847E-3</v>
      </c>
      <c r="K236">
        <f t="shared" si="7"/>
        <v>10.848962839799999</v>
      </c>
    </row>
    <row r="237" spans="1:11">
      <c r="A237">
        <v>11.220800000000001</v>
      </c>
      <c r="B237">
        <v>0.82857999999999998</v>
      </c>
      <c r="C237">
        <v>0.18010000000000001</v>
      </c>
      <c r="D237">
        <v>28765.98835</v>
      </c>
      <c r="E237">
        <v>7.1999999999999998E-3</v>
      </c>
      <c r="F237">
        <v>7.1999999999999998E-3</v>
      </c>
      <c r="G237">
        <v>1513.0707</v>
      </c>
      <c r="H237">
        <v>7.1799999999999998E-3</v>
      </c>
      <c r="I237">
        <v>1523970672.9551899</v>
      </c>
      <c r="J237">
        <f t="shared" si="6"/>
        <v>7.1781751459920164E-3</v>
      </c>
      <c r="K237">
        <f t="shared" si="7"/>
        <v>10.901309039999999</v>
      </c>
    </row>
    <row r="238" spans="1:11">
      <c r="A238">
        <v>11.3</v>
      </c>
      <c r="B238">
        <v>0.83447000000000005</v>
      </c>
      <c r="C238">
        <v>0.18081</v>
      </c>
      <c r="D238">
        <v>29009.199140000001</v>
      </c>
      <c r="E238">
        <v>7.2300000000000003E-3</v>
      </c>
      <c r="F238">
        <v>7.2300000000000003E-3</v>
      </c>
      <c r="G238">
        <v>1525.8634099999999</v>
      </c>
      <c r="H238">
        <v>7.2100000000000003E-3</v>
      </c>
      <c r="I238">
        <v>1536899201.5562501</v>
      </c>
      <c r="J238">
        <f t="shared" si="6"/>
        <v>7.2063716182182254E-3</v>
      </c>
      <c r="K238">
        <f t="shared" si="7"/>
        <v>11.039222454300001</v>
      </c>
    </row>
    <row r="239" spans="1:11">
      <c r="A239">
        <v>11.303800000000001</v>
      </c>
      <c r="B239">
        <v>0.83360000000000001</v>
      </c>
      <c r="C239">
        <v>0.18149999999999999</v>
      </c>
      <c r="D239">
        <v>29012.954239999999</v>
      </c>
      <c r="E239">
        <v>7.26E-3</v>
      </c>
      <c r="F239">
        <v>7.26E-3</v>
      </c>
      <c r="G239">
        <v>1526.0609300000001</v>
      </c>
      <c r="H239">
        <v>7.2300000000000003E-3</v>
      </c>
      <c r="I239">
        <v>1537139896.0931699</v>
      </c>
      <c r="J239">
        <f t="shared" si="6"/>
        <v>7.2337730618788039E-3</v>
      </c>
      <c r="K239">
        <f t="shared" si="7"/>
        <v>11.0864623518</v>
      </c>
    </row>
    <row r="240" spans="1:11">
      <c r="A240">
        <v>11.3858</v>
      </c>
      <c r="B240">
        <v>0.84074000000000004</v>
      </c>
      <c r="C240">
        <v>0.18268999999999999</v>
      </c>
      <c r="D240">
        <v>29264.497759999998</v>
      </c>
      <c r="E240">
        <v>7.3099999999999997E-3</v>
      </c>
      <c r="F240">
        <v>7.3099999999999997E-3</v>
      </c>
      <c r="G240">
        <v>1539.2919400000001</v>
      </c>
      <c r="H240">
        <v>7.28E-3</v>
      </c>
      <c r="I240">
        <v>1550540545.68713</v>
      </c>
      <c r="J240">
        <f t="shared" si="6"/>
        <v>7.2810288601045815E-3</v>
      </c>
      <c r="K240">
        <f t="shared" si="7"/>
        <v>11.2595340814</v>
      </c>
    </row>
    <row r="241" spans="1:11">
      <c r="A241">
        <v>11.4</v>
      </c>
      <c r="B241">
        <v>0.84389000000000003</v>
      </c>
      <c r="C241">
        <v>0.18346999999999999</v>
      </c>
      <c r="D241">
        <v>29305.99451</v>
      </c>
      <c r="E241">
        <v>7.3400000000000002E-3</v>
      </c>
      <c r="F241">
        <v>7.3400000000000002E-3</v>
      </c>
      <c r="G241">
        <v>1541.4746399999999</v>
      </c>
      <c r="H241">
        <v>7.3099999999999997E-3</v>
      </c>
      <c r="I241">
        <v>1552787248.81019</v>
      </c>
      <c r="J241">
        <f t="shared" si="6"/>
        <v>7.3120020373355866E-3</v>
      </c>
      <c r="K241">
        <f t="shared" si="7"/>
        <v>11.321763857599999</v>
      </c>
    </row>
    <row r="242" spans="1:11">
      <c r="A242">
        <v>11.4688</v>
      </c>
      <c r="B242">
        <v>0.84536999999999995</v>
      </c>
      <c r="C242">
        <v>0.18521000000000001</v>
      </c>
      <c r="D242">
        <v>29497.718809999998</v>
      </c>
      <c r="E242">
        <v>7.4099999999999999E-3</v>
      </c>
      <c r="F242">
        <v>7.4099999999999999E-3</v>
      </c>
      <c r="G242">
        <v>1551.5591999999999</v>
      </c>
      <c r="H242">
        <v>7.3800000000000003E-3</v>
      </c>
      <c r="I242">
        <v>1563053744.91309</v>
      </c>
      <c r="J242">
        <f t="shared" si="6"/>
        <v>7.3810925912548972E-3</v>
      </c>
      <c r="K242">
        <f t="shared" si="7"/>
        <v>11.504463672</v>
      </c>
    </row>
    <row r="243" spans="1:11">
      <c r="A243">
        <v>11.5</v>
      </c>
      <c r="B243">
        <v>0.84887000000000001</v>
      </c>
      <c r="C243">
        <v>0.18590000000000001</v>
      </c>
      <c r="D243">
        <v>29608.01125</v>
      </c>
      <c r="E243">
        <v>7.4400000000000004E-3</v>
      </c>
      <c r="F243">
        <v>7.4400000000000004E-3</v>
      </c>
      <c r="G243">
        <v>1557.36051</v>
      </c>
      <c r="H243">
        <v>7.4099999999999999E-3</v>
      </c>
      <c r="I243">
        <v>1568941005.8568201</v>
      </c>
      <c r="J243">
        <f t="shared" si="6"/>
        <v>7.4084892477923759E-3</v>
      </c>
      <c r="K243">
        <f t="shared" si="7"/>
        <v>11.594202194400001</v>
      </c>
    </row>
    <row r="244" spans="1:11">
      <c r="A244">
        <v>11.5558</v>
      </c>
      <c r="B244">
        <v>0.85236000000000001</v>
      </c>
      <c r="C244">
        <v>0.18648999999999999</v>
      </c>
      <c r="D244">
        <v>29769.611359999999</v>
      </c>
      <c r="E244">
        <v>7.4599999999999996E-3</v>
      </c>
      <c r="F244">
        <v>7.4599999999999996E-3</v>
      </c>
      <c r="G244">
        <v>1565.8605600000001</v>
      </c>
      <c r="H244">
        <v>7.43E-3</v>
      </c>
      <c r="I244">
        <v>1577541503.7031</v>
      </c>
      <c r="J244">
        <f t="shared" si="6"/>
        <v>7.4319147791212367E-3</v>
      </c>
      <c r="K244">
        <f t="shared" si="7"/>
        <v>11.688779777600001</v>
      </c>
    </row>
    <row r="245" spans="1:11">
      <c r="A245">
        <v>11.6</v>
      </c>
      <c r="B245">
        <v>0.85672999999999999</v>
      </c>
      <c r="C245">
        <v>0.18837000000000001</v>
      </c>
      <c r="D245">
        <v>29903.054240000001</v>
      </c>
      <c r="E245">
        <v>7.5300000000000002E-3</v>
      </c>
      <c r="F245">
        <v>7.5300000000000002E-3</v>
      </c>
      <c r="G245">
        <v>1572.8795600000001</v>
      </c>
      <c r="H245">
        <v>7.5100000000000002E-3</v>
      </c>
      <c r="I245">
        <v>1584731084.98769</v>
      </c>
      <c r="J245">
        <f t="shared" si="6"/>
        <v>7.5065551851043553E-3</v>
      </c>
      <c r="K245">
        <f t="shared" si="7"/>
        <v>11.851313086800001</v>
      </c>
    </row>
    <row r="246" spans="1:11">
      <c r="A246">
        <v>11.6358</v>
      </c>
      <c r="B246">
        <v>0.85962000000000005</v>
      </c>
      <c r="C246">
        <v>0.1883</v>
      </c>
      <c r="D246">
        <v>30006.611349999999</v>
      </c>
      <c r="E246">
        <v>7.5300000000000002E-3</v>
      </c>
      <c r="F246">
        <v>7.5300000000000002E-3</v>
      </c>
      <c r="G246">
        <v>1578.3265899999999</v>
      </c>
      <c r="H246">
        <v>7.4999999999999997E-3</v>
      </c>
      <c r="I246">
        <v>1590214831.3945999</v>
      </c>
      <c r="J246">
        <f t="shared" si="6"/>
        <v>7.5037761209067215E-3</v>
      </c>
      <c r="K246">
        <f t="shared" si="7"/>
        <v>11.892329222699999</v>
      </c>
    </row>
    <row r="247" spans="1:11">
      <c r="A247">
        <v>11.7</v>
      </c>
      <c r="B247">
        <v>0.86331000000000002</v>
      </c>
      <c r="C247">
        <v>0.19041</v>
      </c>
      <c r="D247">
        <v>30201.971529999999</v>
      </c>
      <c r="E247">
        <v>7.62E-3</v>
      </c>
      <c r="F247">
        <v>7.62E-3</v>
      </c>
      <c r="G247">
        <v>1588.6024</v>
      </c>
      <c r="H247">
        <v>7.5900000000000004E-3</v>
      </c>
      <c r="I247">
        <v>1600701643.37868</v>
      </c>
      <c r="J247">
        <f t="shared" si="6"/>
        <v>7.587541663979713E-3</v>
      </c>
      <c r="K247">
        <f t="shared" si="7"/>
        <v>12.112770288</v>
      </c>
    </row>
    <row r="248" spans="1:11">
      <c r="A248">
        <v>11.720800000000001</v>
      </c>
      <c r="B248">
        <v>0.86707999999999996</v>
      </c>
      <c r="C248">
        <v>0.19006000000000001</v>
      </c>
      <c r="D248">
        <v>30263.543129999998</v>
      </c>
      <c r="E248">
        <v>7.6E-3</v>
      </c>
      <c r="F248">
        <v>7.6E-3</v>
      </c>
      <c r="G248">
        <v>1591.8410200000001</v>
      </c>
      <c r="H248">
        <v>7.5700000000000003E-3</v>
      </c>
      <c r="I248">
        <v>1603943109.6122401</v>
      </c>
      <c r="J248">
        <f t="shared" si="6"/>
        <v>7.5736473910596649E-3</v>
      </c>
      <c r="K248">
        <f t="shared" si="7"/>
        <v>12.105591752</v>
      </c>
    </row>
    <row r="249" spans="1:11">
      <c r="A249">
        <v>11.8</v>
      </c>
      <c r="B249">
        <v>0.87033000000000005</v>
      </c>
      <c r="C249">
        <v>0.19275999999999999</v>
      </c>
      <c r="D249">
        <v>30494.68994</v>
      </c>
      <c r="E249">
        <v>7.7099999999999998E-3</v>
      </c>
      <c r="F249">
        <v>7.7099999999999998E-3</v>
      </c>
      <c r="G249">
        <v>1603.99918</v>
      </c>
      <c r="H249">
        <v>7.6800000000000002E-3</v>
      </c>
      <c r="I249">
        <v>1616366366.27953</v>
      </c>
      <c r="J249">
        <f t="shared" si="6"/>
        <v>7.6808267828676101E-3</v>
      </c>
      <c r="K249">
        <f t="shared" si="7"/>
        <v>12.3745436778</v>
      </c>
    </row>
    <row r="250" spans="1:11">
      <c r="A250">
        <v>11.8058</v>
      </c>
      <c r="B250">
        <v>0.87190999999999996</v>
      </c>
      <c r="C250">
        <v>0.19295999999999999</v>
      </c>
      <c r="D250">
        <v>30505.58567</v>
      </c>
      <c r="E250">
        <v>7.7200000000000003E-3</v>
      </c>
      <c r="F250">
        <v>7.7200000000000003E-3</v>
      </c>
      <c r="G250">
        <v>1604.5722900000001</v>
      </c>
      <c r="H250">
        <v>7.6899999999999998E-3</v>
      </c>
      <c r="I250">
        <v>1616956804.1235499</v>
      </c>
      <c r="J250">
        <f t="shared" si="6"/>
        <v>7.6887655401187225E-3</v>
      </c>
      <c r="K250">
        <f t="shared" si="7"/>
        <v>12.395018078800002</v>
      </c>
    </row>
    <row r="251" spans="1:11">
      <c r="A251">
        <v>11.8908</v>
      </c>
      <c r="B251">
        <v>0.87804000000000004</v>
      </c>
      <c r="C251">
        <v>0.19464000000000001</v>
      </c>
      <c r="D251">
        <v>30762.541290000001</v>
      </c>
      <c r="E251">
        <v>7.79E-3</v>
      </c>
      <c r="F251">
        <v>7.79E-3</v>
      </c>
      <c r="G251">
        <v>1618.08797</v>
      </c>
      <c r="H251">
        <v>7.7600000000000004E-3</v>
      </c>
      <c r="I251">
        <v>1630685982.69909</v>
      </c>
      <c r="J251">
        <f t="shared" si="6"/>
        <v>7.7554486129630899E-3</v>
      </c>
      <c r="K251">
        <f t="shared" si="7"/>
        <v>12.612695286300001</v>
      </c>
    </row>
    <row r="252" spans="1:11">
      <c r="A252">
        <v>11.9</v>
      </c>
      <c r="B252">
        <v>0.87968999999999997</v>
      </c>
      <c r="C252">
        <v>0.19489999999999999</v>
      </c>
      <c r="D252">
        <v>30794.83509</v>
      </c>
      <c r="E252">
        <v>7.7999999999999996E-3</v>
      </c>
      <c r="F252">
        <v>7.7999999999999996E-3</v>
      </c>
      <c r="G252">
        <v>1619.7866100000001</v>
      </c>
      <c r="H252">
        <v>7.77E-3</v>
      </c>
      <c r="I252">
        <v>1632414637.8582399</v>
      </c>
      <c r="J252">
        <f t="shared" si="6"/>
        <v>7.7657682150074304E-3</v>
      </c>
      <c r="K252">
        <f t="shared" si="7"/>
        <v>12.642135558</v>
      </c>
    </row>
    <row r="253" spans="1:11">
      <c r="A253">
        <v>11.9758</v>
      </c>
      <c r="B253">
        <v>0.88537999999999994</v>
      </c>
      <c r="C253">
        <v>0.19707</v>
      </c>
      <c r="D253">
        <v>31005.34678</v>
      </c>
      <c r="E253">
        <v>7.8799999999999999E-3</v>
      </c>
      <c r="F253">
        <v>7.8799999999999999E-3</v>
      </c>
      <c r="G253">
        <v>1630.8593699999999</v>
      </c>
      <c r="H253">
        <v>7.8499999999999993E-3</v>
      </c>
      <c r="I253">
        <v>1643715261.56128</v>
      </c>
      <c r="J253">
        <f t="shared" si="6"/>
        <v>7.8518930480450215E-3</v>
      </c>
      <c r="K253">
        <f t="shared" si="7"/>
        <v>12.859051835599999</v>
      </c>
    </row>
    <row r="254" spans="1:11">
      <c r="A254">
        <v>12</v>
      </c>
      <c r="B254">
        <v>0.88705000000000001</v>
      </c>
      <c r="C254">
        <v>0.19675000000000001</v>
      </c>
      <c r="D254">
        <v>31086.93361</v>
      </c>
      <c r="E254">
        <v>7.8700000000000003E-3</v>
      </c>
      <c r="F254">
        <v>7.8700000000000003E-3</v>
      </c>
      <c r="G254">
        <v>1635.1507799999999</v>
      </c>
      <c r="H254">
        <v>7.8399999999999997E-3</v>
      </c>
      <c r="I254">
        <v>1648019448.4918699</v>
      </c>
      <c r="J254">
        <f t="shared" si="6"/>
        <v>7.8391930780882923E-3</v>
      </c>
      <c r="K254">
        <f t="shared" si="7"/>
        <v>12.8765066386</v>
      </c>
    </row>
    <row r="255" spans="1:11">
      <c r="A255">
        <v>12.0608</v>
      </c>
      <c r="B255">
        <v>0.88973999999999998</v>
      </c>
      <c r="C255">
        <v>0.1983</v>
      </c>
      <c r="D255">
        <v>31258.08239</v>
      </c>
      <c r="E255">
        <v>7.9299999999999995E-3</v>
      </c>
      <c r="F255">
        <v>7.9299999999999995E-3</v>
      </c>
      <c r="G255">
        <v>1644.15309</v>
      </c>
      <c r="H255">
        <v>7.9000000000000008E-3</v>
      </c>
      <c r="I255">
        <v>1657194422.8826799</v>
      </c>
      <c r="J255">
        <f t="shared" si="6"/>
        <v>7.90070705616705E-3</v>
      </c>
      <c r="K255">
        <f t="shared" si="7"/>
        <v>13.0460640037</v>
      </c>
    </row>
    <row r="256" spans="1:11">
      <c r="A256">
        <v>12.1</v>
      </c>
      <c r="B256">
        <v>0.89587000000000006</v>
      </c>
      <c r="C256">
        <v>0.19922000000000001</v>
      </c>
      <c r="D256">
        <v>31378.924849999999</v>
      </c>
      <c r="E256">
        <v>7.9699999999999997E-3</v>
      </c>
      <c r="F256">
        <v>7.9699999999999997E-3</v>
      </c>
      <c r="G256">
        <v>1650.5093099999999</v>
      </c>
      <c r="H256">
        <v>7.9399999999999991E-3</v>
      </c>
      <c r="I256">
        <v>1663661865.7642</v>
      </c>
      <c r="J256">
        <f t="shared" si="6"/>
        <v>7.9372167891896619E-3</v>
      </c>
      <c r="K256">
        <f t="shared" si="7"/>
        <v>13.162529200699998</v>
      </c>
    </row>
    <row r="257" spans="1:11">
      <c r="A257">
        <v>12.149800000000001</v>
      </c>
      <c r="B257">
        <v>0.89798999999999995</v>
      </c>
      <c r="C257">
        <v>0.20111000000000001</v>
      </c>
      <c r="D257">
        <v>31522.715090000002</v>
      </c>
      <c r="E257">
        <v>8.0400000000000003E-3</v>
      </c>
      <c r="F257">
        <v>8.0400000000000003E-3</v>
      </c>
      <c r="G257">
        <v>1658.07258</v>
      </c>
      <c r="H257">
        <v>8.0099999999999998E-3</v>
      </c>
      <c r="I257">
        <v>1671410716.2140501</v>
      </c>
      <c r="J257">
        <f t="shared" si="6"/>
        <v>8.0122162981565593E-3</v>
      </c>
      <c r="K257">
        <f t="shared" si="7"/>
        <v>13.338943543200001</v>
      </c>
    </row>
    <row r="258" spans="1:11">
      <c r="A258">
        <v>12.2</v>
      </c>
      <c r="B258">
        <v>0.90215000000000001</v>
      </c>
      <c r="C258">
        <v>0.20180000000000001</v>
      </c>
      <c r="D258">
        <v>31667.006020000001</v>
      </c>
      <c r="E258">
        <v>8.0700000000000008E-3</v>
      </c>
      <c r="F258">
        <v>8.0700000000000008E-3</v>
      </c>
      <c r="G258">
        <v>1665.66218</v>
      </c>
      <c r="H258">
        <v>8.0400000000000003E-3</v>
      </c>
      <c r="I258">
        <v>1679107337.7427101</v>
      </c>
      <c r="J258">
        <f t="shared" si="6"/>
        <v>8.0395956697063651E-3</v>
      </c>
      <c r="K258">
        <f t="shared" si="7"/>
        <v>13.449963792600002</v>
      </c>
    </row>
    <row r="259" spans="1:11">
      <c r="A259">
        <v>12.2378</v>
      </c>
      <c r="B259">
        <v>0.90402000000000005</v>
      </c>
      <c r="C259">
        <v>0.20297000000000001</v>
      </c>
      <c r="D259">
        <v>31769.049169999998</v>
      </c>
      <c r="E259">
        <v>8.1200000000000005E-3</v>
      </c>
      <c r="F259">
        <v>8.1200000000000005E-3</v>
      </c>
      <c r="G259">
        <v>1671.0295799999999</v>
      </c>
      <c r="H259">
        <v>8.09E-3</v>
      </c>
      <c r="I259">
        <v>1684596148.25457</v>
      </c>
      <c r="J259">
        <f t="shared" si="6"/>
        <v>8.0860198474266894E-3</v>
      </c>
      <c r="K259">
        <f t="shared" si="7"/>
        <v>13.576880189600001</v>
      </c>
    </row>
    <row r="260" spans="1:11">
      <c r="A260">
        <v>12.3</v>
      </c>
      <c r="B260">
        <v>0.90880000000000005</v>
      </c>
      <c r="C260">
        <v>0.20413000000000001</v>
      </c>
      <c r="D260">
        <v>31951.403620000001</v>
      </c>
      <c r="E260">
        <v>8.1700000000000002E-3</v>
      </c>
      <c r="F260">
        <v>8.1700000000000002E-3</v>
      </c>
      <c r="G260">
        <v>1680.62129</v>
      </c>
      <c r="H260">
        <v>8.1300000000000001E-3</v>
      </c>
      <c r="I260">
        <v>1694343970.8580699</v>
      </c>
      <c r="J260">
        <f t="shared" si="6"/>
        <v>8.1320451097488325E-3</v>
      </c>
      <c r="K260">
        <f t="shared" si="7"/>
        <v>13.738845939300001</v>
      </c>
    </row>
    <row r="261" spans="1:11">
      <c r="A261">
        <v>12.325799999999999</v>
      </c>
      <c r="B261">
        <v>0.91105000000000003</v>
      </c>
      <c r="C261">
        <v>0.20436000000000001</v>
      </c>
      <c r="D261">
        <v>32018.327710000001</v>
      </c>
      <c r="E261">
        <v>8.1700000000000002E-3</v>
      </c>
      <c r="F261">
        <v>8.1700000000000002E-3</v>
      </c>
      <c r="G261">
        <v>1684.1414500000001</v>
      </c>
      <c r="H261">
        <v>8.1399999999999997E-3</v>
      </c>
      <c r="I261">
        <v>1697908634.09056</v>
      </c>
      <c r="J261">
        <f t="shared" si="6"/>
        <v>8.1411705566728811E-3</v>
      </c>
      <c r="K261">
        <f t="shared" si="7"/>
        <v>13.767605646500002</v>
      </c>
    </row>
    <row r="262" spans="1:11">
      <c r="A262">
        <v>12.4</v>
      </c>
      <c r="B262">
        <v>0.91724000000000006</v>
      </c>
      <c r="C262">
        <v>0.20659</v>
      </c>
      <c r="D262">
        <v>32237.374779999998</v>
      </c>
      <c r="E262">
        <v>8.26E-3</v>
      </c>
      <c r="F262">
        <v>8.26E-3</v>
      </c>
      <c r="G262">
        <v>1695.66318</v>
      </c>
      <c r="H262">
        <v>8.2299999999999995E-3</v>
      </c>
      <c r="I262">
        <v>1709675235.3717401</v>
      </c>
      <c r="J262">
        <f t="shared" si="6"/>
        <v>8.2296433984444459E-3</v>
      </c>
      <c r="K262">
        <f t="shared" si="7"/>
        <v>14.0144378668</v>
      </c>
    </row>
    <row r="263" spans="1:11">
      <c r="A263">
        <v>12.4138</v>
      </c>
      <c r="B263">
        <v>0.91842000000000001</v>
      </c>
      <c r="C263">
        <v>0.20651</v>
      </c>
      <c r="D263">
        <v>32259.106640000002</v>
      </c>
      <c r="E263">
        <v>8.26E-3</v>
      </c>
      <c r="F263">
        <v>8.26E-3</v>
      </c>
      <c r="G263">
        <v>1696.8062600000001</v>
      </c>
      <c r="H263">
        <v>8.2299999999999995E-3</v>
      </c>
      <c r="I263">
        <v>1710822401.0548501</v>
      </c>
      <c r="J263">
        <f t="shared" si="6"/>
        <v>8.2264696202004241E-3</v>
      </c>
      <c r="K263">
        <f t="shared" si="7"/>
        <v>14.023879707600001</v>
      </c>
    </row>
    <row r="264" spans="1:11">
      <c r="A264">
        <v>12.5</v>
      </c>
      <c r="B264">
        <v>0.92403999999999997</v>
      </c>
      <c r="C264">
        <v>0.20927999999999999</v>
      </c>
      <c r="D264">
        <v>32506.64473</v>
      </c>
      <c r="E264">
        <v>8.3700000000000007E-3</v>
      </c>
      <c r="F264">
        <v>8.3700000000000007E-3</v>
      </c>
      <c r="G264">
        <v>1709.8265799999999</v>
      </c>
      <c r="H264">
        <v>8.3400000000000002E-3</v>
      </c>
      <c r="I264">
        <v>1724139943.15415</v>
      </c>
      <c r="J264">
        <f t="shared" si="6"/>
        <v>8.3363558285801283E-3</v>
      </c>
      <c r="K264">
        <f t="shared" si="7"/>
        <v>14.3196184746</v>
      </c>
    </row>
    <row r="265" spans="1:11">
      <c r="A265">
        <v>12.505800000000001</v>
      </c>
      <c r="B265">
        <v>0.92457</v>
      </c>
      <c r="C265">
        <v>0.20857999999999999</v>
      </c>
      <c r="D265">
        <v>32512.044910000001</v>
      </c>
      <c r="E265">
        <v>8.3400000000000002E-3</v>
      </c>
      <c r="F265">
        <v>8.3400000000000002E-3</v>
      </c>
      <c r="G265">
        <v>1710.1106299999999</v>
      </c>
      <c r="H265">
        <v>8.3099999999999997E-3</v>
      </c>
      <c r="I265">
        <v>1724378765.1079199</v>
      </c>
      <c r="J265">
        <f t="shared" si="6"/>
        <v>8.3085878907881282E-3</v>
      </c>
      <c r="K265">
        <f t="shared" si="7"/>
        <v>14.270662654199999</v>
      </c>
    </row>
    <row r="266" spans="1:11">
      <c r="A266">
        <v>12.598800000000001</v>
      </c>
      <c r="B266">
        <v>0.93028999999999995</v>
      </c>
      <c r="C266">
        <v>0.21154999999999999</v>
      </c>
      <c r="D266">
        <v>32762.908940000001</v>
      </c>
      <c r="E266">
        <v>8.4600000000000005E-3</v>
      </c>
      <c r="F266">
        <v>8.4600000000000005E-3</v>
      </c>
      <c r="G266">
        <v>1723.3059000000001</v>
      </c>
      <c r="H266">
        <v>8.43E-3</v>
      </c>
      <c r="I266">
        <v>1737888536.3987999</v>
      </c>
      <c r="J266">
        <f t="shared" si="6"/>
        <v>8.4263979798708689E-3</v>
      </c>
      <c r="K266">
        <f t="shared" si="7"/>
        <v>14.587627914000002</v>
      </c>
    </row>
    <row r="267" spans="1:11">
      <c r="A267">
        <v>12.6</v>
      </c>
      <c r="B267">
        <v>0.93233999999999995</v>
      </c>
      <c r="C267">
        <v>0.21149999999999999</v>
      </c>
      <c r="D267">
        <v>32774.436470000001</v>
      </c>
      <c r="E267">
        <v>8.4600000000000005E-3</v>
      </c>
      <c r="F267">
        <v>8.4600000000000005E-3</v>
      </c>
      <c r="G267">
        <v>1723.9122400000001</v>
      </c>
      <c r="H267">
        <v>8.4200000000000004E-3</v>
      </c>
      <c r="I267">
        <v>1738496514.0341201</v>
      </c>
      <c r="J267">
        <f t="shared" ref="J267:J330" si="8">LN((25+C267)/25)</f>
        <v>8.4244147598952473E-3</v>
      </c>
      <c r="K267">
        <f t="shared" ref="K267:K330" si="9">F267*(G267+1)</f>
        <v>14.592757550400002</v>
      </c>
    </row>
    <row r="268" spans="1:11">
      <c r="A268">
        <v>12.690799999999999</v>
      </c>
      <c r="B268">
        <v>0.93799999999999994</v>
      </c>
      <c r="C268">
        <v>0.21429000000000001</v>
      </c>
      <c r="D268">
        <v>33006.536959999998</v>
      </c>
      <c r="E268">
        <v>8.5699999999999995E-3</v>
      </c>
      <c r="F268">
        <v>8.5699999999999995E-3</v>
      </c>
      <c r="G268">
        <v>1736.1205600000001</v>
      </c>
      <c r="H268">
        <v>8.5299999999999994E-3</v>
      </c>
      <c r="I268">
        <v>1751001627.3457699</v>
      </c>
      <c r="J268">
        <f t="shared" si="8"/>
        <v>8.5350724214943597E-3</v>
      </c>
      <c r="K268">
        <f t="shared" si="9"/>
        <v>14.887123199199999</v>
      </c>
    </row>
    <row r="269" spans="1:11">
      <c r="A269">
        <v>12.7</v>
      </c>
      <c r="B269">
        <v>0.93786999999999998</v>
      </c>
      <c r="C269">
        <v>0.21490000000000001</v>
      </c>
      <c r="D269">
        <v>33037.84132</v>
      </c>
      <c r="E269">
        <v>8.6E-3</v>
      </c>
      <c r="F269">
        <v>8.6E-3</v>
      </c>
      <c r="G269">
        <v>1737.7671499999999</v>
      </c>
      <c r="H269">
        <v>8.5599999999999999E-3</v>
      </c>
      <c r="I269">
        <v>1752704692.0148201</v>
      </c>
      <c r="J269">
        <f t="shared" si="8"/>
        <v>8.5592647593062746E-3</v>
      </c>
      <c r="K269">
        <f t="shared" si="9"/>
        <v>14.953397489999999</v>
      </c>
    </row>
    <row r="270" spans="1:11">
      <c r="A270">
        <v>12.7898</v>
      </c>
      <c r="B270">
        <v>0.94621</v>
      </c>
      <c r="C270">
        <v>0.21712000000000001</v>
      </c>
      <c r="D270">
        <v>33271.110059999999</v>
      </c>
      <c r="E270">
        <v>8.6800000000000002E-3</v>
      </c>
      <c r="F270">
        <v>8.6800000000000002E-3</v>
      </c>
      <c r="G270">
        <v>1750.03692</v>
      </c>
      <c r="H270">
        <v>8.6499999999999997E-3</v>
      </c>
      <c r="I270">
        <v>1765235771.5220301</v>
      </c>
      <c r="J270">
        <f t="shared" si="8"/>
        <v>8.6473040645507083E-3</v>
      </c>
      <c r="K270">
        <f t="shared" si="9"/>
        <v>15.199000465600001</v>
      </c>
    </row>
    <row r="271" spans="1:11">
      <c r="A271">
        <v>12.8</v>
      </c>
      <c r="B271">
        <v>0.94791000000000003</v>
      </c>
      <c r="C271">
        <v>0.21743999999999999</v>
      </c>
      <c r="D271">
        <v>33293.652529999999</v>
      </c>
      <c r="E271">
        <v>8.6999999999999994E-3</v>
      </c>
      <c r="F271">
        <v>8.6999999999999994E-3</v>
      </c>
      <c r="G271">
        <v>1751.22264</v>
      </c>
      <c r="H271">
        <v>8.6599999999999993E-3</v>
      </c>
      <c r="I271">
        <v>1766453812.1004701</v>
      </c>
      <c r="J271">
        <f t="shared" si="8"/>
        <v>8.6599937757329774E-3</v>
      </c>
      <c r="K271">
        <f t="shared" si="9"/>
        <v>15.244336967999999</v>
      </c>
    </row>
    <row r="272" spans="1:11">
      <c r="A272">
        <v>12.8858</v>
      </c>
      <c r="B272">
        <v>0.95169000000000004</v>
      </c>
      <c r="C272">
        <v>0.21987000000000001</v>
      </c>
      <c r="D272">
        <v>33512.91418</v>
      </c>
      <c r="E272">
        <v>8.7899999999999992E-3</v>
      </c>
      <c r="F272">
        <v>8.7899999999999992E-3</v>
      </c>
      <c r="G272">
        <v>1762.7556500000001</v>
      </c>
      <c r="H272">
        <v>8.7600000000000004E-3</v>
      </c>
      <c r="I272">
        <v>1778258599.4762599</v>
      </c>
      <c r="J272">
        <f t="shared" si="8"/>
        <v>8.7563510161122859E-3</v>
      </c>
      <c r="K272">
        <f t="shared" si="9"/>
        <v>15.503412163499998</v>
      </c>
    </row>
    <row r="273" spans="1:11">
      <c r="A273">
        <v>12.9</v>
      </c>
      <c r="B273">
        <v>0.95440000000000003</v>
      </c>
      <c r="C273">
        <v>0.22023999999999999</v>
      </c>
      <c r="D273">
        <v>33552.765850000003</v>
      </c>
      <c r="E273">
        <v>8.8100000000000001E-3</v>
      </c>
      <c r="F273">
        <v>8.8100000000000001E-3</v>
      </c>
      <c r="G273">
        <v>1764.8518200000001</v>
      </c>
      <c r="H273">
        <v>8.77E-3</v>
      </c>
      <c r="I273">
        <v>1780399186.9688799</v>
      </c>
      <c r="J273">
        <f t="shared" si="8"/>
        <v>8.7710218802323752E-3</v>
      </c>
      <c r="K273">
        <f t="shared" si="9"/>
        <v>15.5571545342</v>
      </c>
    </row>
    <row r="274" spans="1:11">
      <c r="A274">
        <v>12.9808</v>
      </c>
      <c r="B274">
        <v>0.96072000000000002</v>
      </c>
      <c r="C274">
        <v>0.22181000000000001</v>
      </c>
      <c r="D274">
        <v>33746.635909999997</v>
      </c>
      <c r="E274">
        <v>8.8699999999999994E-3</v>
      </c>
      <c r="F274">
        <v>8.8699999999999994E-3</v>
      </c>
      <c r="G274">
        <v>1775.04925</v>
      </c>
      <c r="H274">
        <v>8.8299999999999993E-3</v>
      </c>
      <c r="I274">
        <v>1790798281.3433599</v>
      </c>
      <c r="J274">
        <f t="shared" si="8"/>
        <v>8.8332715310894573E-3</v>
      </c>
      <c r="K274">
        <f t="shared" si="9"/>
        <v>15.753556847499999</v>
      </c>
    </row>
    <row r="275" spans="1:11">
      <c r="A275">
        <v>13</v>
      </c>
      <c r="B275">
        <v>0.96292</v>
      </c>
      <c r="C275">
        <v>0.22358</v>
      </c>
      <c r="D275">
        <v>33806.04982</v>
      </c>
      <c r="E275">
        <v>8.94E-3</v>
      </c>
      <c r="F275">
        <v>8.94E-3</v>
      </c>
      <c r="G275">
        <v>1778.1743799999999</v>
      </c>
      <c r="H275">
        <v>8.8999999999999999E-3</v>
      </c>
      <c r="I275">
        <v>1794076839.77424</v>
      </c>
      <c r="J275">
        <f t="shared" si="8"/>
        <v>8.9034464271791607E-3</v>
      </c>
      <c r="K275">
        <f t="shared" si="9"/>
        <v>15.905818957199999</v>
      </c>
    </row>
    <row r="276" spans="1:11">
      <c r="A276">
        <v>13.0908</v>
      </c>
      <c r="B276">
        <v>0.96836999999999995</v>
      </c>
      <c r="C276">
        <v>0.22652</v>
      </c>
      <c r="D276">
        <v>34022.998809999997</v>
      </c>
      <c r="E276">
        <v>9.0600000000000003E-3</v>
      </c>
      <c r="F276">
        <v>9.0600000000000003E-3</v>
      </c>
      <c r="G276">
        <v>1789.58574</v>
      </c>
      <c r="H276">
        <v>9.0200000000000002E-3</v>
      </c>
      <c r="I276">
        <v>1805801032.07444</v>
      </c>
      <c r="J276">
        <f t="shared" si="8"/>
        <v>9.0199972369230212E-3</v>
      </c>
      <c r="K276">
        <f t="shared" si="9"/>
        <v>16.222706804400001</v>
      </c>
    </row>
    <row r="277" spans="1:11">
      <c r="A277">
        <v>13.1</v>
      </c>
      <c r="B277">
        <v>0.96980999999999995</v>
      </c>
      <c r="C277">
        <v>0.22636000000000001</v>
      </c>
      <c r="D277">
        <v>34043.347840000002</v>
      </c>
      <c r="E277">
        <v>9.0500000000000008E-3</v>
      </c>
      <c r="F277">
        <v>9.0500000000000008E-3</v>
      </c>
      <c r="G277">
        <v>1790.65608</v>
      </c>
      <c r="H277">
        <v>9.0100000000000006E-3</v>
      </c>
      <c r="I277">
        <v>1806869120.8599899</v>
      </c>
      <c r="J277">
        <f t="shared" si="8"/>
        <v>9.0136546852191291E-3</v>
      </c>
      <c r="K277">
        <f t="shared" si="9"/>
        <v>16.214487524000003</v>
      </c>
    </row>
    <row r="278" spans="1:11">
      <c r="A278">
        <v>13.1998</v>
      </c>
      <c r="B278">
        <v>0.97911999999999999</v>
      </c>
      <c r="C278">
        <v>0.23003999999999999</v>
      </c>
      <c r="D278">
        <v>34268.331530000003</v>
      </c>
      <c r="E278">
        <v>9.1999999999999998E-3</v>
      </c>
      <c r="F278">
        <v>9.1999999999999998E-3</v>
      </c>
      <c r="G278">
        <v>1802.4900700000001</v>
      </c>
      <c r="H278">
        <v>9.1599999999999997E-3</v>
      </c>
      <c r="I278">
        <v>1819076158.1856101</v>
      </c>
      <c r="J278">
        <f t="shared" si="8"/>
        <v>9.159523197698239E-3</v>
      </c>
      <c r="K278">
        <f t="shared" si="9"/>
        <v>16.592108644</v>
      </c>
    </row>
    <row r="279" spans="1:11">
      <c r="A279">
        <v>13.2</v>
      </c>
      <c r="B279">
        <v>0.97838000000000003</v>
      </c>
      <c r="C279">
        <v>0.22980999999999999</v>
      </c>
      <c r="D279">
        <v>34264.397620000003</v>
      </c>
      <c r="E279">
        <v>9.1900000000000003E-3</v>
      </c>
      <c r="F279">
        <v>9.1900000000000003E-3</v>
      </c>
      <c r="G279">
        <v>1802.28315</v>
      </c>
      <c r="H279">
        <v>9.1500000000000001E-3</v>
      </c>
      <c r="I279">
        <v>1818850575.22578</v>
      </c>
      <c r="J279">
        <f t="shared" si="8"/>
        <v>9.150407039009812E-3</v>
      </c>
      <c r="K279">
        <f t="shared" si="9"/>
        <v>16.572172148500002</v>
      </c>
    </row>
    <row r="280" spans="1:11">
      <c r="A280">
        <v>13.3</v>
      </c>
      <c r="B280">
        <v>0.98524</v>
      </c>
      <c r="C280">
        <v>0.23313999999999999</v>
      </c>
      <c r="D280">
        <v>34491.765500000001</v>
      </c>
      <c r="E280">
        <v>9.3299999999999998E-3</v>
      </c>
      <c r="F280">
        <v>9.3299999999999998E-3</v>
      </c>
      <c r="G280">
        <v>1814.24254</v>
      </c>
      <c r="H280">
        <v>9.2800000000000001E-3</v>
      </c>
      <c r="I280">
        <v>1831161696.4992399</v>
      </c>
      <c r="J280">
        <f t="shared" si="8"/>
        <v>9.282385054755201E-3</v>
      </c>
      <c r="K280">
        <f t="shared" si="9"/>
        <v>16.936212898200001</v>
      </c>
    </row>
    <row r="281" spans="1:11">
      <c r="A281">
        <v>13.3108</v>
      </c>
      <c r="B281">
        <v>0.98558000000000001</v>
      </c>
      <c r="C281">
        <v>0.23305999999999999</v>
      </c>
      <c r="D281">
        <v>34506.368640000001</v>
      </c>
      <c r="E281">
        <v>9.3200000000000002E-3</v>
      </c>
      <c r="F281">
        <v>9.3200000000000002E-3</v>
      </c>
      <c r="G281">
        <v>1815.0106499999999</v>
      </c>
      <c r="H281">
        <v>9.2800000000000001E-3</v>
      </c>
      <c r="I281">
        <v>1831930699.87924</v>
      </c>
      <c r="J281">
        <f t="shared" si="8"/>
        <v>9.2792146159267428E-3</v>
      </c>
      <c r="K281">
        <f t="shared" si="9"/>
        <v>16.925219257999998</v>
      </c>
    </row>
    <row r="282" spans="1:11">
      <c r="A282">
        <v>13.4</v>
      </c>
      <c r="B282">
        <v>0.99404000000000003</v>
      </c>
      <c r="C282">
        <v>0.23671</v>
      </c>
      <c r="D282">
        <v>34707.081319999998</v>
      </c>
      <c r="E282">
        <v>9.4699999999999993E-3</v>
      </c>
      <c r="F282">
        <v>9.4699999999999993E-3</v>
      </c>
      <c r="G282">
        <v>1825.568</v>
      </c>
      <c r="H282">
        <v>9.4199999999999996E-3</v>
      </c>
      <c r="I282">
        <v>1842853271.75457</v>
      </c>
      <c r="J282">
        <f t="shared" si="8"/>
        <v>9.4238556557558733E-3</v>
      </c>
      <c r="K282">
        <f t="shared" si="9"/>
        <v>17.297598959999998</v>
      </c>
    </row>
    <row r="283" spans="1:11">
      <c r="A283">
        <v>13.4338</v>
      </c>
      <c r="B283">
        <v>0.99599000000000004</v>
      </c>
      <c r="C283">
        <v>0.23796999999999999</v>
      </c>
      <c r="D283">
        <v>34759.044650000003</v>
      </c>
      <c r="E283">
        <v>9.5200000000000007E-3</v>
      </c>
      <c r="F283">
        <v>9.5200000000000007E-3</v>
      </c>
      <c r="G283">
        <v>1828.30123</v>
      </c>
      <c r="H283">
        <v>9.4699999999999993E-3</v>
      </c>
      <c r="I283">
        <v>1845704796.69139</v>
      </c>
      <c r="J283">
        <f t="shared" si="8"/>
        <v>9.4737816780806946E-3</v>
      </c>
      <c r="K283">
        <f t="shared" si="9"/>
        <v>17.4149477096</v>
      </c>
    </row>
    <row r="284" spans="1:11">
      <c r="A284">
        <v>13.5</v>
      </c>
      <c r="B284">
        <v>0.99922999999999995</v>
      </c>
      <c r="C284">
        <v>0.24045</v>
      </c>
      <c r="D284">
        <v>34904.599190000001</v>
      </c>
      <c r="E284">
        <v>9.6200000000000001E-3</v>
      </c>
      <c r="F284">
        <v>9.6200000000000001E-3</v>
      </c>
      <c r="G284">
        <v>1835.9573</v>
      </c>
      <c r="H284">
        <v>9.5700000000000004E-3</v>
      </c>
      <c r="I284">
        <v>1853615506.77649</v>
      </c>
      <c r="J284">
        <f t="shared" si="8"/>
        <v>9.5720414889858101E-3</v>
      </c>
      <c r="K284">
        <f t="shared" si="9"/>
        <v>17.671529226000001</v>
      </c>
    </row>
    <row r="285" spans="1:11">
      <c r="A285">
        <v>13.5608</v>
      </c>
      <c r="B285">
        <v>1.0034099999999999</v>
      </c>
      <c r="C285">
        <v>0.24367</v>
      </c>
      <c r="D285">
        <v>35012.304779999999</v>
      </c>
      <c r="E285">
        <v>9.75E-3</v>
      </c>
      <c r="F285">
        <v>9.75E-3</v>
      </c>
      <c r="G285">
        <v>1841.6225400000001</v>
      </c>
      <c r="H285">
        <v>9.7000000000000003E-3</v>
      </c>
      <c r="I285">
        <v>1859572334.7778101</v>
      </c>
      <c r="J285">
        <f t="shared" si="8"/>
        <v>9.6996063551009499E-3</v>
      </c>
      <c r="K285">
        <f t="shared" si="9"/>
        <v>17.965569765000001</v>
      </c>
    </row>
    <row r="286" spans="1:11">
      <c r="A286">
        <v>13.6</v>
      </c>
      <c r="B286">
        <v>1.00787</v>
      </c>
      <c r="C286">
        <v>0.24546999999999999</v>
      </c>
      <c r="D286">
        <v>35095.882420000002</v>
      </c>
      <c r="E286">
        <v>9.8200000000000006E-3</v>
      </c>
      <c r="F286">
        <v>9.8200000000000006E-3</v>
      </c>
      <c r="G286">
        <v>1846.01866</v>
      </c>
      <c r="H286">
        <v>9.7699999999999992E-3</v>
      </c>
      <c r="I286">
        <v>1864144445.0183001</v>
      </c>
      <c r="J286">
        <f t="shared" si="8"/>
        <v>9.7709088174033152E-3</v>
      </c>
      <c r="K286">
        <f t="shared" si="9"/>
        <v>18.1377232412</v>
      </c>
    </row>
    <row r="287" spans="1:11">
      <c r="A287">
        <v>13.6938</v>
      </c>
      <c r="B287">
        <v>1.01326</v>
      </c>
      <c r="C287">
        <v>0.24926000000000001</v>
      </c>
      <c r="D287">
        <v>35256.183149999997</v>
      </c>
      <c r="E287">
        <v>9.9699999999999997E-3</v>
      </c>
      <c r="F287">
        <v>9.9699999999999997E-3</v>
      </c>
      <c r="G287">
        <v>1854.45037</v>
      </c>
      <c r="H287">
        <v>9.92E-3</v>
      </c>
      <c r="I287">
        <v>1872940248.7727799</v>
      </c>
      <c r="J287">
        <f t="shared" si="8"/>
        <v>9.9210234930185749E-3</v>
      </c>
      <c r="K287">
        <f t="shared" si="9"/>
        <v>18.498840188900001</v>
      </c>
    </row>
    <row r="288" spans="1:11">
      <c r="A288">
        <v>13.7</v>
      </c>
      <c r="B288">
        <v>1.0146900000000001</v>
      </c>
      <c r="C288">
        <v>0.24962000000000001</v>
      </c>
      <c r="D288">
        <v>35274.076459999997</v>
      </c>
      <c r="E288">
        <v>9.9799999999999993E-3</v>
      </c>
      <c r="F288">
        <v>9.9799999999999993E-3</v>
      </c>
      <c r="G288">
        <v>1855.3915400000001</v>
      </c>
      <c r="H288">
        <v>9.9399999999999992E-3</v>
      </c>
      <c r="I288">
        <v>1873917350.1124599</v>
      </c>
      <c r="J288">
        <f t="shared" si="8"/>
        <v>9.935281234972667E-3</v>
      </c>
      <c r="K288">
        <f t="shared" si="9"/>
        <v>18.5267875692</v>
      </c>
    </row>
    <row r="289" spans="1:11">
      <c r="A289">
        <v>13.8</v>
      </c>
      <c r="B289">
        <v>1.0237400000000001</v>
      </c>
      <c r="C289">
        <v>0.25407999999999997</v>
      </c>
      <c r="D289">
        <v>35439.264770000002</v>
      </c>
      <c r="E289">
        <v>1.0160000000000001E-2</v>
      </c>
      <c r="F289">
        <v>1.0160000000000001E-2</v>
      </c>
      <c r="G289">
        <v>1864.08033</v>
      </c>
      <c r="H289">
        <v>1.0109999999999999E-2</v>
      </c>
      <c r="I289">
        <v>1883025107.5643899</v>
      </c>
      <c r="J289">
        <f t="shared" si="8"/>
        <v>1.0111901958269958E-2</v>
      </c>
      <c r="K289">
        <f t="shared" si="9"/>
        <v>18.949216152800002</v>
      </c>
    </row>
    <row r="290" spans="1:11">
      <c r="A290">
        <v>13.847799999999999</v>
      </c>
      <c r="B290">
        <v>1.0267299999999999</v>
      </c>
      <c r="C290">
        <v>0.25562000000000001</v>
      </c>
      <c r="D290">
        <v>35508.358480000003</v>
      </c>
      <c r="E290">
        <v>1.022E-2</v>
      </c>
      <c r="F290">
        <v>1.022E-2</v>
      </c>
      <c r="G290">
        <v>1867.71461</v>
      </c>
      <c r="H290">
        <v>1.017E-2</v>
      </c>
      <c r="I290">
        <v>1886811321.2867899</v>
      </c>
      <c r="J290">
        <f t="shared" si="8"/>
        <v>1.0172880344618601E-2</v>
      </c>
      <c r="K290">
        <f t="shared" si="9"/>
        <v>19.0982633142</v>
      </c>
    </row>
    <row r="291" spans="1:11">
      <c r="A291">
        <v>13.9</v>
      </c>
      <c r="B291">
        <v>1.0296000000000001</v>
      </c>
      <c r="C291">
        <v>0.25881999999999999</v>
      </c>
      <c r="D291">
        <v>35596.15612</v>
      </c>
      <c r="E291">
        <v>1.035E-2</v>
      </c>
      <c r="F291">
        <v>1.035E-2</v>
      </c>
      <c r="G291">
        <v>1872.3326999999999</v>
      </c>
      <c r="H291">
        <v>1.03E-2</v>
      </c>
      <c r="I291">
        <v>1891716796.2813699</v>
      </c>
      <c r="J291">
        <f t="shared" si="8"/>
        <v>1.029957679039839E-2</v>
      </c>
      <c r="K291">
        <f t="shared" si="9"/>
        <v>19.388993445000001</v>
      </c>
    </row>
    <row r="292" spans="1:11">
      <c r="A292">
        <v>14</v>
      </c>
      <c r="B292">
        <v>1.0396700000000001</v>
      </c>
      <c r="C292">
        <v>0.26422000000000001</v>
      </c>
      <c r="D292">
        <v>35732.495779999997</v>
      </c>
      <c r="E292">
        <v>1.057E-2</v>
      </c>
      <c r="F292">
        <v>1.057E-2</v>
      </c>
      <c r="G292">
        <v>1879.5040799999999</v>
      </c>
      <c r="H292">
        <v>1.051E-2</v>
      </c>
      <c r="I292">
        <v>1899367837.35952</v>
      </c>
      <c r="J292">
        <f t="shared" si="8"/>
        <v>1.0513340650236125E-2</v>
      </c>
      <c r="K292">
        <f t="shared" si="9"/>
        <v>19.876928125599999</v>
      </c>
    </row>
    <row r="293" spans="1:11">
      <c r="A293">
        <v>14.0258</v>
      </c>
      <c r="B293">
        <v>1.0414399999999999</v>
      </c>
      <c r="C293">
        <v>0.26507999999999998</v>
      </c>
      <c r="D293">
        <v>35762.822630000002</v>
      </c>
      <c r="E293">
        <v>1.06E-2</v>
      </c>
      <c r="F293">
        <v>1.06E-2</v>
      </c>
      <c r="G293">
        <v>1881.09925</v>
      </c>
      <c r="H293">
        <v>1.055E-2</v>
      </c>
      <c r="I293">
        <v>1901045009.70399</v>
      </c>
      <c r="J293">
        <f t="shared" si="8"/>
        <v>1.0547380306438765E-2</v>
      </c>
      <c r="K293">
        <f t="shared" si="9"/>
        <v>19.95025205</v>
      </c>
    </row>
    <row r="294" spans="1:11">
      <c r="A294">
        <v>14.1</v>
      </c>
      <c r="B294">
        <v>1.04695</v>
      </c>
      <c r="C294">
        <v>0.26911000000000002</v>
      </c>
      <c r="D294">
        <v>35856.592660000002</v>
      </c>
      <c r="E294">
        <v>1.076E-2</v>
      </c>
      <c r="F294">
        <v>1.076E-2</v>
      </c>
      <c r="G294">
        <v>1886.0314800000001</v>
      </c>
      <c r="H294">
        <v>1.0710000000000001E-2</v>
      </c>
      <c r="I294">
        <v>1906333405.82688</v>
      </c>
      <c r="J294">
        <f t="shared" si="8"/>
        <v>1.0706876283659041E-2</v>
      </c>
      <c r="K294">
        <f t="shared" si="9"/>
        <v>20.304458724800003</v>
      </c>
    </row>
    <row r="295" spans="1:11">
      <c r="A295">
        <v>14.2</v>
      </c>
      <c r="B295">
        <v>1.05467</v>
      </c>
      <c r="C295">
        <v>0.27481</v>
      </c>
      <c r="D295">
        <v>35968.148710000001</v>
      </c>
      <c r="E295">
        <v>1.099E-2</v>
      </c>
      <c r="F295">
        <v>1.099E-2</v>
      </c>
      <c r="G295">
        <v>1891.8992499999999</v>
      </c>
      <c r="H295">
        <v>1.093E-2</v>
      </c>
      <c r="I295">
        <v>1912695893.7511699</v>
      </c>
      <c r="J295">
        <f t="shared" si="8"/>
        <v>1.0932422700484693E-2</v>
      </c>
      <c r="K295">
        <f t="shared" si="9"/>
        <v>20.802962757499998</v>
      </c>
    </row>
    <row r="296" spans="1:11">
      <c r="A296">
        <v>14.2408</v>
      </c>
      <c r="B296">
        <v>1.05697</v>
      </c>
      <c r="C296">
        <v>0.27709</v>
      </c>
      <c r="D296">
        <v>36013.650889999997</v>
      </c>
      <c r="E296">
        <v>1.108E-2</v>
      </c>
      <c r="F296">
        <v>1.108E-2</v>
      </c>
      <c r="G296">
        <v>1894.2926399999999</v>
      </c>
      <c r="H296">
        <v>1.102E-2</v>
      </c>
      <c r="I296">
        <v>1915288448.9447801</v>
      </c>
      <c r="J296">
        <f t="shared" si="8"/>
        <v>1.1022627025210391E-2</v>
      </c>
      <c r="K296">
        <f t="shared" si="9"/>
        <v>20.999842451199999</v>
      </c>
    </row>
    <row r="297" spans="1:11">
      <c r="A297">
        <v>14.3</v>
      </c>
      <c r="B297">
        <v>1.0619499999999999</v>
      </c>
      <c r="C297">
        <v>0.28016000000000002</v>
      </c>
      <c r="D297">
        <v>36076.99871</v>
      </c>
      <c r="E297">
        <v>1.1209999999999999E-2</v>
      </c>
      <c r="F297">
        <v>1.1209999999999999E-2</v>
      </c>
      <c r="G297">
        <v>1897.6246900000001</v>
      </c>
      <c r="H297">
        <v>1.1140000000000001E-2</v>
      </c>
      <c r="I297">
        <v>1918890431.8605399</v>
      </c>
      <c r="J297">
        <f t="shared" si="8"/>
        <v>1.1144073504351058E-2</v>
      </c>
      <c r="K297">
        <f t="shared" si="9"/>
        <v>21.283582774900001</v>
      </c>
    </row>
    <row r="298" spans="1:11">
      <c r="A298">
        <v>14.4</v>
      </c>
      <c r="B298">
        <v>1.06938</v>
      </c>
      <c r="C298">
        <v>0.2868</v>
      </c>
      <c r="D298">
        <v>36172.425750000002</v>
      </c>
      <c r="E298">
        <v>1.1469999999999999E-2</v>
      </c>
      <c r="F298">
        <v>1.1469999999999999E-2</v>
      </c>
      <c r="G298">
        <v>1902.64408</v>
      </c>
      <c r="H298">
        <v>1.141E-2</v>
      </c>
      <c r="I298">
        <v>1924471302.1776199</v>
      </c>
      <c r="J298">
        <f t="shared" si="8"/>
        <v>1.1406695581619131E-2</v>
      </c>
      <c r="K298">
        <f t="shared" si="9"/>
        <v>21.834797597599998</v>
      </c>
    </row>
    <row r="299" spans="1:11">
      <c r="A299">
        <v>14.495799999999999</v>
      </c>
      <c r="B299">
        <v>1.0770500000000001</v>
      </c>
      <c r="C299">
        <v>0.29242000000000001</v>
      </c>
      <c r="D299">
        <v>36251.544950000003</v>
      </c>
      <c r="E299">
        <v>1.17E-2</v>
      </c>
      <c r="F299">
        <v>1.17E-2</v>
      </c>
      <c r="G299">
        <v>1906.8056999999999</v>
      </c>
      <c r="H299">
        <v>1.163E-2</v>
      </c>
      <c r="I299">
        <v>1929108908.8868101</v>
      </c>
      <c r="J299">
        <f t="shared" si="8"/>
        <v>1.1628921231723223E-2</v>
      </c>
      <c r="K299">
        <f t="shared" si="9"/>
        <v>22.321326689999999</v>
      </c>
    </row>
    <row r="300" spans="1:11">
      <c r="A300">
        <v>14.5</v>
      </c>
      <c r="B300">
        <v>1.0765400000000001</v>
      </c>
      <c r="C300">
        <v>0.29298000000000002</v>
      </c>
      <c r="D300">
        <v>36257.719989999998</v>
      </c>
      <c r="E300">
        <v>1.172E-2</v>
      </c>
      <c r="F300">
        <v>1.172E-2</v>
      </c>
      <c r="G300">
        <v>1907.1305</v>
      </c>
      <c r="H300">
        <v>1.1650000000000001E-2</v>
      </c>
      <c r="I300">
        <v>1929480706.8572199</v>
      </c>
      <c r="J300">
        <f t="shared" si="8"/>
        <v>1.1651062007521074E-2</v>
      </c>
      <c r="K300">
        <f t="shared" si="9"/>
        <v>22.363289459999997</v>
      </c>
    </row>
    <row r="301" spans="1:11">
      <c r="A301">
        <v>14.6</v>
      </c>
      <c r="B301">
        <v>1.08612</v>
      </c>
      <c r="C301">
        <v>0.29974000000000001</v>
      </c>
      <c r="D301">
        <v>36337.113380000003</v>
      </c>
      <c r="E301">
        <v>1.1990000000000001E-2</v>
      </c>
      <c r="F301">
        <v>1.1990000000000001E-2</v>
      </c>
      <c r="G301">
        <v>1911.3065300000001</v>
      </c>
      <c r="H301">
        <v>1.192E-2</v>
      </c>
      <c r="I301">
        <v>1934222664.6046</v>
      </c>
      <c r="J301">
        <f t="shared" si="8"/>
        <v>1.1918294132626402E-2</v>
      </c>
      <c r="K301">
        <f t="shared" si="9"/>
        <v>22.928555294700001</v>
      </c>
    </row>
    <row r="302" spans="1:11">
      <c r="A302">
        <v>14.7</v>
      </c>
      <c r="B302">
        <v>1.09276</v>
      </c>
      <c r="C302">
        <v>0.30628</v>
      </c>
      <c r="D302">
        <v>36397.230629999998</v>
      </c>
      <c r="E302">
        <v>1.225E-2</v>
      </c>
      <c r="F302">
        <v>1.225E-2</v>
      </c>
      <c r="G302">
        <v>1914.46866</v>
      </c>
      <c r="H302">
        <v>1.218E-2</v>
      </c>
      <c r="I302">
        <v>1937923422.4895501</v>
      </c>
      <c r="J302">
        <f t="shared" si="8"/>
        <v>1.2176761407326677E-2</v>
      </c>
      <c r="K302">
        <f t="shared" si="9"/>
        <v>23.464491085000002</v>
      </c>
    </row>
    <row r="303" spans="1:11">
      <c r="A303">
        <v>14.8</v>
      </c>
      <c r="B303">
        <v>1.1026</v>
      </c>
      <c r="C303">
        <v>0.31265999999999999</v>
      </c>
      <c r="D303">
        <v>36460.50692</v>
      </c>
      <c r="E303">
        <v>1.251E-2</v>
      </c>
      <c r="F303">
        <v>1.251E-2</v>
      </c>
      <c r="G303">
        <v>1917.7969499999999</v>
      </c>
      <c r="H303">
        <v>1.243E-2</v>
      </c>
      <c r="I303">
        <v>1941781503.17751</v>
      </c>
      <c r="J303">
        <f t="shared" si="8"/>
        <v>1.2428840966234254E-2</v>
      </c>
      <c r="K303">
        <f t="shared" si="9"/>
        <v>24.004149844499999</v>
      </c>
    </row>
    <row r="304" spans="1:11">
      <c r="A304">
        <v>14.9</v>
      </c>
      <c r="B304">
        <v>1.1088199999999999</v>
      </c>
      <c r="C304">
        <v>0.31934000000000001</v>
      </c>
      <c r="D304">
        <v>36510.682110000002</v>
      </c>
      <c r="E304">
        <v>1.277E-2</v>
      </c>
      <c r="F304">
        <v>1.277E-2</v>
      </c>
      <c r="G304">
        <v>1920.43613</v>
      </c>
      <c r="H304">
        <v>1.269E-2</v>
      </c>
      <c r="I304">
        <v>1944966958.8146901</v>
      </c>
      <c r="J304">
        <f t="shared" si="8"/>
        <v>1.2692705717330615E-2</v>
      </c>
      <c r="K304">
        <f t="shared" si="9"/>
        <v>24.536739380100002</v>
      </c>
    </row>
    <row r="305" spans="1:11">
      <c r="A305">
        <v>14.9038</v>
      </c>
      <c r="B305">
        <v>1.1077999999999999</v>
      </c>
      <c r="C305">
        <v>0.31907999999999997</v>
      </c>
      <c r="D305">
        <v>36501.097679999999</v>
      </c>
      <c r="E305">
        <v>1.2760000000000001E-2</v>
      </c>
      <c r="F305">
        <v>1.2760000000000001E-2</v>
      </c>
      <c r="G305">
        <v>1919.93199</v>
      </c>
      <c r="H305">
        <v>1.268E-2</v>
      </c>
      <c r="I305">
        <v>1944436587.5492301</v>
      </c>
      <c r="J305">
        <f t="shared" si="8"/>
        <v>1.2682436834533553E-2</v>
      </c>
      <c r="K305">
        <f t="shared" si="9"/>
        <v>24.511092192400003</v>
      </c>
    </row>
    <row r="306" spans="1:11">
      <c r="A306">
        <v>15</v>
      </c>
      <c r="B306">
        <v>1.1168400000000001</v>
      </c>
      <c r="C306">
        <v>0.32623999999999997</v>
      </c>
      <c r="D306">
        <v>36551.809309999997</v>
      </c>
      <c r="E306">
        <v>1.3050000000000001E-2</v>
      </c>
      <c r="F306">
        <v>1.3050000000000001E-2</v>
      </c>
      <c r="G306">
        <v>1922.5993900000001</v>
      </c>
      <c r="H306">
        <v>1.2970000000000001E-2</v>
      </c>
      <c r="I306">
        <v>1947688546.7757399</v>
      </c>
      <c r="J306">
        <f t="shared" si="8"/>
        <v>1.2965187542701763E-2</v>
      </c>
      <c r="K306">
        <f t="shared" si="9"/>
        <v>25.102972039500003</v>
      </c>
    </row>
    <row r="307" spans="1:11">
      <c r="A307">
        <v>15.1</v>
      </c>
      <c r="B307">
        <v>1.1250500000000001</v>
      </c>
      <c r="C307">
        <v>0.33334000000000003</v>
      </c>
      <c r="D307">
        <v>36599.361900000004</v>
      </c>
      <c r="E307">
        <v>1.333E-2</v>
      </c>
      <c r="F307">
        <v>1.333E-2</v>
      </c>
      <c r="G307">
        <v>1925.1006199999999</v>
      </c>
      <c r="H307">
        <v>1.325E-2</v>
      </c>
      <c r="I307">
        <v>1950769293.71381</v>
      </c>
      <c r="J307">
        <f t="shared" si="8"/>
        <v>1.3245489907880695E-2</v>
      </c>
      <c r="K307">
        <f t="shared" si="9"/>
        <v>25.674921264599998</v>
      </c>
    </row>
    <row r="308" spans="1:11">
      <c r="A308">
        <v>15.2</v>
      </c>
      <c r="B308">
        <v>1.1309499999999999</v>
      </c>
      <c r="C308">
        <v>0.34055000000000002</v>
      </c>
      <c r="D308">
        <v>36626.052860000003</v>
      </c>
      <c r="E308">
        <v>1.362E-2</v>
      </c>
      <c r="F308">
        <v>1.362E-2</v>
      </c>
      <c r="G308">
        <v>1926.5045500000001</v>
      </c>
      <c r="H308">
        <v>1.353E-2</v>
      </c>
      <c r="I308">
        <v>1952747020.4268799</v>
      </c>
      <c r="J308">
        <f t="shared" si="8"/>
        <v>1.3530054603768682E-2</v>
      </c>
      <c r="K308">
        <f t="shared" si="9"/>
        <v>26.252611971</v>
      </c>
    </row>
    <row r="309" spans="1:11">
      <c r="A309">
        <v>15.3</v>
      </c>
      <c r="B309">
        <v>1.1410800000000001</v>
      </c>
      <c r="C309">
        <v>0.34783999999999998</v>
      </c>
      <c r="D309">
        <v>36664.426330000002</v>
      </c>
      <c r="E309">
        <v>1.391E-2</v>
      </c>
      <c r="F309">
        <v>1.391E-2</v>
      </c>
      <c r="G309">
        <v>1928.52296</v>
      </c>
      <c r="H309">
        <v>1.3820000000000001E-2</v>
      </c>
      <c r="I309">
        <v>1955355722.3440001</v>
      </c>
      <c r="J309">
        <f t="shared" si="8"/>
        <v>1.3817694438068458E-2</v>
      </c>
      <c r="K309">
        <f t="shared" si="9"/>
        <v>26.839664373600002</v>
      </c>
    </row>
    <row r="310" spans="1:11">
      <c r="A310">
        <v>15.4</v>
      </c>
      <c r="B310">
        <v>1.1476</v>
      </c>
      <c r="C310">
        <v>0.35499999999999998</v>
      </c>
      <c r="D310">
        <v>36686.718459999996</v>
      </c>
      <c r="E310">
        <v>1.4200000000000001E-2</v>
      </c>
      <c r="F310">
        <v>1.4200000000000001E-2</v>
      </c>
      <c r="G310">
        <v>1929.69551</v>
      </c>
      <c r="H310">
        <v>1.41E-2</v>
      </c>
      <c r="I310">
        <v>1957097137.8717201</v>
      </c>
      <c r="J310">
        <f t="shared" si="8"/>
        <v>1.4100124378781626E-2</v>
      </c>
      <c r="K310">
        <f t="shared" si="9"/>
        <v>27.415876242000003</v>
      </c>
    </row>
    <row r="311" spans="1:11">
      <c r="A311">
        <v>15.5</v>
      </c>
      <c r="B311">
        <v>1.1565399999999999</v>
      </c>
      <c r="C311">
        <v>0.36177999999999999</v>
      </c>
      <c r="D311">
        <v>36708.939079999996</v>
      </c>
      <c r="E311">
        <v>1.447E-2</v>
      </c>
      <c r="F311">
        <v>1.447E-2</v>
      </c>
      <c r="G311">
        <v>1930.8643</v>
      </c>
      <c r="H311">
        <v>1.4370000000000001E-2</v>
      </c>
      <c r="I311">
        <v>1958806405.9047799</v>
      </c>
      <c r="J311">
        <f t="shared" si="8"/>
        <v>1.4367491512120526E-2</v>
      </c>
      <c r="K311">
        <f t="shared" si="9"/>
        <v>27.954076421</v>
      </c>
    </row>
    <row r="312" spans="1:11">
      <c r="A312">
        <v>15.6</v>
      </c>
      <c r="B312">
        <v>1.1627099999999999</v>
      </c>
      <c r="C312">
        <v>0.36971999999999999</v>
      </c>
      <c r="D312">
        <v>36726.307869999997</v>
      </c>
      <c r="E312">
        <v>1.4789999999999999E-2</v>
      </c>
      <c r="F312">
        <v>1.4789999999999999E-2</v>
      </c>
      <c r="G312">
        <v>1931.7778900000001</v>
      </c>
      <c r="H312">
        <v>1.468E-2</v>
      </c>
      <c r="I312">
        <v>1960346464.2464399</v>
      </c>
      <c r="J312">
        <f t="shared" si="8"/>
        <v>1.4680512024615998E-2</v>
      </c>
      <c r="K312">
        <f t="shared" si="9"/>
        <v>28.585784993099999</v>
      </c>
    </row>
    <row r="313" spans="1:11">
      <c r="A313">
        <v>15.7</v>
      </c>
      <c r="B313">
        <v>1.17119</v>
      </c>
      <c r="C313">
        <v>0.37780000000000002</v>
      </c>
      <c r="D313">
        <v>36739.56394</v>
      </c>
      <c r="E313">
        <v>1.511E-2</v>
      </c>
      <c r="F313">
        <v>1.511E-2</v>
      </c>
      <c r="G313">
        <v>1932.47515</v>
      </c>
      <c r="H313">
        <v>1.4999999999999999E-2</v>
      </c>
      <c r="I313">
        <v>1961678335.91063</v>
      </c>
      <c r="J313">
        <f t="shared" si="8"/>
        <v>1.4998951233794203E-2</v>
      </c>
      <c r="K313">
        <f t="shared" si="9"/>
        <v>29.214809516500001</v>
      </c>
    </row>
    <row r="314" spans="1:11">
      <c r="A314">
        <v>15.8</v>
      </c>
      <c r="B314">
        <v>1.17703</v>
      </c>
      <c r="C314">
        <v>0.38482</v>
      </c>
      <c r="D314">
        <v>36750.435830000002</v>
      </c>
      <c r="E314">
        <v>1.5389999999999999E-2</v>
      </c>
      <c r="F314">
        <v>1.5389999999999999E-2</v>
      </c>
      <c r="G314">
        <v>1933.047</v>
      </c>
      <c r="H314">
        <v>1.528E-2</v>
      </c>
      <c r="I314">
        <v>1962802086.8617201</v>
      </c>
      <c r="J314">
        <f t="shared" si="8"/>
        <v>1.5275532704362623E-2</v>
      </c>
      <c r="K314">
        <f t="shared" si="9"/>
        <v>29.76498333</v>
      </c>
    </row>
    <row r="315" spans="1:11">
      <c r="A315">
        <v>15.8108</v>
      </c>
      <c r="B315">
        <v>1.17913</v>
      </c>
      <c r="C315">
        <v>0.38542999999999999</v>
      </c>
      <c r="D315">
        <v>36749.017240000001</v>
      </c>
      <c r="E315">
        <v>1.542E-2</v>
      </c>
      <c r="F315">
        <v>1.542E-2</v>
      </c>
      <c r="G315">
        <v>1932.9723899999999</v>
      </c>
      <c r="H315">
        <v>1.5299999999999999E-2</v>
      </c>
      <c r="I315">
        <v>1962773444.0150399</v>
      </c>
      <c r="J315">
        <f t="shared" si="8"/>
        <v>1.5299562524977045E-2</v>
      </c>
      <c r="K315">
        <f t="shared" si="9"/>
        <v>29.821854253799998</v>
      </c>
    </row>
    <row r="316" spans="1:11">
      <c r="A316">
        <v>15.9</v>
      </c>
      <c r="B316">
        <v>1.1876</v>
      </c>
      <c r="C316">
        <v>0.39256000000000002</v>
      </c>
      <c r="D316">
        <v>36762.785909999999</v>
      </c>
      <c r="E316">
        <v>1.5699999999999999E-2</v>
      </c>
      <c r="F316">
        <v>1.5699999999999999E-2</v>
      </c>
      <c r="G316">
        <v>1933.69661</v>
      </c>
      <c r="H316">
        <v>1.558E-2</v>
      </c>
      <c r="I316">
        <v>1964060568.6974599</v>
      </c>
      <c r="J316">
        <f t="shared" si="8"/>
        <v>1.5580392862958483E-2</v>
      </c>
      <c r="K316">
        <f t="shared" si="9"/>
        <v>30.374736776999995</v>
      </c>
    </row>
    <row r="317" spans="1:11">
      <c r="A317">
        <v>16</v>
      </c>
      <c r="B317">
        <v>1.1954100000000001</v>
      </c>
      <c r="C317">
        <v>0.39978000000000002</v>
      </c>
      <c r="D317">
        <v>36766.707900000001</v>
      </c>
      <c r="E317">
        <v>1.5990000000000001E-2</v>
      </c>
      <c r="F317">
        <v>1.5990000000000001E-2</v>
      </c>
      <c r="G317">
        <v>1933.9029</v>
      </c>
      <c r="H317">
        <v>1.5859999999999999E-2</v>
      </c>
      <c r="I317">
        <v>1964828582.90977</v>
      </c>
      <c r="J317">
        <f t="shared" si="8"/>
        <v>1.5864687701457006E-2</v>
      </c>
      <c r="K317">
        <f t="shared" si="9"/>
        <v>30.939097371000003</v>
      </c>
    </row>
    <row r="318" spans="1:11">
      <c r="A318">
        <v>16.100000000000001</v>
      </c>
      <c r="B318">
        <v>1.2029000000000001</v>
      </c>
      <c r="C318">
        <v>0.40811999999999998</v>
      </c>
      <c r="D318">
        <v>36769.092080000002</v>
      </c>
      <c r="E318">
        <v>1.6320000000000001E-2</v>
      </c>
      <c r="F318">
        <v>1.6320000000000001E-2</v>
      </c>
      <c r="G318">
        <v>1934.0283099999999</v>
      </c>
      <c r="H318">
        <v>1.619E-2</v>
      </c>
      <c r="I318">
        <v>1965600854.7585199</v>
      </c>
      <c r="J318">
        <f t="shared" si="8"/>
        <v>1.6192983107285893E-2</v>
      </c>
      <c r="K318">
        <f t="shared" si="9"/>
        <v>31.579662019200001</v>
      </c>
    </row>
    <row r="319" spans="1:11">
      <c r="A319">
        <v>16.2</v>
      </c>
      <c r="B319">
        <v>1.21092</v>
      </c>
      <c r="C319">
        <v>0.41516999999999998</v>
      </c>
      <c r="D319">
        <v>36771.75045</v>
      </c>
      <c r="E319">
        <v>1.661E-2</v>
      </c>
      <c r="F319">
        <v>1.661E-2</v>
      </c>
      <c r="G319">
        <v>1934.16814</v>
      </c>
      <c r="H319">
        <v>1.6469999999999999E-2</v>
      </c>
      <c r="I319">
        <v>1966288842.0578899</v>
      </c>
      <c r="J319">
        <f t="shared" si="8"/>
        <v>1.6470414971504692E-2</v>
      </c>
      <c r="K319">
        <f t="shared" si="9"/>
        <v>32.143142805399997</v>
      </c>
    </row>
    <row r="320" spans="1:11">
      <c r="A320">
        <v>16.3</v>
      </c>
      <c r="B320">
        <v>1.21851</v>
      </c>
      <c r="C320">
        <v>0.42297000000000001</v>
      </c>
      <c r="D320">
        <v>36766.74366</v>
      </c>
      <c r="E320">
        <v>1.6920000000000001E-2</v>
      </c>
      <c r="F320">
        <v>1.6920000000000001E-2</v>
      </c>
      <c r="G320">
        <v>1933.9047800000001</v>
      </c>
      <c r="H320">
        <v>1.678E-2</v>
      </c>
      <c r="I320">
        <v>1966624436.57551</v>
      </c>
      <c r="J320">
        <f t="shared" si="8"/>
        <v>1.677727120429396E-2</v>
      </c>
      <c r="K320">
        <f t="shared" si="9"/>
        <v>32.738588877600002</v>
      </c>
    </row>
    <row r="321" spans="1:11">
      <c r="A321">
        <v>16.399999999999999</v>
      </c>
      <c r="B321">
        <v>1.2255799999999999</v>
      </c>
      <c r="C321">
        <v>0.43119000000000002</v>
      </c>
      <c r="D321">
        <v>36766.195299999999</v>
      </c>
      <c r="E321">
        <v>1.7250000000000001E-2</v>
      </c>
      <c r="F321">
        <v>1.7250000000000001E-2</v>
      </c>
      <c r="G321">
        <v>1933.8759399999999</v>
      </c>
      <c r="H321">
        <v>1.7100000000000001E-2</v>
      </c>
      <c r="I321">
        <v>1967230808.0465801</v>
      </c>
      <c r="J321">
        <f t="shared" si="8"/>
        <v>1.7100548594839449E-2</v>
      </c>
      <c r="K321">
        <f t="shared" si="9"/>
        <v>33.376609965</v>
      </c>
    </row>
    <row r="322" spans="1:11">
      <c r="A322">
        <v>16.5</v>
      </c>
      <c r="B322">
        <v>1.23411</v>
      </c>
      <c r="C322">
        <v>0.43858000000000003</v>
      </c>
      <c r="D322">
        <v>36756.27708</v>
      </c>
      <c r="E322">
        <v>1.754E-2</v>
      </c>
      <c r="F322">
        <v>1.754E-2</v>
      </c>
      <c r="G322">
        <v>1933.3542500000001</v>
      </c>
      <c r="H322">
        <v>1.7389999999999999E-2</v>
      </c>
      <c r="I322">
        <v>1967271809.32215</v>
      </c>
      <c r="J322">
        <f t="shared" si="8"/>
        <v>1.7391094435796967E-2</v>
      </c>
      <c r="K322">
        <f t="shared" si="9"/>
        <v>33.928573544999999</v>
      </c>
    </row>
    <row r="323" spans="1:11">
      <c r="A323">
        <v>16.600000000000001</v>
      </c>
      <c r="B323">
        <v>1.2404200000000001</v>
      </c>
      <c r="C323">
        <v>0.44597999999999999</v>
      </c>
      <c r="D323">
        <v>36743.319029999999</v>
      </c>
      <c r="E323">
        <v>1.7840000000000002E-2</v>
      </c>
      <c r="F323">
        <v>1.7840000000000002E-2</v>
      </c>
      <c r="G323">
        <v>1932.67266</v>
      </c>
      <c r="H323">
        <v>1.7680000000000001E-2</v>
      </c>
      <c r="I323">
        <v>1967149756.4470401</v>
      </c>
      <c r="J323">
        <f t="shared" si="8"/>
        <v>1.7681948873849277E-2</v>
      </c>
      <c r="K323">
        <f t="shared" si="9"/>
        <v>34.496720254400003</v>
      </c>
    </row>
    <row r="324" spans="1:11">
      <c r="A324">
        <v>16.7</v>
      </c>
      <c r="B324">
        <v>1.2500599999999999</v>
      </c>
      <c r="C324">
        <v>0.45440000000000003</v>
      </c>
      <c r="D324">
        <v>36737.489699999998</v>
      </c>
      <c r="E324">
        <v>1.8180000000000002E-2</v>
      </c>
      <c r="F324">
        <v>1.8180000000000002E-2</v>
      </c>
      <c r="G324">
        <v>1932.3660500000001</v>
      </c>
      <c r="H324">
        <v>1.8010000000000002E-2</v>
      </c>
      <c r="I324">
        <v>1967488768.9768801</v>
      </c>
      <c r="J324">
        <f t="shared" si="8"/>
        <v>1.8012791200637406E-2</v>
      </c>
      <c r="K324">
        <f t="shared" si="9"/>
        <v>35.148594789000008</v>
      </c>
    </row>
    <row r="325" spans="1:11">
      <c r="A325">
        <v>16.8</v>
      </c>
      <c r="B325">
        <v>1.25532</v>
      </c>
      <c r="C325">
        <v>0.46257999999999999</v>
      </c>
      <c r="D325">
        <v>36716.00819</v>
      </c>
      <c r="E325">
        <v>1.8499999999999999E-2</v>
      </c>
      <c r="F325">
        <v>1.8499999999999999E-2</v>
      </c>
      <c r="G325">
        <v>1931.23613</v>
      </c>
      <c r="H325">
        <v>1.8329999999999999E-2</v>
      </c>
      <c r="I325">
        <v>1966969931.29351</v>
      </c>
      <c r="J325">
        <f t="shared" si="8"/>
        <v>1.8334098555094654E-2</v>
      </c>
      <c r="K325">
        <f t="shared" si="9"/>
        <v>35.746368404999998</v>
      </c>
    </row>
    <row r="326" spans="1:11">
      <c r="A326">
        <v>16.899999999999999</v>
      </c>
      <c r="B326">
        <v>1.26393</v>
      </c>
      <c r="C326">
        <v>0.47000999999999998</v>
      </c>
      <c r="D326">
        <v>36707.615850000002</v>
      </c>
      <c r="E326">
        <v>1.8800000000000001E-2</v>
      </c>
      <c r="F326">
        <v>1.8800000000000001E-2</v>
      </c>
      <c r="G326">
        <v>1930.7946999999999</v>
      </c>
      <c r="H326">
        <v>1.8630000000000001E-2</v>
      </c>
      <c r="I326">
        <v>1967094373.27789</v>
      </c>
      <c r="J326">
        <f t="shared" si="8"/>
        <v>1.8625856741854931E-2</v>
      </c>
      <c r="K326">
        <f t="shared" si="9"/>
        <v>36.317740360000002</v>
      </c>
    </row>
    <row r="327" spans="1:11">
      <c r="A327">
        <v>17</v>
      </c>
      <c r="B327">
        <v>1.2707999999999999</v>
      </c>
      <c r="C327">
        <v>0.47883999999999999</v>
      </c>
      <c r="D327">
        <v>36690.60469</v>
      </c>
      <c r="E327">
        <v>1.915E-2</v>
      </c>
      <c r="F327">
        <v>1.915E-2</v>
      </c>
      <c r="G327">
        <v>1929.89993</v>
      </c>
      <c r="H327">
        <v>1.8970000000000001E-2</v>
      </c>
      <c r="I327">
        <v>1966864334.5335901</v>
      </c>
      <c r="J327">
        <f t="shared" si="8"/>
        <v>1.8972478896757829E-2</v>
      </c>
      <c r="K327">
        <f t="shared" si="9"/>
        <v>36.976733659499999</v>
      </c>
    </row>
    <row r="328" spans="1:11">
      <c r="A328">
        <v>17.100000000000001</v>
      </c>
      <c r="B328">
        <v>1.27918</v>
      </c>
      <c r="C328">
        <v>0.48625000000000002</v>
      </c>
      <c r="D328">
        <v>36674.845220000003</v>
      </c>
      <c r="E328">
        <v>1.9449999999999999E-2</v>
      </c>
      <c r="F328">
        <v>1.9449999999999999E-2</v>
      </c>
      <c r="G328">
        <v>1929.0709899999999</v>
      </c>
      <c r="H328">
        <v>1.9259999999999999E-2</v>
      </c>
      <c r="I328">
        <v>1966591094.0538099</v>
      </c>
      <c r="J328">
        <f t="shared" si="8"/>
        <v>1.9263266180846238E-2</v>
      </c>
      <c r="K328">
        <f t="shared" si="9"/>
        <v>37.539880755499993</v>
      </c>
    </row>
    <row r="329" spans="1:11">
      <c r="A329">
        <v>17.2</v>
      </c>
      <c r="B329">
        <v>1.2882</v>
      </c>
      <c r="C329">
        <v>0.49464999999999998</v>
      </c>
      <c r="D329">
        <v>36640.83481</v>
      </c>
      <c r="E329">
        <v>1.9789999999999999E-2</v>
      </c>
      <c r="F329">
        <v>1.9789999999999999E-2</v>
      </c>
      <c r="G329">
        <v>1927.28207</v>
      </c>
      <c r="H329">
        <v>1.959E-2</v>
      </c>
      <c r="I329">
        <v>1965415615.6255801</v>
      </c>
      <c r="J329">
        <f t="shared" si="8"/>
        <v>1.9592801362689566E-2</v>
      </c>
      <c r="K329">
        <f t="shared" si="9"/>
        <v>38.160702165299995</v>
      </c>
    </row>
    <row r="330" spans="1:11">
      <c r="A330">
        <v>17.3</v>
      </c>
      <c r="B330">
        <v>1.2936399999999999</v>
      </c>
      <c r="C330">
        <v>0.50261</v>
      </c>
      <c r="D330">
        <v>36617.052559999996</v>
      </c>
      <c r="E330">
        <v>2.01E-2</v>
      </c>
      <c r="F330">
        <v>2.01E-2</v>
      </c>
      <c r="G330">
        <v>1926.0311400000001</v>
      </c>
      <c r="H330">
        <v>1.9900000000000001E-2</v>
      </c>
      <c r="I330">
        <v>1964752624.5111799</v>
      </c>
      <c r="J330">
        <f t="shared" si="8"/>
        <v>1.9904974999651423E-2</v>
      </c>
      <c r="K330">
        <f t="shared" si="9"/>
        <v>38.733325913999998</v>
      </c>
    </row>
    <row r="331" spans="1:11">
      <c r="A331">
        <v>17.399999999999999</v>
      </c>
      <c r="B331">
        <v>1.30122</v>
      </c>
      <c r="C331">
        <v>0.51031000000000004</v>
      </c>
      <c r="D331">
        <v>36591.506000000001</v>
      </c>
      <c r="E331">
        <v>2.0410000000000001E-2</v>
      </c>
      <c r="F331">
        <v>2.0410000000000001E-2</v>
      </c>
      <c r="G331">
        <v>1924.68741</v>
      </c>
      <c r="H331">
        <v>2.0209999999999999E-2</v>
      </c>
      <c r="I331">
        <v>1963975212.6605899</v>
      </c>
      <c r="J331">
        <f t="shared" ref="J331:J394" si="10">LN((25+C331)/25)</f>
        <v>2.0206859308900028E-2</v>
      </c>
      <c r="K331">
        <f t="shared" ref="K331:K394" si="11">F331*(G331+1)</f>
        <v>39.303280038099999</v>
      </c>
    </row>
    <row r="332" spans="1:11">
      <c r="A332">
        <v>17.5</v>
      </c>
      <c r="B332">
        <v>1.3101700000000001</v>
      </c>
      <c r="C332">
        <v>0.51831000000000005</v>
      </c>
      <c r="D332">
        <v>36566.674709999999</v>
      </c>
      <c r="E332">
        <v>2.0729999999999998E-2</v>
      </c>
      <c r="F332">
        <v>2.0729999999999998E-2</v>
      </c>
      <c r="G332">
        <v>1923.3813</v>
      </c>
      <c r="H332">
        <v>2.052E-2</v>
      </c>
      <c r="I332">
        <v>1963257958.40272</v>
      </c>
      <c r="J332">
        <f t="shared" si="10"/>
        <v>2.0520408845044219E-2</v>
      </c>
      <c r="K332">
        <f t="shared" si="11"/>
        <v>39.892424348999995</v>
      </c>
    </row>
    <row r="333" spans="1:11">
      <c r="A333">
        <v>17.600000000000001</v>
      </c>
      <c r="B333">
        <v>1.3178399999999999</v>
      </c>
      <c r="C333">
        <v>0.52742999999999995</v>
      </c>
      <c r="D333">
        <v>36531.591419999997</v>
      </c>
      <c r="E333">
        <v>2.1100000000000001E-2</v>
      </c>
      <c r="F333">
        <v>2.1100000000000001E-2</v>
      </c>
      <c r="G333">
        <v>1921.53594</v>
      </c>
      <c r="H333">
        <v>2.0879999999999999E-2</v>
      </c>
      <c r="I333">
        <v>1962075052.52794</v>
      </c>
      <c r="J333">
        <f t="shared" si="10"/>
        <v>2.0877735434767078E-2</v>
      </c>
      <c r="K333">
        <f t="shared" si="11"/>
        <v>40.565508334</v>
      </c>
    </row>
    <row r="334" spans="1:11">
      <c r="A334">
        <v>17.646799999999999</v>
      </c>
      <c r="B334">
        <v>1.31975</v>
      </c>
      <c r="C334">
        <v>0.53147</v>
      </c>
      <c r="D334">
        <v>36516.392229999998</v>
      </c>
      <c r="E334">
        <v>2.1260000000000001E-2</v>
      </c>
      <c r="F334">
        <v>2.1260000000000001E-2</v>
      </c>
      <c r="G334">
        <v>1920.73648</v>
      </c>
      <c r="H334">
        <v>2.104E-2</v>
      </c>
      <c r="I334">
        <v>1961568858.9807301</v>
      </c>
      <c r="J334">
        <f t="shared" si="10"/>
        <v>2.1035984046015289E-2</v>
      </c>
      <c r="K334">
        <f t="shared" si="11"/>
        <v>40.856117564800002</v>
      </c>
    </row>
    <row r="335" spans="1:11">
      <c r="A335">
        <v>17.7</v>
      </c>
      <c r="B335">
        <v>1.3251299999999999</v>
      </c>
      <c r="C335">
        <v>0.53503999999999996</v>
      </c>
      <c r="D335">
        <v>36500.644679999998</v>
      </c>
      <c r="E335">
        <v>2.1399999999999999E-2</v>
      </c>
      <c r="F335">
        <v>2.1399999999999999E-2</v>
      </c>
      <c r="G335">
        <v>1919.9081699999999</v>
      </c>
      <c r="H335">
        <v>2.1180000000000001E-2</v>
      </c>
      <c r="I335">
        <v>1960997470.9414799</v>
      </c>
      <c r="J335">
        <f t="shared" si="10"/>
        <v>2.1175801707563453E-2</v>
      </c>
      <c r="K335">
        <f t="shared" si="11"/>
        <v>41.107434837999996</v>
      </c>
    </row>
    <row r="336" spans="1:11">
      <c r="A336">
        <v>17.8</v>
      </c>
      <c r="B336">
        <v>1.33277</v>
      </c>
      <c r="C336">
        <v>0.54366999999999999</v>
      </c>
      <c r="D336">
        <v>36469.089979999997</v>
      </c>
      <c r="E336">
        <v>2.1749999999999999E-2</v>
      </c>
      <c r="F336">
        <v>2.1749999999999999E-2</v>
      </c>
      <c r="G336">
        <v>1918.2484099999999</v>
      </c>
      <c r="H336">
        <v>2.1510000000000001E-2</v>
      </c>
      <c r="I336">
        <v>1959964317.2196</v>
      </c>
      <c r="J336">
        <f t="shared" si="10"/>
        <v>2.1513711575769406E-2</v>
      </c>
      <c r="K336">
        <f t="shared" si="11"/>
        <v>41.743652917499993</v>
      </c>
    </row>
    <row r="337" spans="1:11">
      <c r="A337">
        <v>17.899999999999999</v>
      </c>
      <c r="B337">
        <v>1.3414600000000001</v>
      </c>
      <c r="C337">
        <v>0.55156000000000005</v>
      </c>
      <c r="D337">
        <v>36429.631710000001</v>
      </c>
      <c r="E337">
        <v>2.206E-2</v>
      </c>
      <c r="F337">
        <v>2.206E-2</v>
      </c>
      <c r="G337">
        <v>1916.17293</v>
      </c>
      <c r="H337">
        <v>2.1819999999999999E-2</v>
      </c>
      <c r="I337">
        <v>1958448004.61853</v>
      </c>
      <c r="J337">
        <f t="shared" si="10"/>
        <v>2.1822546669092856E-2</v>
      </c>
      <c r="K337">
        <f t="shared" si="11"/>
        <v>42.292834835800001</v>
      </c>
    </row>
    <row r="338" spans="1:11">
      <c r="A338">
        <v>18</v>
      </c>
      <c r="B338">
        <v>1.3486199999999999</v>
      </c>
      <c r="C338">
        <v>0.56016999999999995</v>
      </c>
      <c r="D338">
        <v>36391.186710000002</v>
      </c>
      <c r="E338">
        <v>2.2409999999999999E-2</v>
      </c>
      <c r="F338">
        <v>2.2409999999999999E-2</v>
      </c>
      <c r="G338">
        <v>1914.15075</v>
      </c>
      <c r="H338">
        <v>2.2159999999999999E-2</v>
      </c>
      <c r="I338">
        <v>1957040778.5894401</v>
      </c>
      <c r="J338">
        <f t="shared" si="10"/>
        <v>2.2159455636229737E-2</v>
      </c>
      <c r="K338">
        <f t="shared" si="11"/>
        <v>42.918528307499997</v>
      </c>
    </row>
    <row r="339" spans="1:11">
      <c r="A339">
        <v>18.100000000000001</v>
      </c>
      <c r="B339">
        <v>1.3569199999999999</v>
      </c>
      <c r="C339">
        <v>0.56821999999999995</v>
      </c>
      <c r="D339">
        <v>36354.994769999998</v>
      </c>
      <c r="E339">
        <v>2.273E-2</v>
      </c>
      <c r="F339">
        <v>2.273E-2</v>
      </c>
      <c r="G339">
        <v>1912.2470800000001</v>
      </c>
      <c r="H339">
        <v>2.247E-2</v>
      </c>
      <c r="I339">
        <v>1955709824.4537399</v>
      </c>
      <c r="J339">
        <f t="shared" si="10"/>
        <v>2.2474349184277008E-2</v>
      </c>
      <c r="K339">
        <f t="shared" si="11"/>
        <v>43.488106128400005</v>
      </c>
    </row>
    <row r="340" spans="1:11">
      <c r="A340">
        <v>18.2</v>
      </c>
      <c r="B340">
        <v>1.3629199999999999</v>
      </c>
      <c r="C340">
        <v>0.57686000000000004</v>
      </c>
      <c r="D340">
        <v>36317.586900000002</v>
      </c>
      <c r="E340">
        <v>2.307E-2</v>
      </c>
      <c r="F340">
        <v>2.307E-2</v>
      </c>
      <c r="G340">
        <v>1910.27945</v>
      </c>
      <c r="H340">
        <v>2.281E-2</v>
      </c>
      <c r="I340">
        <v>1954358213.59918</v>
      </c>
      <c r="J340">
        <f t="shared" si="10"/>
        <v>2.2812211597716868E-2</v>
      </c>
      <c r="K340">
        <f t="shared" si="11"/>
        <v>44.093216911500001</v>
      </c>
    </row>
    <row r="341" spans="1:11">
      <c r="A341">
        <v>18.3</v>
      </c>
      <c r="B341">
        <v>1.3711199999999999</v>
      </c>
      <c r="C341">
        <v>0.58435999999999999</v>
      </c>
      <c r="D341">
        <v>36281.442640000001</v>
      </c>
      <c r="E341">
        <v>2.3369999999999998E-2</v>
      </c>
      <c r="F341">
        <v>2.3369999999999998E-2</v>
      </c>
      <c r="G341">
        <v>1908.3782900000001</v>
      </c>
      <c r="H341">
        <v>2.3109999999999999E-2</v>
      </c>
      <c r="I341">
        <v>1952985677.55954</v>
      </c>
      <c r="J341">
        <f t="shared" si="10"/>
        <v>2.3105402418957047E-2</v>
      </c>
      <c r="K341">
        <f t="shared" si="11"/>
        <v>44.622170637300002</v>
      </c>
    </row>
    <row r="342" spans="1:11">
      <c r="A342">
        <v>18.3108</v>
      </c>
      <c r="B342">
        <v>1.3701000000000001</v>
      </c>
      <c r="C342">
        <v>0.58467999999999998</v>
      </c>
      <c r="D342">
        <v>36274.671549999999</v>
      </c>
      <c r="E342">
        <v>2.3390000000000001E-2</v>
      </c>
      <c r="F342">
        <v>2.3390000000000001E-2</v>
      </c>
      <c r="G342">
        <v>1908.02214</v>
      </c>
      <c r="H342">
        <v>2.3120000000000002E-2</v>
      </c>
      <c r="I342">
        <v>1952645535.76846</v>
      </c>
      <c r="J342">
        <f t="shared" si="10"/>
        <v>2.3117909982124239E-2</v>
      </c>
      <c r="K342">
        <f t="shared" si="11"/>
        <v>44.6520278546</v>
      </c>
    </row>
    <row r="343" spans="1:11">
      <c r="A343">
        <v>18.399999999999999</v>
      </c>
      <c r="B343">
        <v>1.3776200000000001</v>
      </c>
      <c r="C343">
        <v>0.59336999999999995</v>
      </c>
      <c r="D343">
        <v>36247.038840000001</v>
      </c>
      <c r="E343">
        <v>2.3730000000000001E-2</v>
      </c>
      <c r="F343">
        <v>2.3730000000000001E-2</v>
      </c>
      <c r="G343">
        <v>1906.5686800000001</v>
      </c>
      <c r="H343">
        <v>2.3460000000000002E-2</v>
      </c>
      <c r="I343">
        <v>1951820491.67432</v>
      </c>
      <c r="J343">
        <f t="shared" si="10"/>
        <v>2.345750870007134E-2</v>
      </c>
      <c r="K343">
        <f t="shared" si="11"/>
        <v>45.266604776400001</v>
      </c>
    </row>
    <row r="344" spans="1:11">
      <c r="A344">
        <v>18.5</v>
      </c>
      <c r="B344">
        <v>1.38713</v>
      </c>
      <c r="C344">
        <v>0.60124999999999995</v>
      </c>
      <c r="D344">
        <v>36212.18204</v>
      </c>
      <c r="E344">
        <v>2.4049999999999998E-2</v>
      </c>
      <c r="F344">
        <v>2.4049999999999998E-2</v>
      </c>
      <c r="G344">
        <v>1904.73523</v>
      </c>
      <c r="H344">
        <v>2.3769999999999999E-2</v>
      </c>
      <c r="I344">
        <v>1950544225.4637301</v>
      </c>
      <c r="J344">
        <f t="shared" si="10"/>
        <v>2.3765353550261856E-2</v>
      </c>
      <c r="K344">
        <f t="shared" si="11"/>
        <v>45.8329322815</v>
      </c>
    </row>
    <row r="345" spans="1:11">
      <c r="A345">
        <v>18.600000000000001</v>
      </c>
      <c r="B345">
        <v>1.39368</v>
      </c>
      <c r="C345">
        <v>0.60999000000000003</v>
      </c>
      <c r="D345">
        <v>36162.078379999999</v>
      </c>
      <c r="E345">
        <v>2.4400000000000002E-2</v>
      </c>
      <c r="F345">
        <v>2.4400000000000002E-2</v>
      </c>
      <c r="G345">
        <v>1902.0998199999999</v>
      </c>
      <c r="H345">
        <v>2.4109999999999999E-2</v>
      </c>
      <c r="I345">
        <v>1948510477.91588</v>
      </c>
      <c r="J345">
        <f t="shared" si="10"/>
        <v>2.4106684870685166E-2</v>
      </c>
      <c r="K345">
        <f t="shared" si="11"/>
        <v>46.435635607999998</v>
      </c>
    </row>
    <row r="346" spans="1:11">
      <c r="A346">
        <v>18.7</v>
      </c>
      <c r="B346">
        <v>1.40164</v>
      </c>
      <c r="C346">
        <v>0.61789000000000005</v>
      </c>
      <c r="D346">
        <v>36131.620410000003</v>
      </c>
      <c r="E346">
        <v>2.4719999999999999E-2</v>
      </c>
      <c r="F346">
        <v>2.4719999999999999E-2</v>
      </c>
      <c r="G346">
        <v>1900.49775</v>
      </c>
      <c r="H346">
        <v>2.4420000000000001E-2</v>
      </c>
      <c r="I346">
        <v>1947470035.87851</v>
      </c>
      <c r="J346">
        <f t="shared" si="10"/>
        <v>2.4415110675642331E-2</v>
      </c>
      <c r="K346">
        <f t="shared" si="11"/>
        <v>47.005024379999995</v>
      </c>
    </row>
    <row r="347" spans="1:11">
      <c r="A347">
        <v>18.8</v>
      </c>
      <c r="B347">
        <v>1.40964</v>
      </c>
      <c r="C347">
        <v>0.62644999999999995</v>
      </c>
      <c r="D347">
        <v>36091.470719999998</v>
      </c>
      <c r="E347">
        <v>2.5059999999999999E-2</v>
      </c>
      <c r="F347">
        <v>2.5059999999999999E-2</v>
      </c>
      <c r="G347">
        <v>1898.3859</v>
      </c>
      <c r="H347">
        <v>2.4750000000000001E-2</v>
      </c>
      <c r="I347">
        <v>1945955490.6969299</v>
      </c>
      <c r="J347">
        <f t="shared" si="10"/>
        <v>2.474919635533376E-2</v>
      </c>
      <c r="K347">
        <f t="shared" si="11"/>
        <v>47.598610653999998</v>
      </c>
    </row>
    <row r="348" spans="1:11">
      <c r="A348">
        <v>18.899999999999999</v>
      </c>
      <c r="B348">
        <v>1.4167099999999999</v>
      </c>
      <c r="C348">
        <v>0.63483999999999996</v>
      </c>
      <c r="D348">
        <v>36051.332950000004</v>
      </c>
      <c r="E348">
        <v>2.5389999999999999E-2</v>
      </c>
      <c r="F348">
        <v>2.5389999999999999E-2</v>
      </c>
      <c r="G348">
        <v>1896.27469</v>
      </c>
      <c r="H348">
        <v>2.5080000000000002E-2</v>
      </c>
      <c r="I348">
        <v>1944427936.52806</v>
      </c>
      <c r="J348">
        <f t="shared" si="10"/>
        <v>2.5076538881240559E-2</v>
      </c>
      <c r="K348">
        <f t="shared" si="11"/>
        <v>48.171804379099996</v>
      </c>
    </row>
    <row r="349" spans="1:11">
      <c r="A349">
        <v>18.966799999999999</v>
      </c>
      <c r="B349">
        <v>1.4229700000000001</v>
      </c>
      <c r="C349">
        <v>0.64056999999999997</v>
      </c>
      <c r="D349">
        <v>36016.893389999997</v>
      </c>
      <c r="E349">
        <v>2.562E-2</v>
      </c>
      <c r="F349">
        <v>2.562E-2</v>
      </c>
      <c r="G349">
        <v>1894.4631899999999</v>
      </c>
      <c r="H349">
        <v>2.53E-2</v>
      </c>
      <c r="I349">
        <v>1943004837.9824901</v>
      </c>
      <c r="J349">
        <f t="shared" si="10"/>
        <v>2.5300037826401611E-2</v>
      </c>
      <c r="K349">
        <f t="shared" si="11"/>
        <v>48.561766927800001</v>
      </c>
    </row>
    <row r="350" spans="1:11">
      <c r="A350">
        <v>19</v>
      </c>
      <c r="B350">
        <v>1.42397</v>
      </c>
      <c r="C350">
        <v>0.64290000000000003</v>
      </c>
      <c r="D350">
        <v>36013.901230000003</v>
      </c>
      <c r="E350">
        <v>2.572E-2</v>
      </c>
      <c r="F350">
        <v>2.572E-2</v>
      </c>
      <c r="G350">
        <v>1894.3058000000001</v>
      </c>
      <c r="H350">
        <v>2.5389999999999999E-2</v>
      </c>
      <c r="I350">
        <v>1943019558.87656</v>
      </c>
      <c r="J350">
        <f t="shared" si="10"/>
        <v>2.5390905312615144E-2</v>
      </c>
      <c r="K350">
        <f t="shared" si="11"/>
        <v>48.747265175999999</v>
      </c>
    </row>
    <row r="351" spans="1:11">
      <c r="A351">
        <v>19.100000000000001</v>
      </c>
      <c r="B351">
        <v>1.43222</v>
      </c>
      <c r="C351">
        <v>0.65142999999999995</v>
      </c>
      <c r="D351">
        <v>35983.693599999999</v>
      </c>
      <c r="E351">
        <v>2.606E-2</v>
      </c>
      <c r="F351">
        <v>2.606E-2</v>
      </c>
      <c r="G351">
        <v>1892.7168999999999</v>
      </c>
      <c r="H351">
        <v>2.572E-2</v>
      </c>
      <c r="I351">
        <v>1942036001.37361</v>
      </c>
      <c r="J351">
        <f t="shared" si="10"/>
        <v>2.5723495681906676E-2</v>
      </c>
      <c r="K351">
        <f t="shared" si="11"/>
        <v>49.350262413999999</v>
      </c>
    </row>
    <row r="352" spans="1:11">
      <c r="A352">
        <v>19.2</v>
      </c>
      <c r="B352">
        <v>1.44068</v>
      </c>
      <c r="C352">
        <v>0.65983999999999998</v>
      </c>
      <c r="D352">
        <v>35944.366459999997</v>
      </c>
      <c r="E352">
        <v>2.639E-2</v>
      </c>
      <c r="F352">
        <v>2.639E-2</v>
      </c>
      <c r="G352">
        <v>1890.64832</v>
      </c>
      <c r="H352">
        <v>2.605E-2</v>
      </c>
      <c r="I352">
        <v>1940549324.6974001</v>
      </c>
      <c r="J352">
        <f t="shared" si="10"/>
        <v>2.6051298914035039E-2</v>
      </c>
      <c r="K352">
        <f t="shared" si="11"/>
        <v>49.920599164800002</v>
      </c>
    </row>
    <row r="353" spans="1:11">
      <c r="A353">
        <v>19.3</v>
      </c>
      <c r="B353">
        <v>1.44835</v>
      </c>
      <c r="C353">
        <v>0.66720999999999997</v>
      </c>
      <c r="D353">
        <v>35908.019540000001</v>
      </c>
      <c r="E353">
        <v>2.6689999999999998E-2</v>
      </c>
      <c r="F353">
        <v>2.6689999999999998E-2</v>
      </c>
      <c r="G353">
        <v>1888.7365</v>
      </c>
      <c r="H353">
        <v>2.6339999999999999E-2</v>
      </c>
      <c r="I353">
        <v>1939143513.32619</v>
      </c>
      <c r="J353">
        <f t="shared" si="10"/>
        <v>2.6338476924485751E-2</v>
      </c>
      <c r="K353">
        <f t="shared" si="11"/>
        <v>50.437067184999997</v>
      </c>
    </row>
    <row r="354" spans="1:11">
      <c r="A354">
        <v>19.399999999999999</v>
      </c>
      <c r="B354">
        <v>1.45573</v>
      </c>
      <c r="C354">
        <v>0.67584999999999995</v>
      </c>
      <c r="D354">
        <v>35873.699189999999</v>
      </c>
      <c r="E354">
        <v>2.7029999999999998E-2</v>
      </c>
      <c r="F354">
        <v>2.7029999999999998E-2</v>
      </c>
      <c r="G354">
        <v>1886.93127</v>
      </c>
      <c r="H354">
        <v>2.6679999999999999E-2</v>
      </c>
      <c r="I354">
        <v>1937942771.2667501</v>
      </c>
      <c r="J354">
        <f t="shared" si="10"/>
        <v>2.6675036532797167E-2</v>
      </c>
      <c r="K354">
        <f t="shared" si="11"/>
        <v>51.030782228100001</v>
      </c>
    </row>
    <row r="355" spans="1:11">
      <c r="A355">
        <v>19.5</v>
      </c>
      <c r="B355">
        <v>1.46163</v>
      </c>
      <c r="C355">
        <v>0.68432999999999999</v>
      </c>
      <c r="D355">
        <v>35829.579830000002</v>
      </c>
      <c r="E355">
        <v>2.7369999999999998E-2</v>
      </c>
      <c r="F355">
        <v>2.7369999999999998E-2</v>
      </c>
      <c r="G355">
        <v>1884.6106299999999</v>
      </c>
      <c r="H355">
        <v>2.7009999999999999E-2</v>
      </c>
      <c r="I355">
        <v>1936198778.71029</v>
      </c>
      <c r="J355">
        <f t="shared" si="10"/>
        <v>2.7005253447031377E-2</v>
      </c>
      <c r="K355">
        <f t="shared" si="11"/>
        <v>51.609162943099996</v>
      </c>
    </row>
    <row r="356" spans="1:11">
      <c r="A356">
        <v>19.600000000000001</v>
      </c>
      <c r="B356">
        <v>1.4704299999999999</v>
      </c>
      <c r="C356">
        <v>0.69252000000000002</v>
      </c>
      <c r="D356">
        <v>35791.778559999999</v>
      </c>
      <c r="E356">
        <v>2.7699999999999999E-2</v>
      </c>
      <c r="F356">
        <v>2.7699999999999999E-2</v>
      </c>
      <c r="G356">
        <v>1882.62231</v>
      </c>
      <c r="H356">
        <v>2.7320000000000001E-2</v>
      </c>
      <c r="I356">
        <v>1934772305.76281</v>
      </c>
      <c r="J356">
        <f t="shared" si="10"/>
        <v>2.7324074085874596E-2</v>
      </c>
      <c r="K356">
        <f t="shared" si="11"/>
        <v>52.176337986999997</v>
      </c>
    </row>
    <row r="357" spans="1:11">
      <c r="A357">
        <v>19.6568</v>
      </c>
      <c r="B357">
        <v>1.47393</v>
      </c>
      <c r="C357">
        <v>0.69616</v>
      </c>
      <c r="D357">
        <v>35768.854619999998</v>
      </c>
      <c r="E357">
        <v>2.785E-2</v>
      </c>
      <c r="F357">
        <v>2.785E-2</v>
      </c>
      <c r="G357">
        <v>1881.41652</v>
      </c>
      <c r="H357">
        <v>2.7470000000000001E-2</v>
      </c>
      <c r="I357">
        <v>1933807082.1471</v>
      </c>
      <c r="J357">
        <f t="shared" si="10"/>
        <v>2.7465739526827227E-2</v>
      </c>
      <c r="K357">
        <f t="shared" si="11"/>
        <v>52.425300082</v>
      </c>
    </row>
    <row r="358" spans="1:11">
      <c r="A358">
        <v>19.7</v>
      </c>
      <c r="B358">
        <v>1.4758599999999999</v>
      </c>
      <c r="C358">
        <v>0.70020000000000004</v>
      </c>
      <c r="D358">
        <v>35763.00144</v>
      </c>
      <c r="E358">
        <v>2.801E-2</v>
      </c>
      <c r="F358">
        <v>2.801E-2</v>
      </c>
      <c r="G358">
        <v>1881.1086499999999</v>
      </c>
      <c r="H358">
        <v>2.7619999999999999E-2</v>
      </c>
      <c r="I358">
        <v>1933794488.9059</v>
      </c>
      <c r="J358">
        <f t="shared" si="10"/>
        <v>2.762294910386032E-2</v>
      </c>
      <c r="K358">
        <f t="shared" si="11"/>
        <v>52.717863286499998</v>
      </c>
    </row>
    <row r="359" spans="1:11">
      <c r="A359">
        <v>19.8</v>
      </c>
      <c r="B359">
        <v>1.48377</v>
      </c>
      <c r="C359">
        <v>0.70826</v>
      </c>
      <c r="D359">
        <v>35722.947119999997</v>
      </c>
      <c r="E359">
        <v>2.8330000000000001E-2</v>
      </c>
      <c r="F359">
        <v>2.8330000000000001E-2</v>
      </c>
      <c r="G359">
        <v>1879.00182</v>
      </c>
      <c r="H359">
        <v>2.794E-2</v>
      </c>
      <c r="I359">
        <v>1932234781.1243401</v>
      </c>
      <c r="J359">
        <f t="shared" si="10"/>
        <v>2.7936516173017411E-2</v>
      </c>
      <c r="K359">
        <f t="shared" si="11"/>
        <v>53.260451560600004</v>
      </c>
    </row>
    <row r="360" spans="1:11">
      <c r="A360">
        <v>19.899999999999999</v>
      </c>
      <c r="B360">
        <v>1.49244</v>
      </c>
      <c r="C360">
        <v>0.71621000000000001</v>
      </c>
      <c r="D360">
        <v>35701.406000000003</v>
      </c>
      <c r="E360">
        <v>2.8649999999999998E-2</v>
      </c>
      <c r="F360">
        <v>2.8649999999999998E-2</v>
      </c>
      <c r="G360">
        <v>1877.86877</v>
      </c>
      <c r="H360">
        <v>2.8250000000000001E-2</v>
      </c>
      <c r="I360">
        <v>1931667002.5580201</v>
      </c>
      <c r="J360">
        <f t="shared" si="10"/>
        <v>2.8245707500155467E-2</v>
      </c>
      <c r="K360">
        <f t="shared" si="11"/>
        <v>53.829590260499998</v>
      </c>
    </row>
    <row r="361" spans="1:11">
      <c r="A361">
        <v>20</v>
      </c>
      <c r="B361">
        <v>1.49952</v>
      </c>
      <c r="C361">
        <v>0.72482000000000002</v>
      </c>
      <c r="D361">
        <v>35662.698750000003</v>
      </c>
      <c r="E361">
        <v>2.8989999999999998E-2</v>
      </c>
      <c r="F361">
        <v>2.8989999999999998E-2</v>
      </c>
      <c r="G361">
        <v>1875.8327999999999</v>
      </c>
      <c r="H361">
        <v>2.8580000000000001E-2</v>
      </c>
      <c r="I361">
        <v>1930218170.0526299</v>
      </c>
      <c r="J361">
        <f t="shared" si="10"/>
        <v>2.8580459742884888E-2</v>
      </c>
      <c r="K361">
        <f t="shared" si="11"/>
        <v>54.409382871999995</v>
      </c>
    </row>
    <row r="362" spans="1:11">
      <c r="A362">
        <v>20.100000000000001</v>
      </c>
      <c r="B362">
        <v>1.50789</v>
      </c>
      <c r="C362">
        <v>0.73290999999999995</v>
      </c>
      <c r="D362">
        <v>35619.652269999999</v>
      </c>
      <c r="E362">
        <v>2.9319999999999999E-2</v>
      </c>
      <c r="F362">
        <v>2.9319999999999999E-2</v>
      </c>
      <c r="G362">
        <v>1873.5685900000001</v>
      </c>
      <c r="H362">
        <v>2.8889999999999999E-2</v>
      </c>
      <c r="I362">
        <v>1928494585.12451</v>
      </c>
      <c r="J362">
        <f t="shared" si="10"/>
        <v>2.8894892581902365E-2</v>
      </c>
      <c r="K362">
        <f t="shared" si="11"/>
        <v>54.962351058800003</v>
      </c>
    </row>
    <row r="363" spans="1:11">
      <c r="A363">
        <v>20.2</v>
      </c>
      <c r="B363">
        <v>1.51468</v>
      </c>
      <c r="C363">
        <v>0.74099000000000004</v>
      </c>
      <c r="D363">
        <v>35583.198069999999</v>
      </c>
      <c r="E363">
        <v>2.964E-2</v>
      </c>
      <c r="F363">
        <v>2.964E-2</v>
      </c>
      <c r="G363">
        <v>1871.65112</v>
      </c>
      <c r="H363">
        <v>2.921E-2</v>
      </c>
      <c r="I363">
        <v>1927126226.67958</v>
      </c>
      <c r="J363">
        <f t="shared" si="10"/>
        <v>2.9208838098615485E-2</v>
      </c>
      <c r="K363">
        <f t="shared" si="11"/>
        <v>55.5053791968</v>
      </c>
    </row>
    <row r="364" spans="1:11">
      <c r="A364">
        <v>20.3</v>
      </c>
      <c r="B364">
        <v>1.5235799999999999</v>
      </c>
      <c r="C364">
        <v>0.74875999999999998</v>
      </c>
      <c r="D364">
        <v>35554.80242</v>
      </c>
      <c r="E364">
        <v>2.9950000000000001E-2</v>
      </c>
      <c r="F364">
        <v>2.9950000000000001E-2</v>
      </c>
      <c r="G364">
        <v>1870.15753</v>
      </c>
      <c r="H364">
        <v>2.9510000000000002E-2</v>
      </c>
      <c r="I364">
        <v>1926169236.4015801</v>
      </c>
      <c r="J364">
        <f t="shared" si="10"/>
        <v>2.9510645742232913E-2</v>
      </c>
      <c r="K364">
        <f t="shared" si="11"/>
        <v>56.041168023499999</v>
      </c>
    </row>
    <row r="365" spans="1:11">
      <c r="A365">
        <v>20.376799999999999</v>
      </c>
      <c r="B365">
        <v>1.5279700000000001</v>
      </c>
      <c r="C365">
        <v>0.75597999999999999</v>
      </c>
      <c r="D365">
        <v>35520.350930000001</v>
      </c>
      <c r="E365">
        <v>3.024E-2</v>
      </c>
      <c r="F365">
        <v>3.024E-2</v>
      </c>
      <c r="G365">
        <v>1868.3454099999999</v>
      </c>
      <c r="H365">
        <v>2.9790000000000001E-2</v>
      </c>
      <c r="I365">
        <v>1924842388.2346399</v>
      </c>
      <c r="J365">
        <f t="shared" si="10"/>
        <v>2.9791008289341978E-2</v>
      </c>
      <c r="K365">
        <f t="shared" si="11"/>
        <v>56.529005198399993</v>
      </c>
    </row>
    <row r="366" spans="1:11">
      <c r="A366">
        <v>20.399999999999999</v>
      </c>
      <c r="B366">
        <v>1.5306</v>
      </c>
      <c r="C366">
        <v>0.75656999999999996</v>
      </c>
      <c r="D366">
        <v>35515.964030000003</v>
      </c>
      <c r="E366">
        <v>3.0259999999999999E-2</v>
      </c>
      <c r="F366">
        <v>3.0259999999999999E-2</v>
      </c>
      <c r="G366">
        <v>1868.11466</v>
      </c>
      <c r="H366">
        <v>2.981E-2</v>
      </c>
      <c r="I366">
        <v>1924649090.67015</v>
      </c>
      <c r="J366">
        <f t="shared" si="10"/>
        <v>2.981391532850141E-2</v>
      </c>
      <c r="K366">
        <f t="shared" si="11"/>
        <v>56.559409611599996</v>
      </c>
    </row>
    <row r="367" spans="1:11">
      <c r="A367">
        <v>20.5</v>
      </c>
      <c r="B367">
        <v>1.538</v>
      </c>
      <c r="C367">
        <v>0.76556000000000002</v>
      </c>
      <c r="D367">
        <v>35487.353799999997</v>
      </c>
      <c r="E367">
        <v>3.0620000000000001E-2</v>
      </c>
      <c r="F367">
        <v>3.0620000000000001E-2</v>
      </c>
      <c r="G367">
        <v>1866.60978</v>
      </c>
      <c r="H367">
        <v>3.0159999999999999E-2</v>
      </c>
      <c r="I367">
        <v>1923769560.3627501</v>
      </c>
      <c r="J367">
        <f t="shared" si="10"/>
        <v>3.0162891587488937E-2</v>
      </c>
      <c r="K367">
        <f t="shared" si="11"/>
        <v>57.186211463600003</v>
      </c>
    </row>
    <row r="368" spans="1:11">
      <c r="A368">
        <v>20.6</v>
      </c>
      <c r="B368">
        <v>1.54451</v>
      </c>
      <c r="C368">
        <v>0.77342999999999995</v>
      </c>
      <c r="D368">
        <v>35457.31306</v>
      </c>
      <c r="E368">
        <v>3.0939999999999999E-2</v>
      </c>
      <c r="F368">
        <v>3.0939999999999999E-2</v>
      </c>
      <c r="G368">
        <v>1865.0296599999999</v>
      </c>
      <c r="H368">
        <v>3.0470000000000001E-2</v>
      </c>
      <c r="I368">
        <v>1922728333.3949399</v>
      </c>
      <c r="J368">
        <f t="shared" si="10"/>
        <v>3.0468291443449372E-2</v>
      </c>
      <c r="K368">
        <f t="shared" si="11"/>
        <v>57.734957680399994</v>
      </c>
    </row>
    <row r="369" spans="1:11">
      <c r="A369">
        <v>20.7</v>
      </c>
      <c r="B369">
        <v>1.55308</v>
      </c>
      <c r="C369">
        <v>0.78190000000000004</v>
      </c>
      <c r="D369">
        <v>35421.609880000004</v>
      </c>
      <c r="E369">
        <v>3.1280000000000002E-2</v>
      </c>
      <c r="F369">
        <v>3.1280000000000002E-2</v>
      </c>
      <c r="G369">
        <v>1863.1516999999999</v>
      </c>
      <c r="H369">
        <v>3.0800000000000001E-2</v>
      </c>
      <c r="I369">
        <v>1921423383.75966</v>
      </c>
      <c r="J369">
        <f t="shared" si="10"/>
        <v>3.0796870470145704E-2</v>
      </c>
      <c r="K369">
        <f t="shared" si="11"/>
        <v>58.310665176000001</v>
      </c>
    </row>
    <row r="370" spans="1:11">
      <c r="A370">
        <v>20.8</v>
      </c>
      <c r="B370">
        <v>1.5603899999999999</v>
      </c>
      <c r="C370">
        <v>0.78995000000000004</v>
      </c>
      <c r="D370">
        <v>35385.417939999999</v>
      </c>
      <c r="E370">
        <v>3.1600000000000003E-2</v>
      </c>
      <c r="F370">
        <v>3.1600000000000003E-2</v>
      </c>
      <c r="G370">
        <v>1861.24803</v>
      </c>
      <c r="H370">
        <v>3.1109999999999999E-2</v>
      </c>
      <c r="I370">
        <v>1920060021.6067801</v>
      </c>
      <c r="J370">
        <f t="shared" si="10"/>
        <v>3.110905628722916E-2</v>
      </c>
      <c r="K370">
        <f t="shared" si="11"/>
        <v>58.847037748000005</v>
      </c>
    </row>
    <row r="371" spans="1:11">
      <c r="A371">
        <v>20.9</v>
      </c>
      <c r="B371">
        <v>1.56853</v>
      </c>
      <c r="C371">
        <v>0.79769000000000001</v>
      </c>
      <c r="D371">
        <v>35351.479050000002</v>
      </c>
      <c r="E371">
        <v>3.1910000000000001E-2</v>
      </c>
      <c r="F371">
        <v>3.1910000000000001E-2</v>
      </c>
      <c r="G371">
        <v>1859.4628600000001</v>
      </c>
      <c r="H371">
        <v>3.141E-2</v>
      </c>
      <c r="I371">
        <v>1918794227.89556</v>
      </c>
      <c r="J371">
        <f t="shared" si="10"/>
        <v>3.1409128167163125E-2</v>
      </c>
      <c r="K371">
        <f t="shared" si="11"/>
        <v>59.367369862600007</v>
      </c>
    </row>
    <row r="372" spans="1:11">
      <c r="A372">
        <v>21</v>
      </c>
      <c r="B372">
        <v>1.5758799999999999</v>
      </c>
      <c r="C372">
        <v>0.80669999999999997</v>
      </c>
      <c r="D372">
        <v>35314.345359999999</v>
      </c>
      <c r="E372">
        <v>3.227E-2</v>
      </c>
      <c r="F372">
        <v>3.227E-2</v>
      </c>
      <c r="G372">
        <v>1857.5096599999999</v>
      </c>
      <c r="H372">
        <v>3.1759999999999997E-2</v>
      </c>
      <c r="I372">
        <v>1917447425.17243</v>
      </c>
      <c r="J372">
        <f t="shared" si="10"/>
        <v>3.1758323268260252E-2</v>
      </c>
      <c r="K372">
        <f t="shared" si="11"/>
        <v>59.974106728199999</v>
      </c>
    </row>
    <row r="373" spans="1:11">
      <c r="A373">
        <v>21.1</v>
      </c>
      <c r="B373">
        <v>1.5830200000000001</v>
      </c>
      <c r="C373">
        <v>0.81489</v>
      </c>
      <c r="D373">
        <v>35276.6633</v>
      </c>
      <c r="E373">
        <v>3.2599999999999997E-2</v>
      </c>
      <c r="F373">
        <v>3.2599999999999997E-2</v>
      </c>
      <c r="G373">
        <v>1855.5276100000001</v>
      </c>
      <c r="H373">
        <v>3.2079999999999997E-2</v>
      </c>
      <c r="I373">
        <v>1916009376.7509201</v>
      </c>
      <c r="J373">
        <f t="shared" si="10"/>
        <v>3.2075632365818632E-2</v>
      </c>
      <c r="K373">
        <f t="shared" si="11"/>
        <v>60.522800085999997</v>
      </c>
    </row>
    <row r="374" spans="1:11">
      <c r="A374">
        <v>21.126799999999999</v>
      </c>
      <c r="B374">
        <v>1.5846499999999999</v>
      </c>
      <c r="C374">
        <v>0.81620000000000004</v>
      </c>
      <c r="D374">
        <v>35269.105430000003</v>
      </c>
      <c r="E374">
        <v>3.2649999999999998E-2</v>
      </c>
      <c r="F374">
        <v>3.2649999999999998E-2</v>
      </c>
      <c r="G374">
        <v>1855.1300699999999</v>
      </c>
      <c r="H374">
        <v>3.2129999999999999E-2</v>
      </c>
      <c r="I374">
        <v>1915696296.2437</v>
      </c>
      <c r="J374">
        <f t="shared" si="10"/>
        <v>3.2126376985011661E-2</v>
      </c>
      <c r="K374">
        <f t="shared" si="11"/>
        <v>60.602646785499992</v>
      </c>
    </row>
    <row r="375" spans="1:11">
      <c r="A375">
        <v>21.2</v>
      </c>
      <c r="B375">
        <v>1.5908100000000001</v>
      </c>
      <c r="C375">
        <v>0.82213000000000003</v>
      </c>
      <c r="D375">
        <v>35246.551039999998</v>
      </c>
      <c r="E375">
        <v>3.2890000000000003E-2</v>
      </c>
      <c r="F375">
        <v>3.2890000000000003E-2</v>
      </c>
      <c r="G375">
        <v>1853.94372</v>
      </c>
      <c r="H375">
        <v>3.236E-2</v>
      </c>
      <c r="I375">
        <v>1914911134.1380601</v>
      </c>
      <c r="J375">
        <f t="shared" si="10"/>
        <v>3.2356051338386989E-2</v>
      </c>
      <c r="K375">
        <f t="shared" si="11"/>
        <v>61.009098950800002</v>
      </c>
    </row>
    <row r="376" spans="1:11">
      <c r="A376">
        <v>21.3</v>
      </c>
      <c r="B376">
        <v>1.5978399999999999</v>
      </c>
      <c r="C376">
        <v>0.83004999999999995</v>
      </c>
      <c r="D376">
        <v>35221.469400000002</v>
      </c>
      <c r="E376">
        <v>3.32E-2</v>
      </c>
      <c r="F376">
        <v>3.32E-2</v>
      </c>
      <c r="G376">
        <v>1852.62445</v>
      </c>
      <c r="H376">
        <v>3.2660000000000002E-2</v>
      </c>
      <c r="I376">
        <v>1914135382.1187401</v>
      </c>
      <c r="J376">
        <f t="shared" si="10"/>
        <v>3.2662717971317853E-2</v>
      </c>
      <c r="K376">
        <f t="shared" si="11"/>
        <v>61.540331739999999</v>
      </c>
    </row>
    <row r="377" spans="1:11">
      <c r="A377">
        <v>21.4</v>
      </c>
      <c r="B377">
        <v>1.60547</v>
      </c>
      <c r="C377">
        <v>0.83872000000000002</v>
      </c>
      <c r="D377">
        <v>35177.540780000003</v>
      </c>
      <c r="E377">
        <v>3.3550000000000003E-2</v>
      </c>
      <c r="F377">
        <v>3.3550000000000003E-2</v>
      </c>
      <c r="G377">
        <v>1850.3138300000001</v>
      </c>
      <c r="H377">
        <v>3.3000000000000002E-2</v>
      </c>
      <c r="I377">
        <v>1912389591.6017001</v>
      </c>
      <c r="J377">
        <f t="shared" si="10"/>
        <v>3.2998317215556579E-2</v>
      </c>
      <c r="K377">
        <f t="shared" si="11"/>
        <v>62.111578996500008</v>
      </c>
    </row>
    <row r="378" spans="1:11">
      <c r="A378">
        <v>21.5</v>
      </c>
      <c r="B378">
        <v>1.6153</v>
      </c>
      <c r="C378">
        <v>0.84711999999999998</v>
      </c>
      <c r="D378">
        <v>35150.456429999998</v>
      </c>
      <c r="E378">
        <v>3.388E-2</v>
      </c>
      <c r="F378">
        <v>3.388E-2</v>
      </c>
      <c r="G378">
        <v>1848.88922</v>
      </c>
      <c r="H378">
        <v>3.3320000000000002E-2</v>
      </c>
      <c r="I378">
        <v>1911538610.9452801</v>
      </c>
      <c r="J378">
        <f t="shared" si="10"/>
        <v>3.3323357887197355E-2</v>
      </c>
      <c r="K378">
        <f t="shared" si="11"/>
        <v>62.674246773600004</v>
      </c>
    </row>
    <row r="379" spans="1:11">
      <c r="A379">
        <v>21.6</v>
      </c>
      <c r="B379">
        <v>1.6205099999999999</v>
      </c>
      <c r="C379">
        <v>0.85519999999999996</v>
      </c>
      <c r="D379">
        <v>35107.541080000003</v>
      </c>
      <c r="E379">
        <v>3.4209999999999997E-2</v>
      </c>
      <c r="F379">
        <v>3.4209999999999997E-2</v>
      </c>
      <c r="G379">
        <v>1846.6319000000001</v>
      </c>
      <c r="H379">
        <v>3.3640000000000003E-2</v>
      </c>
      <c r="I379">
        <v>1909801482.9505601</v>
      </c>
      <c r="J379">
        <f t="shared" si="10"/>
        <v>3.3635916397754678E-2</v>
      </c>
      <c r="K379">
        <f t="shared" si="11"/>
        <v>63.207487299</v>
      </c>
    </row>
    <row r="380" spans="1:11">
      <c r="A380">
        <v>21.7</v>
      </c>
      <c r="B380">
        <v>1.6293800000000001</v>
      </c>
      <c r="C380">
        <v>0.86275000000000002</v>
      </c>
      <c r="D380">
        <v>35071.432589999997</v>
      </c>
      <c r="E380">
        <v>3.4509999999999999E-2</v>
      </c>
      <c r="F380">
        <v>3.4509999999999999E-2</v>
      </c>
      <c r="G380">
        <v>1844.73262</v>
      </c>
      <c r="H380">
        <v>3.3930000000000002E-2</v>
      </c>
      <c r="I380">
        <v>1908394591.0692999</v>
      </c>
      <c r="J380">
        <f t="shared" si="10"/>
        <v>3.3927884662298582E-2</v>
      </c>
      <c r="K380">
        <f t="shared" si="11"/>
        <v>63.696232716200001</v>
      </c>
    </row>
    <row r="381" spans="1:11">
      <c r="A381">
        <v>21.8</v>
      </c>
      <c r="B381">
        <v>1.63354</v>
      </c>
      <c r="C381">
        <v>0.87105999999999995</v>
      </c>
      <c r="D381">
        <v>35040.843489999999</v>
      </c>
      <c r="E381">
        <v>3.4840000000000003E-2</v>
      </c>
      <c r="F381">
        <v>3.4840000000000003E-2</v>
      </c>
      <c r="G381">
        <v>1843.12365</v>
      </c>
      <c r="H381">
        <v>3.4250000000000003E-2</v>
      </c>
      <c r="I381">
        <v>1907342233.03512</v>
      </c>
      <c r="J381">
        <f t="shared" si="10"/>
        <v>3.4249144591597114E-2</v>
      </c>
      <c r="K381">
        <f t="shared" si="11"/>
        <v>64.249267966000005</v>
      </c>
    </row>
    <row r="382" spans="1:11">
      <c r="A382">
        <v>21.851800000000001</v>
      </c>
      <c r="B382">
        <v>1.6382300000000001</v>
      </c>
      <c r="C382">
        <v>0.87514999999999998</v>
      </c>
      <c r="D382">
        <v>35013.675689999996</v>
      </c>
      <c r="E382">
        <v>3.5009999999999999E-2</v>
      </c>
      <c r="F382">
        <v>3.5009999999999999E-2</v>
      </c>
      <c r="G382">
        <v>1841.6946499999999</v>
      </c>
      <c r="H382">
        <v>3.4410000000000003E-2</v>
      </c>
      <c r="I382">
        <v>1906164654.8877001</v>
      </c>
      <c r="J382">
        <f t="shared" si="10"/>
        <v>3.440722380197863E-2</v>
      </c>
      <c r="K382">
        <f t="shared" si="11"/>
        <v>64.512739696499992</v>
      </c>
    </row>
    <row r="383" spans="1:11">
      <c r="A383">
        <v>21.9</v>
      </c>
      <c r="B383">
        <v>1.64367</v>
      </c>
      <c r="C383">
        <v>0.87995999999999996</v>
      </c>
      <c r="D383">
        <v>35004.591939999998</v>
      </c>
      <c r="E383">
        <v>3.5200000000000002E-2</v>
      </c>
      <c r="F383">
        <v>3.5200000000000002E-2</v>
      </c>
      <c r="G383">
        <v>1841.21685</v>
      </c>
      <c r="H383">
        <v>3.4590000000000003E-2</v>
      </c>
      <c r="I383">
        <v>1906024497.2822399</v>
      </c>
      <c r="J383">
        <f t="shared" si="10"/>
        <v>3.459309916825061E-2</v>
      </c>
      <c r="K383">
        <f t="shared" si="11"/>
        <v>64.846033120000001</v>
      </c>
    </row>
    <row r="384" spans="1:11">
      <c r="A384">
        <v>22</v>
      </c>
      <c r="B384">
        <v>1.6514200000000001</v>
      </c>
      <c r="C384">
        <v>0.88778000000000001</v>
      </c>
      <c r="D384">
        <v>34964.71643</v>
      </c>
      <c r="E384">
        <v>3.551E-2</v>
      </c>
      <c r="F384">
        <v>3.551E-2</v>
      </c>
      <c r="G384">
        <v>1839.11942</v>
      </c>
      <c r="H384">
        <v>3.49E-2</v>
      </c>
      <c r="I384">
        <v>1904428862.97932</v>
      </c>
      <c r="J384">
        <f t="shared" si="10"/>
        <v>3.4895217825911873E-2</v>
      </c>
      <c r="K384">
        <f t="shared" si="11"/>
        <v>65.3426406042</v>
      </c>
    </row>
    <row r="385" spans="1:11">
      <c r="A385">
        <v>22.1</v>
      </c>
      <c r="B385">
        <v>1.65849</v>
      </c>
      <c r="C385">
        <v>0.89505999999999997</v>
      </c>
      <c r="D385">
        <v>34924.042220000003</v>
      </c>
      <c r="E385">
        <v>3.5799999999999998E-2</v>
      </c>
      <c r="F385">
        <v>3.5799999999999998E-2</v>
      </c>
      <c r="G385">
        <v>1836.97999</v>
      </c>
      <c r="H385">
        <v>3.5180000000000003E-2</v>
      </c>
      <c r="I385">
        <v>1902748434.78597</v>
      </c>
      <c r="J385">
        <f t="shared" si="10"/>
        <v>3.5176392054593275E-2</v>
      </c>
      <c r="K385">
        <f t="shared" si="11"/>
        <v>65.799683642000005</v>
      </c>
    </row>
    <row r="386" spans="1:11">
      <c r="A386">
        <v>22.2</v>
      </c>
      <c r="B386">
        <v>1.66574</v>
      </c>
      <c r="C386">
        <v>0.90390000000000004</v>
      </c>
      <c r="D386">
        <v>34897.62545</v>
      </c>
      <c r="E386">
        <v>3.6159999999999998E-2</v>
      </c>
      <c r="F386">
        <v>3.6159999999999998E-2</v>
      </c>
      <c r="G386">
        <v>1835.5904800000001</v>
      </c>
      <c r="H386">
        <v>3.5520000000000003E-2</v>
      </c>
      <c r="I386">
        <v>1901957763.9965401</v>
      </c>
      <c r="J386">
        <f t="shared" si="10"/>
        <v>3.5517711651968202E-2</v>
      </c>
      <c r="K386">
        <f t="shared" si="11"/>
        <v>66.411111756799997</v>
      </c>
    </row>
    <row r="387" spans="1:11">
      <c r="A387">
        <v>22.3</v>
      </c>
      <c r="B387">
        <v>1.6736899999999999</v>
      </c>
      <c r="C387">
        <v>0.91249999999999998</v>
      </c>
      <c r="D387">
        <v>34859.50232</v>
      </c>
      <c r="E387">
        <v>3.6499999999999998E-2</v>
      </c>
      <c r="F387">
        <v>3.6499999999999998E-2</v>
      </c>
      <c r="G387">
        <v>1833.5852299999999</v>
      </c>
      <c r="H387">
        <v>3.585E-2</v>
      </c>
      <c r="I387">
        <v>1900511272.9393599</v>
      </c>
      <c r="J387">
        <f t="shared" si="10"/>
        <v>3.5849652893697202E-2</v>
      </c>
      <c r="K387">
        <f t="shared" si="11"/>
        <v>66.962360894999989</v>
      </c>
    </row>
    <row r="388" spans="1:11">
      <c r="A388">
        <v>22.4</v>
      </c>
      <c r="B388">
        <v>1.6807700000000001</v>
      </c>
      <c r="C388">
        <v>0.92018999999999995</v>
      </c>
      <c r="D388">
        <v>34812.068939999997</v>
      </c>
      <c r="E388">
        <v>3.6810000000000002E-2</v>
      </c>
      <c r="F388">
        <v>3.6810000000000002E-2</v>
      </c>
      <c r="G388">
        <v>1831.0902699999999</v>
      </c>
      <c r="H388">
        <v>3.6150000000000002E-2</v>
      </c>
      <c r="I388">
        <v>1898488523.65553</v>
      </c>
      <c r="J388">
        <f t="shared" si="10"/>
        <v>3.6146376835920806E-2</v>
      </c>
      <c r="K388">
        <f t="shared" si="11"/>
        <v>67.439242838699997</v>
      </c>
    </row>
    <row r="389" spans="1:11">
      <c r="A389">
        <v>22.5</v>
      </c>
      <c r="B389">
        <v>1.6884699999999999</v>
      </c>
      <c r="C389">
        <v>0.92864000000000002</v>
      </c>
      <c r="D389">
        <v>34775.483610000003</v>
      </c>
      <c r="E389">
        <v>3.7150000000000002E-2</v>
      </c>
      <c r="F389">
        <v>3.7150000000000002E-2</v>
      </c>
      <c r="G389">
        <v>1829.1659099999999</v>
      </c>
      <c r="H389">
        <v>3.6470000000000002E-2</v>
      </c>
      <c r="I389">
        <v>1897111184.4542999</v>
      </c>
      <c r="J389">
        <f t="shared" si="10"/>
        <v>3.6472324405993677E-2</v>
      </c>
      <c r="K389">
        <f t="shared" si="11"/>
        <v>67.990663556499996</v>
      </c>
    </row>
    <row r="390" spans="1:11">
      <c r="A390">
        <v>22.5168</v>
      </c>
      <c r="B390">
        <v>1.68929</v>
      </c>
      <c r="C390">
        <v>0.92932000000000003</v>
      </c>
      <c r="D390">
        <v>34774.243829999999</v>
      </c>
      <c r="E390">
        <v>3.7170000000000002E-2</v>
      </c>
      <c r="F390">
        <v>3.7170000000000002E-2</v>
      </c>
      <c r="G390">
        <v>1829.1007</v>
      </c>
      <c r="H390">
        <v>3.6499999999999998E-2</v>
      </c>
      <c r="I390">
        <v>1897093374.2349601</v>
      </c>
      <c r="J390">
        <f t="shared" si="10"/>
        <v>3.6498549888061858E-2</v>
      </c>
      <c r="K390">
        <f t="shared" si="11"/>
        <v>68.024843019000002</v>
      </c>
    </row>
    <row r="391" spans="1:11">
      <c r="A391">
        <v>22.6</v>
      </c>
      <c r="B391">
        <v>1.69573</v>
      </c>
      <c r="C391">
        <v>0.93722000000000005</v>
      </c>
      <c r="D391">
        <v>34734.129910000003</v>
      </c>
      <c r="E391">
        <v>3.7490000000000002E-2</v>
      </c>
      <c r="F391">
        <v>3.7490000000000002E-2</v>
      </c>
      <c r="G391">
        <v>1826.99073</v>
      </c>
      <c r="H391">
        <v>3.6799999999999999E-2</v>
      </c>
      <c r="I391">
        <v>1895482349.49491</v>
      </c>
      <c r="J391">
        <f t="shared" si="10"/>
        <v>3.6803177883725023E-2</v>
      </c>
      <c r="K391">
        <f t="shared" si="11"/>
        <v>68.53137246770001</v>
      </c>
    </row>
    <row r="392" spans="1:11">
      <c r="A392">
        <v>22.7</v>
      </c>
      <c r="B392">
        <v>1.7055499999999999</v>
      </c>
      <c r="C392">
        <v>0.94593000000000005</v>
      </c>
      <c r="D392">
        <v>34694.242480000001</v>
      </c>
      <c r="E392">
        <v>3.7839999999999999E-2</v>
      </c>
      <c r="F392">
        <v>3.7839999999999999E-2</v>
      </c>
      <c r="G392">
        <v>1824.8926799999999</v>
      </c>
      <c r="H392">
        <v>3.7139999999999999E-2</v>
      </c>
      <c r="I392">
        <v>1893941635.94981</v>
      </c>
      <c r="J392">
        <f t="shared" si="10"/>
        <v>3.7138932365934553E-2</v>
      </c>
      <c r="K392">
        <f t="shared" si="11"/>
        <v>69.091779011199989</v>
      </c>
    </row>
    <row r="393" spans="1:11">
      <c r="A393">
        <v>22.8</v>
      </c>
      <c r="B393">
        <v>1.7118800000000001</v>
      </c>
      <c r="C393">
        <v>0.95328999999999997</v>
      </c>
      <c r="D393">
        <v>34642.624860000004</v>
      </c>
      <c r="E393">
        <v>3.8129999999999997E-2</v>
      </c>
      <c r="F393">
        <v>3.8129999999999997E-2</v>
      </c>
      <c r="G393">
        <v>1822.1776299999999</v>
      </c>
      <c r="H393">
        <v>3.7420000000000002E-2</v>
      </c>
      <c r="I393">
        <v>1891660281.3626201</v>
      </c>
      <c r="J393">
        <f t="shared" si="10"/>
        <v>3.7422558981106795E-2</v>
      </c>
      <c r="K393">
        <f t="shared" si="11"/>
        <v>69.517763031899989</v>
      </c>
    </row>
    <row r="394" spans="1:11">
      <c r="A394">
        <v>22.9</v>
      </c>
      <c r="B394">
        <v>1.7203200000000001</v>
      </c>
      <c r="C394">
        <v>0.96145999999999998</v>
      </c>
      <c r="D394">
        <v>34611.141680000001</v>
      </c>
      <c r="E394">
        <v>3.8460000000000001E-2</v>
      </c>
      <c r="F394">
        <v>3.8460000000000001E-2</v>
      </c>
      <c r="G394">
        <v>1820.5216399999999</v>
      </c>
      <c r="H394">
        <v>3.7740000000000003E-2</v>
      </c>
      <c r="I394">
        <v>1890536003.20908</v>
      </c>
      <c r="J394">
        <f t="shared" si="10"/>
        <v>3.7737305756057778E-2</v>
      </c>
      <c r="K394">
        <f t="shared" si="11"/>
        <v>70.055722274399997</v>
      </c>
    </row>
    <row r="395" spans="1:11">
      <c r="A395">
        <v>23</v>
      </c>
      <c r="B395">
        <v>1.72665</v>
      </c>
      <c r="C395">
        <v>0.96986000000000006</v>
      </c>
      <c r="D395">
        <v>34568.727019999998</v>
      </c>
      <c r="E395">
        <v>3.8789999999999998E-2</v>
      </c>
      <c r="F395">
        <v>3.8789999999999998E-2</v>
      </c>
      <c r="G395">
        <v>1818.2906599999999</v>
      </c>
      <c r="H395">
        <v>3.8059999999999997E-2</v>
      </c>
      <c r="I395">
        <v>1888830368.49876</v>
      </c>
      <c r="J395">
        <f t="shared" ref="J395:J418" si="12">LN((25+C395)/25)</f>
        <v>3.8060809956346212E-2</v>
      </c>
      <c r="K395">
        <f t="shared" ref="K395:K418" si="13">F395*(G395+1)</f>
        <v>70.570284701399999</v>
      </c>
    </row>
    <row r="396" spans="1:11">
      <c r="A396">
        <v>23.1</v>
      </c>
      <c r="B396">
        <v>1.7337899999999999</v>
      </c>
      <c r="C396">
        <v>0.97828999999999999</v>
      </c>
      <c r="D396">
        <v>34529.328350000003</v>
      </c>
      <c r="E396">
        <v>3.9129999999999998E-2</v>
      </c>
      <c r="F396">
        <v>3.9129999999999998E-2</v>
      </c>
      <c r="G396">
        <v>1816.2183199999999</v>
      </c>
      <c r="H396">
        <v>3.8390000000000001E-2</v>
      </c>
      <c r="I396">
        <v>1887289813.01933</v>
      </c>
      <c r="J396">
        <f t="shared" si="12"/>
        <v>3.8385364346598873E-2</v>
      </c>
      <c r="K396">
        <f t="shared" si="13"/>
        <v>71.107752861599991</v>
      </c>
    </row>
    <row r="397" spans="1:11">
      <c r="A397">
        <v>23.1068</v>
      </c>
      <c r="B397">
        <v>1.73377</v>
      </c>
      <c r="C397">
        <v>0.97818000000000005</v>
      </c>
      <c r="D397">
        <v>34513.998030000002</v>
      </c>
      <c r="E397">
        <v>3.9129999999999998E-2</v>
      </c>
      <c r="F397">
        <v>3.9129999999999998E-2</v>
      </c>
      <c r="G397">
        <v>1815.4119499999999</v>
      </c>
      <c r="H397">
        <v>3.8379999999999997E-2</v>
      </c>
      <c r="I397">
        <v>1886443995.88344</v>
      </c>
      <c r="J397">
        <f t="shared" si="12"/>
        <v>3.8381130032758719E-2</v>
      </c>
      <c r="K397">
        <f t="shared" si="13"/>
        <v>71.076199603500001</v>
      </c>
    </row>
    <row r="398" spans="1:11">
      <c r="A398">
        <v>23.2</v>
      </c>
      <c r="B398">
        <v>1.73987</v>
      </c>
      <c r="C398">
        <v>0.98694000000000004</v>
      </c>
      <c r="D398">
        <v>34485.459329999998</v>
      </c>
      <c r="E398">
        <v>3.9480000000000001E-2</v>
      </c>
      <c r="F398">
        <v>3.9480000000000001E-2</v>
      </c>
      <c r="G398">
        <v>1813.91084</v>
      </c>
      <c r="H398">
        <v>3.8719999999999997E-2</v>
      </c>
      <c r="I398">
        <v>1885519552.30777</v>
      </c>
      <c r="J398">
        <f t="shared" si="12"/>
        <v>3.8718279262202657E-2</v>
      </c>
      <c r="K398">
        <f t="shared" si="13"/>
        <v>71.652679963200001</v>
      </c>
    </row>
    <row r="399" spans="1:11">
      <c r="A399">
        <v>23.3</v>
      </c>
      <c r="B399">
        <v>1.7488999999999999</v>
      </c>
      <c r="C399">
        <v>0.99517999999999995</v>
      </c>
      <c r="D399">
        <v>34434.235099999998</v>
      </c>
      <c r="E399">
        <v>3.9809999999999998E-2</v>
      </c>
      <c r="F399">
        <v>3.9809999999999998E-2</v>
      </c>
      <c r="G399">
        <v>1811.21648</v>
      </c>
      <c r="H399">
        <v>3.9039999999999998E-2</v>
      </c>
      <c r="I399">
        <v>1883315721.02951</v>
      </c>
      <c r="J399">
        <f t="shared" si="12"/>
        <v>3.9035311352044882E-2</v>
      </c>
      <c r="K399">
        <f t="shared" si="13"/>
        <v>72.144338068799996</v>
      </c>
    </row>
    <row r="400" spans="1:11">
      <c r="A400">
        <v>23.4</v>
      </c>
      <c r="B400">
        <v>1.7563500000000001</v>
      </c>
      <c r="C400">
        <v>1.00343</v>
      </c>
      <c r="D400">
        <v>34385.83612</v>
      </c>
      <c r="E400">
        <v>4.0140000000000002E-2</v>
      </c>
      <c r="F400">
        <v>4.0140000000000002E-2</v>
      </c>
      <c r="G400">
        <v>1808.67073</v>
      </c>
      <c r="H400">
        <v>3.9350000000000003E-2</v>
      </c>
      <c r="I400">
        <v>1881265763.19383</v>
      </c>
      <c r="J400">
        <f t="shared" si="12"/>
        <v>3.9352627529120485E-2</v>
      </c>
      <c r="K400">
        <f t="shared" si="13"/>
        <v>72.640183102200012</v>
      </c>
    </row>
    <row r="401" spans="1:11">
      <c r="A401">
        <v>23.5</v>
      </c>
      <c r="B401">
        <v>1.76427</v>
      </c>
      <c r="C401">
        <v>1.0126999999999999</v>
      </c>
      <c r="D401">
        <v>34335.350989999999</v>
      </c>
      <c r="E401">
        <v>4.0509999999999997E-2</v>
      </c>
      <c r="F401">
        <v>4.0509999999999997E-2</v>
      </c>
      <c r="G401">
        <v>1806.0152399999999</v>
      </c>
      <c r="H401">
        <v>3.9710000000000002E-2</v>
      </c>
      <c r="I401">
        <v>1879173045.4488699</v>
      </c>
      <c r="J401">
        <f t="shared" si="12"/>
        <v>3.9709055433239424E-2</v>
      </c>
      <c r="K401">
        <f t="shared" si="13"/>
        <v>73.20218737239999</v>
      </c>
    </row>
    <row r="402" spans="1:11">
      <c r="A402">
        <v>23.6</v>
      </c>
      <c r="B402">
        <v>1.7716499999999999</v>
      </c>
      <c r="C402">
        <v>1.02017</v>
      </c>
      <c r="D402">
        <v>34279.060360000003</v>
      </c>
      <c r="E402">
        <v>4.0809999999999999E-2</v>
      </c>
      <c r="F402">
        <v>4.0809999999999999E-2</v>
      </c>
      <c r="G402">
        <v>1803.0544</v>
      </c>
      <c r="H402">
        <v>0.04</v>
      </c>
      <c r="I402">
        <v>1876631224.77859</v>
      </c>
      <c r="J402">
        <f t="shared" si="12"/>
        <v>3.9996181630634196E-2</v>
      </c>
      <c r="K402">
        <f t="shared" si="13"/>
        <v>73.623460064</v>
      </c>
    </row>
    <row r="403" spans="1:11">
      <c r="A403">
        <v>23.616800000000001</v>
      </c>
      <c r="B403">
        <v>1.7741100000000001</v>
      </c>
      <c r="C403">
        <v>1.0215399999999999</v>
      </c>
      <c r="D403">
        <v>34264.898300000001</v>
      </c>
      <c r="E403">
        <v>4.086E-2</v>
      </c>
      <c r="F403">
        <v>4.086E-2</v>
      </c>
      <c r="G403">
        <v>1802.3094799999999</v>
      </c>
      <c r="H403">
        <v>4.0050000000000002E-2</v>
      </c>
      <c r="I403">
        <v>1875954744.6012199</v>
      </c>
      <c r="J403">
        <f t="shared" si="12"/>
        <v>4.0048831706902731E-2</v>
      </c>
      <c r="K403">
        <f t="shared" si="13"/>
        <v>73.683225352799994</v>
      </c>
    </row>
    <row r="404" spans="1:11">
      <c r="A404">
        <v>23.7</v>
      </c>
      <c r="B404">
        <v>1.77948</v>
      </c>
      <c r="C404">
        <v>1.02932</v>
      </c>
      <c r="D404">
        <v>34223.139289999999</v>
      </c>
      <c r="E404">
        <v>4.1169999999999998E-2</v>
      </c>
      <c r="F404">
        <v>4.1169999999999998E-2</v>
      </c>
      <c r="G404">
        <v>1800.1129900000001</v>
      </c>
      <c r="H404">
        <v>4.0349999999999997E-2</v>
      </c>
      <c r="I404">
        <v>1874228792.6041801</v>
      </c>
      <c r="J404">
        <f t="shared" si="12"/>
        <v>4.0347770093624252E-2</v>
      </c>
      <c r="K404">
        <f t="shared" si="13"/>
        <v>74.151821798300006</v>
      </c>
    </row>
    <row r="405" spans="1:11">
      <c r="A405">
        <v>23.8</v>
      </c>
      <c r="B405">
        <v>1.7866899999999999</v>
      </c>
      <c r="C405">
        <v>1.0376700000000001</v>
      </c>
      <c r="D405">
        <v>34176.421170000001</v>
      </c>
      <c r="E405">
        <v>4.1509999999999998E-2</v>
      </c>
      <c r="F405">
        <v>4.1509999999999998E-2</v>
      </c>
      <c r="G405">
        <v>1797.6556499999999</v>
      </c>
      <c r="H405">
        <v>4.0669999999999998E-2</v>
      </c>
      <c r="I405">
        <v>1872270844.7429099</v>
      </c>
      <c r="J405">
        <f t="shared" si="12"/>
        <v>4.0668510742222504E-2</v>
      </c>
      <c r="K405">
        <f t="shared" si="13"/>
        <v>74.662196031499988</v>
      </c>
    </row>
    <row r="406" spans="1:11">
      <c r="A406">
        <v>23.9</v>
      </c>
      <c r="B406">
        <v>1.79237</v>
      </c>
      <c r="C406">
        <v>1.0458799999999999</v>
      </c>
      <c r="D406">
        <v>34118.413930000002</v>
      </c>
      <c r="E406">
        <v>4.1840000000000002E-2</v>
      </c>
      <c r="F406">
        <v>4.1840000000000002E-2</v>
      </c>
      <c r="G406">
        <v>1794.6045099999999</v>
      </c>
      <c r="H406">
        <v>4.0980000000000003E-2</v>
      </c>
      <c r="I406">
        <v>1869681806.39434</v>
      </c>
      <c r="J406">
        <f t="shared" si="12"/>
        <v>4.098377343334101E-2</v>
      </c>
      <c r="K406">
        <f t="shared" si="13"/>
        <v>75.128092698399996</v>
      </c>
    </row>
    <row r="407" spans="1:11">
      <c r="A407">
        <v>24</v>
      </c>
      <c r="B407">
        <v>1.8014600000000001</v>
      </c>
      <c r="C407">
        <v>1.0549900000000001</v>
      </c>
      <c r="D407">
        <v>34049.451350000003</v>
      </c>
      <c r="E407">
        <v>4.2200000000000001E-2</v>
      </c>
      <c r="F407">
        <v>4.2200000000000001E-2</v>
      </c>
      <c r="G407">
        <v>1790.97712</v>
      </c>
      <c r="H407">
        <v>4.1329999999999999E-2</v>
      </c>
      <c r="I407">
        <v>1866555665.2037499</v>
      </c>
      <c r="J407">
        <f t="shared" si="12"/>
        <v>4.1333479689410937E-2</v>
      </c>
      <c r="K407">
        <f t="shared" si="13"/>
        <v>75.621434464000004</v>
      </c>
    </row>
    <row r="408" spans="1:11">
      <c r="A408">
        <v>24.0518</v>
      </c>
      <c r="B408">
        <v>1.80474</v>
      </c>
      <c r="C408">
        <v>1.0595300000000001</v>
      </c>
      <c r="D408">
        <v>34012.031560000003</v>
      </c>
      <c r="E408">
        <v>4.2380000000000001E-2</v>
      </c>
      <c r="F408">
        <v>4.2380000000000001E-2</v>
      </c>
      <c r="G408">
        <v>1789.0088699999999</v>
      </c>
      <c r="H408">
        <v>4.1509999999999998E-2</v>
      </c>
      <c r="I408">
        <v>1864829475.48351</v>
      </c>
      <c r="J408">
        <f t="shared" si="12"/>
        <v>4.1507711362713591E-2</v>
      </c>
      <c r="K408">
        <f t="shared" si="13"/>
        <v>75.860575910599991</v>
      </c>
    </row>
    <row r="409" spans="1:11">
      <c r="A409">
        <v>24.1</v>
      </c>
      <c r="B409">
        <v>1.8089599999999999</v>
      </c>
      <c r="C409">
        <v>1.06386</v>
      </c>
      <c r="D409">
        <v>33988.237379999999</v>
      </c>
      <c r="E409">
        <v>4.2549999999999998E-2</v>
      </c>
      <c r="F409">
        <v>4.2549999999999998E-2</v>
      </c>
      <c r="G409">
        <v>1787.75731</v>
      </c>
      <c r="H409">
        <v>4.1669999999999999E-2</v>
      </c>
      <c r="I409">
        <v>1863833896.10113</v>
      </c>
      <c r="J409">
        <f t="shared" si="12"/>
        <v>4.1673855583569633E-2</v>
      </c>
      <c r="K409">
        <f t="shared" si="13"/>
        <v>76.111623540499991</v>
      </c>
    </row>
    <row r="410" spans="1:11">
      <c r="A410">
        <v>24.2</v>
      </c>
      <c r="B410">
        <v>1.81647</v>
      </c>
      <c r="C410">
        <v>1.0726199999999999</v>
      </c>
      <c r="D410">
        <v>33899.259570000002</v>
      </c>
      <c r="E410">
        <v>4.2900000000000001E-2</v>
      </c>
      <c r="F410">
        <v>4.2900000000000001E-2</v>
      </c>
      <c r="G410">
        <v>1783.0771400000001</v>
      </c>
      <c r="H410">
        <v>4.2009999999999999E-2</v>
      </c>
      <c r="I410">
        <v>1859580020.8806701</v>
      </c>
      <c r="J410">
        <f t="shared" si="12"/>
        <v>4.2009896685018609E-2</v>
      </c>
      <c r="K410">
        <f t="shared" si="13"/>
        <v>76.536909305999998</v>
      </c>
    </row>
    <row r="411" spans="1:11">
      <c r="A411">
        <v>24.3</v>
      </c>
      <c r="B411">
        <v>1.8246599999999999</v>
      </c>
      <c r="C411">
        <v>1.0826</v>
      </c>
      <c r="D411">
        <v>33765.196799999998</v>
      </c>
      <c r="E411">
        <v>4.3299999999999998E-2</v>
      </c>
      <c r="F411">
        <v>4.3299999999999998E-2</v>
      </c>
      <c r="G411">
        <v>1776.0255400000001</v>
      </c>
      <c r="H411">
        <v>4.2389999999999997E-2</v>
      </c>
      <c r="I411">
        <v>1852934699.2416301</v>
      </c>
      <c r="J411">
        <f t="shared" si="12"/>
        <v>4.2392600472743257E-2</v>
      </c>
      <c r="K411">
        <f t="shared" si="13"/>
        <v>76.945205881999996</v>
      </c>
    </row>
    <row r="412" spans="1:11">
      <c r="A412">
        <v>24.3018</v>
      </c>
      <c r="B412">
        <v>1.82613</v>
      </c>
      <c r="C412">
        <v>1.08311</v>
      </c>
      <c r="D412">
        <v>33759.558199999999</v>
      </c>
      <c r="E412">
        <v>4.3319999999999997E-2</v>
      </c>
      <c r="F412">
        <v>4.3319999999999997E-2</v>
      </c>
      <c r="G412">
        <v>1775.7289499999999</v>
      </c>
      <c r="H412">
        <v>4.2410000000000003E-2</v>
      </c>
      <c r="I412">
        <v>1852661679.0325501</v>
      </c>
      <c r="J412">
        <f t="shared" si="12"/>
        <v>4.2412153546976111E-2</v>
      </c>
      <c r="K412">
        <f t="shared" si="13"/>
        <v>76.967898113999993</v>
      </c>
    </row>
    <row r="413" spans="1:11">
      <c r="A413">
        <v>24.4</v>
      </c>
      <c r="B413">
        <v>1.8329</v>
      </c>
      <c r="C413">
        <v>1.0943099999999999</v>
      </c>
      <c r="D413">
        <v>33557.832240000003</v>
      </c>
      <c r="E413">
        <v>4.3770000000000003E-2</v>
      </c>
      <c r="F413">
        <v>4.3770000000000003E-2</v>
      </c>
      <c r="G413">
        <v>1765.1183100000001</v>
      </c>
      <c r="H413">
        <v>4.2840000000000003E-2</v>
      </c>
      <c r="I413">
        <v>1842381981.5845599</v>
      </c>
      <c r="J413">
        <f t="shared" si="12"/>
        <v>4.28414580304868E-2</v>
      </c>
      <c r="K413">
        <f t="shared" si="13"/>
        <v>77.302998428700008</v>
      </c>
    </row>
    <row r="414" spans="1:11">
      <c r="A414">
        <v>24.4148</v>
      </c>
      <c r="B414">
        <v>1.8333999999999999</v>
      </c>
      <c r="C414">
        <v>1.0964499999999999</v>
      </c>
      <c r="D414">
        <v>33518.350120000003</v>
      </c>
      <c r="E414">
        <v>4.3860000000000003E-2</v>
      </c>
      <c r="F414">
        <v>4.3860000000000003E-2</v>
      </c>
      <c r="G414">
        <v>1763.0415700000001</v>
      </c>
      <c r="H414">
        <v>4.292E-2</v>
      </c>
      <c r="I414">
        <v>1840365354.1430099</v>
      </c>
      <c r="J414">
        <f t="shared" si="12"/>
        <v>4.2923464883853173E-2</v>
      </c>
      <c r="K414">
        <f t="shared" si="13"/>
        <v>77.370863260200011</v>
      </c>
    </row>
    <row r="415" spans="1:11">
      <c r="A415">
        <v>24.462800000000001</v>
      </c>
      <c r="B415">
        <v>1.83623</v>
      </c>
      <c r="C415">
        <v>1.1043099999999999</v>
      </c>
      <c r="D415">
        <v>33257.305619999999</v>
      </c>
      <c r="E415">
        <v>4.4170000000000001E-2</v>
      </c>
      <c r="F415">
        <v>4.4170000000000001E-2</v>
      </c>
      <c r="G415">
        <v>1749.3108199999999</v>
      </c>
      <c r="H415">
        <v>4.3220000000000001E-2</v>
      </c>
      <c r="I415">
        <v>1826581878.93117</v>
      </c>
      <c r="J415">
        <f t="shared" si="12"/>
        <v>4.3224609926929142E-2</v>
      </c>
      <c r="K415">
        <f t="shared" si="13"/>
        <v>77.311228919399994</v>
      </c>
    </row>
    <row r="416" spans="1:11">
      <c r="A416">
        <v>24.483799999999999</v>
      </c>
      <c r="B416">
        <v>1.8392900000000001</v>
      </c>
      <c r="C416">
        <v>1.1112299999999999</v>
      </c>
      <c r="D416">
        <v>32960.855960000001</v>
      </c>
      <c r="E416">
        <v>4.4450000000000003E-2</v>
      </c>
      <c r="F416">
        <v>4.4450000000000003E-2</v>
      </c>
      <c r="G416">
        <v>1733.7177799999999</v>
      </c>
      <c r="H416">
        <v>4.3490000000000001E-2</v>
      </c>
      <c r="I416">
        <v>1810780265.4437399</v>
      </c>
      <c r="J416">
        <f t="shared" si="12"/>
        <v>4.348966512086231E-2</v>
      </c>
      <c r="K416">
        <f t="shared" si="13"/>
        <v>77.108205321</v>
      </c>
    </row>
    <row r="417" spans="1:11">
      <c r="A417">
        <v>24.485800000000001</v>
      </c>
      <c r="B417">
        <v>1.84</v>
      </c>
      <c r="C417">
        <v>1.5600499999999999</v>
      </c>
      <c r="D417">
        <v>415.15827000000002</v>
      </c>
      <c r="E417">
        <v>6.2399999999999997E-2</v>
      </c>
      <c r="F417">
        <v>6.2399999999999997E-2</v>
      </c>
      <c r="G417">
        <v>21.837029999999999</v>
      </c>
      <c r="H417">
        <v>6.053E-2</v>
      </c>
      <c r="I417">
        <v>23199704.394299999</v>
      </c>
      <c r="J417">
        <f t="shared" si="12"/>
        <v>6.0532382268380945E-2</v>
      </c>
      <c r="K417">
        <f t="shared" si="13"/>
        <v>1.4250306719999999</v>
      </c>
    </row>
    <row r="418" spans="1:11">
      <c r="A418">
        <v>24.4878</v>
      </c>
      <c r="B418">
        <v>1.8811199999999999</v>
      </c>
      <c r="C418">
        <v>2.0704500000000001</v>
      </c>
      <c r="D418">
        <v>2088.1533599999998</v>
      </c>
      <c r="E418">
        <v>8.2820000000000005E-2</v>
      </c>
      <c r="F418">
        <v>8.2820000000000005E-2</v>
      </c>
      <c r="G418">
        <v>109.83539</v>
      </c>
      <c r="H418">
        <v>7.9570000000000002E-2</v>
      </c>
      <c r="I418">
        <v>118931732.15717</v>
      </c>
      <c r="J418">
        <f t="shared" si="12"/>
        <v>7.9566902188365179E-2</v>
      </c>
      <c r="K418">
        <f t="shared" si="13"/>
        <v>9.1793869998000002</v>
      </c>
    </row>
  </sheetData>
  <phoneticPr fontId="2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32"/>
  <sheetViews>
    <sheetView topLeftCell="A10" workbookViewId="0">
      <selection activeCell="M10" sqref="M10:M532"/>
    </sheetView>
  </sheetViews>
  <sheetFormatPr baseColWidth="10" defaultRowHeight="15" x14ac:dyDescent="0"/>
  <cols>
    <col min="1" max="1" width="34" bestFit="1" customWidth="1"/>
    <col min="2" max="2" width="14.28515625" bestFit="1" customWidth="1"/>
    <col min="3" max="3" width="18.28515625" bestFit="1" customWidth="1"/>
    <col min="4" max="4" width="12" bestFit="1" customWidth="1"/>
    <col min="5" max="5" width="8.42578125" bestFit="1" customWidth="1"/>
    <col min="6" max="6" width="11.140625" bestFit="1" customWidth="1"/>
    <col min="7" max="7" width="11.42578125" bestFit="1" customWidth="1"/>
    <col min="8" max="8" width="9.140625" bestFit="1" customWidth="1"/>
    <col min="9" max="9" width="12.7109375" bestFit="1" customWidth="1"/>
    <col min="12" max="12" width="12.140625" bestFit="1" customWidth="1"/>
    <col min="13" max="13" width="12.85546875" bestFit="1" customWidth="1"/>
  </cols>
  <sheetData>
    <row r="1" spans="1:13">
      <c r="A1" t="s">
        <v>1</v>
      </c>
      <c r="B1">
        <v>19.55649</v>
      </c>
      <c r="C1" t="s">
        <v>2</v>
      </c>
    </row>
    <row r="2" spans="1:13">
      <c r="A2" t="s">
        <v>3</v>
      </c>
      <c r="B2">
        <v>4.99</v>
      </c>
      <c r="C2" t="s">
        <v>4</v>
      </c>
    </row>
    <row r="3" spans="1:13">
      <c r="A3" t="s">
        <v>5</v>
      </c>
      <c r="B3">
        <v>25</v>
      </c>
      <c r="C3" t="s">
        <v>4</v>
      </c>
    </row>
    <row r="4" spans="1:13">
      <c r="A4" t="s">
        <v>25</v>
      </c>
      <c r="B4" s="4">
        <v>39142.415335648147</v>
      </c>
    </row>
    <row r="5" spans="1:13">
      <c r="A5" t="s">
        <v>26</v>
      </c>
      <c r="B5" s="4">
        <v>39142.414907407408</v>
      </c>
    </row>
    <row r="6" spans="1:13">
      <c r="A6" t="s">
        <v>27</v>
      </c>
      <c r="B6">
        <v>4.5</v>
      </c>
      <c r="C6" t="s">
        <v>28</v>
      </c>
    </row>
    <row r="7" spans="1:13">
      <c r="G7">
        <f>MAX(G10:G373)</f>
        <v>1842.2814800000001</v>
      </c>
    </row>
    <row r="8" spans="1:13">
      <c r="A8" t="s">
        <v>6</v>
      </c>
      <c r="B8" t="s">
        <v>7</v>
      </c>
      <c r="C8" t="s">
        <v>29</v>
      </c>
      <c r="D8" t="s">
        <v>8</v>
      </c>
      <c r="E8" t="s">
        <v>9</v>
      </c>
      <c r="F8" t="s">
        <v>10</v>
      </c>
      <c r="G8" t="s">
        <v>11</v>
      </c>
      <c r="H8" t="s">
        <v>12</v>
      </c>
      <c r="I8" t="s">
        <v>13</v>
      </c>
    </row>
    <row r="9" spans="1:13">
      <c r="A9" t="s">
        <v>14</v>
      </c>
      <c r="B9" t="s">
        <v>15</v>
      </c>
      <c r="C9" t="s">
        <v>15</v>
      </c>
      <c r="D9" t="s">
        <v>16</v>
      </c>
      <c r="E9" t="s">
        <v>17</v>
      </c>
      <c r="F9" t="s">
        <v>17</v>
      </c>
      <c r="G9" t="s">
        <v>18</v>
      </c>
      <c r="H9" t="s">
        <v>17</v>
      </c>
      <c r="I9" t="s">
        <v>19</v>
      </c>
      <c r="L9" t="s">
        <v>44</v>
      </c>
      <c r="M9" t="s">
        <v>45</v>
      </c>
    </row>
    <row r="10" spans="1:13" ht="23">
      <c r="A10">
        <v>0</v>
      </c>
      <c r="B10">
        <v>1.81E-3</v>
      </c>
      <c r="C10">
        <v>2.5000000000000001E-4</v>
      </c>
      <c r="D10">
        <v>-77.641009999999994</v>
      </c>
      <c r="E10">
        <v>1.0000000000000001E-5</v>
      </c>
      <c r="F10">
        <v>1.0000000000000001E-5</v>
      </c>
      <c r="G10">
        <v>-3.9700899999999999</v>
      </c>
      <c r="H10">
        <v>1.0000000000000001E-5</v>
      </c>
      <c r="I10">
        <v>-3970128.0070199999</v>
      </c>
      <c r="J10" s="13">
        <f>196222*F10</f>
        <v>1.9622200000000001</v>
      </c>
      <c r="K10">
        <f>F10+0.002</f>
        <v>2.0100000000000001E-3</v>
      </c>
      <c r="L10">
        <f>LN((25+C10)/25)</f>
        <v>9.9999500003988414E-6</v>
      </c>
      <c r="M10">
        <f>G10*(F10+1)</f>
        <v>-3.9701297009000003</v>
      </c>
    </row>
    <row r="11" spans="1:13" ht="23">
      <c r="A11">
        <v>0.1</v>
      </c>
      <c r="B11">
        <v>1.14E-3</v>
      </c>
      <c r="C11">
        <v>4.0000000000000002E-4</v>
      </c>
      <c r="D11">
        <v>-78.20129</v>
      </c>
      <c r="E11">
        <v>2.0000000000000002E-5</v>
      </c>
      <c r="F11">
        <v>2.0000000000000002E-5</v>
      </c>
      <c r="G11">
        <v>-3.9987400000000002</v>
      </c>
      <c r="H11">
        <v>2.0000000000000002E-5</v>
      </c>
      <c r="I11">
        <v>-3998801.8595799999</v>
      </c>
      <c r="J11" s="13">
        <f t="shared" ref="J11:J74" si="0">196222*F11</f>
        <v>3.9244400000000002</v>
      </c>
      <c r="K11">
        <f t="shared" ref="K11:K74" si="1">F11+0.002</f>
        <v>2.0200000000000001E-3</v>
      </c>
      <c r="L11">
        <f t="shared" ref="L11:L74" si="2">LN((25+C11)/25)</f>
        <v>1.5999872001381317E-5</v>
      </c>
      <c r="M11">
        <f t="shared" ref="M11:M74" si="3">G11*(F11+1)</f>
        <v>-3.9988199748</v>
      </c>
    </row>
    <row r="12" spans="1:13" ht="23">
      <c r="A12">
        <v>0.2</v>
      </c>
      <c r="B12">
        <v>2.7200000000000002E-3</v>
      </c>
      <c r="C12">
        <v>6.4999999999999997E-4</v>
      </c>
      <c r="D12">
        <v>-75.435640000000006</v>
      </c>
      <c r="E12">
        <v>3.0000000000000001E-5</v>
      </c>
      <c r="F12">
        <v>3.0000000000000001E-5</v>
      </c>
      <c r="G12">
        <v>-3.8573200000000001</v>
      </c>
      <c r="H12">
        <v>3.0000000000000001E-5</v>
      </c>
      <c r="I12">
        <v>-3857420.36344</v>
      </c>
      <c r="J12" s="13">
        <f t="shared" si="0"/>
        <v>5.88666</v>
      </c>
      <c r="K12">
        <f t="shared" si="1"/>
        <v>2.0300000000000001E-3</v>
      </c>
      <c r="L12">
        <f t="shared" si="2"/>
        <v>2.5999662005940063E-5</v>
      </c>
      <c r="M12">
        <f t="shared" si="3"/>
        <v>-3.8574357196000002</v>
      </c>
    </row>
    <row r="13" spans="1:13" ht="23">
      <c r="A13">
        <v>0.3</v>
      </c>
      <c r="B13">
        <v>6.4599999999999996E-3</v>
      </c>
      <c r="C13">
        <v>8.4999999999999995E-4</v>
      </c>
      <c r="D13">
        <v>-62.876939999999998</v>
      </c>
      <c r="E13">
        <v>3.0000000000000001E-5</v>
      </c>
      <c r="F13">
        <v>3.0000000000000001E-5</v>
      </c>
      <c r="G13">
        <v>-3.2151399999999999</v>
      </c>
      <c r="H13">
        <v>3.0000000000000001E-5</v>
      </c>
      <c r="I13">
        <v>-3215253.0587300002</v>
      </c>
      <c r="J13" s="13">
        <f t="shared" si="0"/>
        <v>5.88666</v>
      </c>
      <c r="K13">
        <f t="shared" si="1"/>
        <v>2.0300000000000001E-3</v>
      </c>
      <c r="L13">
        <f t="shared" si="2"/>
        <v>3.3999422013190511E-5</v>
      </c>
      <c r="M13">
        <f t="shared" si="3"/>
        <v>-3.2152364541999998</v>
      </c>
    </row>
    <row r="14" spans="1:13" ht="23">
      <c r="A14">
        <v>0.4</v>
      </c>
      <c r="B14">
        <v>1.46E-2</v>
      </c>
      <c r="C14">
        <v>2.0200000000000001E-3</v>
      </c>
      <c r="D14">
        <v>-34.47533</v>
      </c>
      <c r="E14">
        <v>8.0000000000000007E-5</v>
      </c>
      <c r="F14">
        <v>8.0000000000000007E-5</v>
      </c>
      <c r="G14">
        <v>-1.7628600000000001</v>
      </c>
      <c r="H14">
        <v>8.0000000000000007E-5</v>
      </c>
      <c r="I14">
        <v>-1763000.75067</v>
      </c>
      <c r="J14" s="13">
        <f t="shared" si="0"/>
        <v>15.697760000000001</v>
      </c>
      <c r="K14">
        <f t="shared" si="1"/>
        <v>2.0800000000000003E-3</v>
      </c>
      <c r="L14">
        <f t="shared" si="2"/>
        <v>8.0796735855930392E-5</v>
      </c>
      <c r="M14">
        <f t="shared" si="3"/>
        <v>-1.7630010288000002</v>
      </c>
    </row>
    <row r="15" spans="1:13" ht="23">
      <c r="A15">
        <v>0.5</v>
      </c>
      <c r="B15">
        <v>2.1229999999999999E-2</v>
      </c>
      <c r="C15">
        <v>3.5899999999999999E-3</v>
      </c>
      <c r="D15">
        <v>-13.482570000000001</v>
      </c>
      <c r="E15">
        <v>1.3999999999999999E-4</v>
      </c>
      <c r="F15">
        <v>1.3999999999999999E-4</v>
      </c>
      <c r="G15">
        <v>-0.68942000000000003</v>
      </c>
      <c r="H15">
        <v>1.3999999999999999E-4</v>
      </c>
      <c r="I15">
        <v>-689515.63778999995</v>
      </c>
      <c r="J15" s="13">
        <f t="shared" si="0"/>
        <v>27.471079999999997</v>
      </c>
      <c r="K15">
        <f t="shared" si="1"/>
        <v>2.14E-3</v>
      </c>
      <c r="L15">
        <f t="shared" si="2"/>
        <v>1.4358969050686079E-4</v>
      </c>
      <c r="M15">
        <f t="shared" si="3"/>
        <v>-0.68951651880000009</v>
      </c>
    </row>
    <row r="16" spans="1:13" ht="23">
      <c r="A16">
        <v>0.6</v>
      </c>
      <c r="B16">
        <v>2.5999999999999999E-2</v>
      </c>
      <c r="C16">
        <v>3.81E-3</v>
      </c>
      <c r="D16">
        <v>38.49268</v>
      </c>
      <c r="E16">
        <v>1.4999999999999999E-4</v>
      </c>
      <c r="F16">
        <v>1.4999999999999999E-4</v>
      </c>
      <c r="G16">
        <v>1.96828</v>
      </c>
      <c r="H16">
        <v>1.4999999999999999E-4</v>
      </c>
      <c r="I16">
        <v>1968581.4607899999</v>
      </c>
      <c r="J16" s="13">
        <f t="shared" si="0"/>
        <v>29.433299999999999</v>
      </c>
      <c r="K16">
        <f t="shared" si="1"/>
        <v>2.15E-3</v>
      </c>
      <c r="L16">
        <f t="shared" si="2"/>
        <v>1.5238838829989725E-4</v>
      </c>
      <c r="M16">
        <f t="shared" si="3"/>
        <v>1.9685752420000002</v>
      </c>
    </row>
    <row r="17" spans="1:13" ht="23">
      <c r="A17">
        <v>0.68279999999999996</v>
      </c>
      <c r="B17">
        <v>3.3520000000000001E-2</v>
      </c>
      <c r="C17">
        <v>5.9199999999999999E-3</v>
      </c>
      <c r="D17">
        <v>181.59151</v>
      </c>
      <c r="E17">
        <v>2.4000000000000001E-4</v>
      </c>
      <c r="F17">
        <v>2.4000000000000001E-4</v>
      </c>
      <c r="G17">
        <v>9.2854799999999997</v>
      </c>
      <c r="H17">
        <v>2.4000000000000001E-4</v>
      </c>
      <c r="I17">
        <v>9287684.0967500005</v>
      </c>
      <c r="J17" s="13">
        <f t="shared" si="0"/>
        <v>47.09328</v>
      </c>
      <c r="K17">
        <f t="shared" si="1"/>
        <v>2.2400000000000002E-3</v>
      </c>
      <c r="L17">
        <f t="shared" si="2"/>
        <v>2.3677196730526672E-4</v>
      </c>
      <c r="M17">
        <f t="shared" si="3"/>
        <v>9.2877085152000003</v>
      </c>
    </row>
    <row r="18" spans="1:13" ht="23">
      <c r="A18">
        <v>0.7</v>
      </c>
      <c r="B18">
        <v>3.4700000000000002E-2</v>
      </c>
      <c r="C18">
        <v>5.96E-3</v>
      </c>
      <c r="D18">
        <v>203.39489</v>
      </c>
      <c r="E18">
        <v>2.4000000000000001E-4</v>
      </c>
      <c r="F18">
        <v>2.4000000000000001E-4</v>
      </c>
      <c r="G18">
        <v>10.40038</v>
      </c>
      <c r="H18">
        <v>2.4000000000000001E-4</v>
      </c>
      <c r="I18">
        <v>10402857.64233</v>
      </c>
      <c r="J18" s="13">
        <f t="shared" si="0"/>
        <v>47.09328</v>
      </c>
      <c r="K18">
        <f t="shared" si="1"/>
        <v>2.2400000000000002E-3</v>
      </c>
      <c r="L18">
        <f t="shared" si="2"/>
        <v>2.3837158723561763E-4</v>
      </c>
      <c r="M18">
        <f t="shared" si="3"/>
        <v>10.4028760912</v>
      </c>
    </row>
    <row r="19" spans="1:13" ht="23">
      <c r="A19">
        <v>0.8</v>
      </c>
      <c r="B19">
        <v>4.0590000000000001E-2</v>
      </c>
      <c r="C19">
        <v>6.5300000000000002E-3</v>
      </c>
      <c r="D19">
        <v>338.50670000000002</v>
      </c>
      <c r="E19">
        <v>2.5999999999999998E-4</v>
      </c>
      <c r="F19">
        <v>2.5999999999999998E-4</v>
      </c>
      <c r="G19">
        <v>17.309170000000002</v>
      </c>
      <c r="H19">
        <v>2.5999999999999998E-4</v>
      </c>
      <c r="I19">
        <v>17313692.248459999</v>
      </c>
      <c r="J19" s="13">
        <f t="shared" si="0"/>
        <v>51.017719999999997</v>
      </c>
      <c r="K19">
        <f t="shared" si="1"/>
        <v>2.2599999999999999E-3</v>
      </c>
      <c r="L19">
        <f t="shared" si="2"/>
        <v>2.6116589321895968E-4</v>
      </c>
      <c r="M19">
        <f t="shared" si="3"/>
        <v>17.313670384200002</v>
      </c>
    </row>
    <row r="20" spans="1:13" ht="23">
      <c r="A20">
        <v>0.87780000000000002</v>
      </c>
      <c r="B20">
        <v>4.5199999999999997E-2</v>
      </c>
      <c r="C20">
        <v>6.3E-3</v>
      </c>
      <c r="D20">
        <v>423.14528999999999</v>
      </c>
      <c r="E20">
        <v>2.5000000000000001E-4</v>
      </c>
      <c r="F20">
        <v>2.5000000000000001E-4</v>
      </c>
      <c r="G20">
        <v>21.637070000000001</v>
      </c>
      <c r="H20">
        <v>2.5000000000000001E-4</v>
      </c>
      <c r="I20">
        <v>21642526.4243</v>
      </c>
      <c r="J20" s="13">
        <f t="shared" si="0"/>
        <v>49.055500000000002</v>
      </c>
      <c r="K20">
        <f t="shared" si="1"/>
        <v>2.2500000000000003E-3</v>
      </c>
      <c r="L20">
        <f t="shared" si="2"/>
        <v>2.51968253333247E-4</v>
      </c>
      <c r="M20">
        <f t="shared" si="3"/>
        <v>21.642479267500004</v>
      </c>
    </row>
    <row r="21" spans="1:13" ht="23">
      <c r="A21">
        <v>0.9</v>
      </c>
      <c r="B21">
        <v>4.7309999999999998E-2</v>
      </c>
      <c r="C21">
        <v>6.6800000000000002E-3</v>
      </c>
      <c r="D21">
        <v>461.62605000000002</v>
      </c>
      <c r="E21">
        <v>2.7E-4</v>
      </c>
      <c r="F21">
        <v>2.7E-4</v>
      </c>
      <c r="G21">
        <v>23.604749999999999</v>
      </c>
      <c r="H21">
        <v>2.7E-4</v>
      </c>
      <c r="I21">
        <v>23611052.745579999</v>
      </c>
      <c r="J21" s="13">
        <f t="shared" si="0"/>
        <v>52.979939999999999</v>
      </c>
      <c r="K21">
        <f t="shared" si="1"/>
        <v>2.2699999999999999E-3</v>
      </c>
      <c r="L21">
        <f t="shared" si="2"/>
        <v>2.671643084376274E-4</v>
      </c>
      <c r="M21">
        <f t="shared" si="3"/>
        <v>23.611123282499999</v>
      </c>
    </row>
    <row r="22" spans="1:13" ht="23">
      <c r="A22">
        <v>1</v>
      </c>
      <c r="B22">
        <v>5.4879999999999998E-2</v>
      </c>
      <c r="C22">
        <v>7.6099999999999996E-3</v>
      </c>
      <c r="D22">
        <v>617.53988000000004</v>
      </c>
      <c r="E22">
        <v>2.9999999999999997E-4</v>
      </c>
      <c r="F22">
        <v>2.9999999999999997E-4</v>
      </c>
      <c r="G22">
        <v>31.57723</v>
      </c>
      <c r="H22">
        <v>2.9999999999999997E-4</v>
      </c>
      <c r="I22">
        <v>31586843.252409998</v>
      </c>
      <c r="J22" s="13">
        <f t="shared" si="0"/>
        <v>58.866599999999998</v>
      </c>
      <c r="K22">
        <f t="shared" si="1"/>
        <v>2.3E-3</v>
      </c>
      <c r="L22">
        <f t="shared" si="2"/>
        <v>3.0435367971978392E-4</v>
      </c>
      <c r="M22">
        <f t="shared" si="3"/>
        <v>31.586703169</v>
      </c>
    </row>
    <row r="23" spans="1:13" ht="23">
      <c r="A23">
        <v>1.0318000000000001</v>
      </c>
      <c r="B23">
        <v>5.7790000000000001E-2</v>
      </c>
      <c r="C23">
        <v>7.6E-3</v>
      </c>
      <c r="D23">
        <v>675.96436000000006</v>
      </c>
      <c r="E23">
        <v>2.9999999999999997E-4</v>
      </c>
      <c r="F23">
        <v>2.9999999999999997E-4</v>
      </c>
      <c r="G23">
        <v>34.564700000000002</v>
      </c>
      <c r="H23">
        <v>2.9999999999999997E-4</v>
      </c>
      <c r="I23">
        <v>34575214.295649998</v>
      </c>
      <c r="J23" s="13">
        <f t="shared" si="0"/>
        <v>58.866599999999998</v>
      </c>
      <c r="K23">
        <f t="shared" si="1"/>
        <v>2.3E-3</v>
      </c>
      <c r="L23">
        <f t="shared" si="2"/>
        <v>3.0395380136276861E-4</v>
      </c>
      <c r="M23">
        <f t="shared" si="3"/>
        <v>34.575069409999998</v>
      </c>
    </row>
    <row r="24" spans="1:13" ht="23">
      <c r="A24">
        <v>1.1000000000000001</v>
      </c>
      <c r="B24">
        <v>6.3460000000000003E-2</v>
      </c>
      <c r="C24">
        <v>7.6600000000000001E-3</v>
      </c>
      <c r="D24">
        <v>756.5856</v>
      </c>
      <c r="E24">
        <v>3.1E-4</v>
      </c>
      <c r="F24">
        <v>3.1E-4</v>
      </c>
      <c r="G24">
        <v>38.687179999999998</v>
      </c>
      <c r="H24">
        <v>3.1E-4</v>
      </c>
      <c r="I24">
        <v>38699042.160850003</v>
      </c>
      <c r="J24" s="13">
        <f t="shared" si="0"/>
        <v>60.82882</v>
      </c>
      <c r="K24">
        <f t="shared" si="1"/>
        <v>2.31E-3</v>
      </c>
      <c r="L24">
        <f t="shared" si="2"/>
        <v>3.0635306910632346E-4</v>
      </c>
      <c r="M24">
        <f t="shared" si="3"/>
        <v>38.6991730258</v>
      </c>
    </row>
    <row r="25" spans="1:13" ht="23">
      <c r="A25">
        <v>1.2</v>
      </c>
      <c r="B25">
        <v>7.1110000000000007E-2</v>
      </c>
      <c r="C25">
        <v>7.7999999999999996E-3</v>
      </c>
      <c r="D25">
        <v>896.00085999999999</v>
      </c>
      <c r="E25">
        <v>3.1E-4</v>
      </c>
      <c r="F25">
        <v>3.1E-4</v>
      </c>
      <c r="G25">
        <v>45.816029999999998</v>
      </c>
      <c r="H25">
        <v>3.1E-4</v>
      </c>
      <c r="I25">
        <v>45830332.280649997</v>
      </c>
      <c r="J25" s="13">
        <f t="shared" si="0"/>
        <v>60.82882</v>
      </c>
      <c r="K25">
        <f t="shared" si="1"/>
        <v>2.31E-3</v>
      </c>
      <c r="L25">
        <f t="shared" si="2"/>
        <v>3.1195133812149758E-4</v>
      </c>
      <c r="M25">
        <f t="shared" si="3"/>
        <v>45.830232969299999</v>
      </c>
    </row>
    <row r="26" spans="1:13" ht="23">
      <c r="A26">
        <v>1.2128000000000001</v>
      </c>
      <c r="B26">
        <v>7.0180000000000006E-2</v>
      </c>
      <c r="C26">
        <v>8.3700000000000007E-3</v>
      </c>
      <c r="D26">
        <v>924.57533000000001</v>
      </c>
      <c r="E26">
        <v>3.3E-4</v>
      </c>
      <c r="F26">
        <v>3.3E-4</v>
      </c>
      <c r="G26">
        <v>47.277160000000002</v>
      </c>
      <c r="H26">
        <v>3.3E-4</v>
      </c>
      <c r="I26">
        <v>47292977.867239997</v>
      </c>
      <c r="J26" s="13">
        <f t="shared" si="0"/>
        <v>64.753259999999997</v>
      </c>
      <c r="K26">
        <f t="shared" si="1"/>
        <v>2.33E-3</v>
      </c>
      <c r="L26">
        <f t="shared" si="2"/>
        <v>3.3474396698629928E-4</v>
      </c>
      <c r="M26">
        <f t="shared" si="3"/>
        <v>47.292761462800001</v>
      </c>
    </row>
    <row r="27" spans="1:13" ht="23">
      <c r="A27">
        <v>1.3</v>
      </c>
      <c r="B27">
        <v>8.0130000000000007E-2</v>
      </c>
      <c r="C27">
        <v>8.9800000000000001E-3</v>
      </c>
      <c r="D27">
        <v>1120.3646699999999</v>
      </c>
      <c r="E27">
        <v>3.6000000000000002E-4</v>
      </c>
      <c r="F27">
        <v>3.6000000000000002E-4</v>
      </c>
      <c r="G27">
        <v>57.288629999999998</v>
      </c>
      <c r="H27">
        <v>3.6000000000000002E-4</v>
      </c>
      <c r="I27">
        <v>57309200.192749999</v>
      </c>
      <c r="J27" s="13">
        <f t="shared" si="0"/>
        <v>70.639920000000004</v>
      </c>
      <c r="K27">
        <f t="shared" si="1"/>
        <v>2.3600000000000001E-3</v>
      </c>
      <c r="L27">
        <f t="shared" si="2"/>
        <v>3.5913550312450452E-4</v>
      </c>
      <c r="M27">
        <f t="shared" si="3"/>
        <v>57.309253906799995</v>
      </c>
    </row>
    <row r="28" spans="1:13" ht="23">
      <c r="A28">
        <v>1.3228</v>
      </c>
      <c r="B28">
        <v>8.047E-2</v>
      </c>
      <c r="C28">
        <v>9.0600000000000003E-3</v>
      </c>
      <c r="D28">
        <v>1178.38383</v>
      </c>
      <c r="E28">
        <v>3.6000000000000002E-4</v>
      </c>
      <c r="F28">
        <v>3.6000000000000002E-4</v>
      </c>
      <c r="G28">
        <v>60.255380000000002</v>
      </c>
      <c r="H28">
        <v>3.6000000000000002E-4</v>
      </c>
      <c r="I28">
        <v>60277213.339560002</v>
      </c>
      <c r="J28" s="13">
        <f t="shared" si="0"/>
        <v>70.639920000000004</v>
      </c>
      <c r="K28">
        <f t="shared" si="1"/>
        <v>2.3600000000000001E-3</v>
      </c>
      <c r="L28">
        <f t="shared" si="2"/>
        <v>3.6233434898079231E-4</v>
      </c>
      <c r="M28">
        <f t="shared" si="3"/>
        <v>60.277071936799999</v>
      </c>
    </row>
    <row r="29" spans="1:13" ht="23">
      <c r="A29">
        <v>1.4</v>
      </c>
      <c r="B29">
        <v>8.5540000000000005E-2</v>
      </c>
      <c r="C29">
        <v>1.026E-2</v>
      </c>
      <c r="D29">
        <v>1311.38563</v>
      </c>
      <c r="E29">
        <v>4.0999999999999999E-4</v>
      </c>
      <c r="F29">
        <v>4.0999999999999999E-4</v>
      </c>
      <c r="G29">
        <v>67.056280000000001</v>
      </c>
      <c r="H29">
        <v>4.0999999999999999E-4</v>
      </c>
      <c r="I29">
        <v>67083798.234080002</v>
      </c>
      <c r="J29" s="13">
        <f t="shared" si="0"/>
        <v>80.45102</v>
      </c>
      <c r="K29">
        <f t="shared" si="1"/>
        <v>2.4099999999999998E-3</v>
      </c>
      <c r="L29">
        <f t="shared" si="2"/>
        <v>4.1031580895391554E-4</v>
      </c>
      <c r="M29">
        <f t="shared" si="3"/>
        <v>67.083773074800007</v>
      </c>
    </row>
    <row r="30" spans="1:13" ht="23">
      <c r="A30">
        <v>1.4728000000000001</v>
      </c>
      <c r="B30">
        <v>8.9749999999999996E-2</v>
      </c>
      <c r="C30">
        <v>1.021E-2</v>
      </c>
      <c r="D30">
        <v>1422.9655299999999</v>
      </c>
      <c r="E30">
        <v>4.0999999999999999E-4</v>
      </c>
      <c r="F30">
        <v>4.0999999999999999E-4</v>
      </c>
      <c r="G30">
        <v>72.761799999999994</v>
      </c>
      <c r="H30">
        <v>4.0999999999999999E-4</v>
      </c>
      <c r="I30">
        <v>72791517.601640001</v>
      </c>
      <c r="J30" s="13">
        <f t="shared" si="0"/>
        <v>80.45102</v>
      </c>
      <c r="K30">
        <f t="shared" si="1"/>
        <v>2.4099999999999998E-3</v>
      </c>
      <c r="L30">
        <f t="shared" si="2"/>
        <v>4.0831662741877783E-4</v>
      </c>
      <c r="M30">
        <f t="shared" si="3"/>
        <v>72.791632337999999</v>
      </c>
    </row>
    <row r="31" spans="1:13" ht="23">
      <c r="A31">
        <v>1.5</v>
      </c>
      <c r="B31">
        <v>9.2960000000000001E-2</v>
      </c>
      <c r="C31">
        <v>1.0959999999999999E-2</v>
      </c>
      <c r="D31">
        <v>1481.2946300000001</v>
      </c>
      <c r="E31">
        <v>4.4000000000000002E-4</v>
      </c>
      <c r="F31">
        <v>4.4000000000000002E-4</v>
      </c>
      <c r="G31">
        <v>75.744389999999996</v>
      </c>
      <c r="H31">
        <v>4.4000000000000002E-4</v>
      </c>
      <c r="I31">
        <v>75777602.252309993</v>
      </c>
      <c r="J31" s="13">
        <f t="shared" si="0"/>
        <v>86.337680000000006</v>
      </c>
      <c r="K31">
        <f t="shared" si="1"/>
        <v>2.4399999999999999E-3</v>
      </c>
      <c r="L31">
        <f t="shared" si="2"/>
        <v>4.3830393079675019E-4</v>
      </c>
      <c r="M31">
        <f t="shared" si="3"/>
        <v>75.77771753159999</v>
      </c>
    </row>
    <row r="32" spans="1:13" ht="23">
      <c r="A32">
        <v>1.5768</v>
      </c>
      <c r="B32">
        <v>9.9570000000000006E-2</v>
      </c>
      <c r="C32">
        <v>1.23E-2</v>
      </c>
      <c r="D32">
        <v>1679.4681499999999</v>
      </c>
      <c r="E32">
        <v>4.8999999999999998E-4</v>
      </c>
      <c r="F32">
        <v>4.8999999999999998E-4</v>
      </c>
      <c r="G32">
        <v>85.877780000000001</v>
      </c>
      <c r="H32">
        <v>4.8999999999999998E-4</v>
      </c>
      <c r="I32">
        <v>85920024.576560006</v>
      </c>
      <c r="J32" s="13">
        <f t="shared" si="0"/>
        <v>96.148780000000002</v>
      </c>
      <c r="K32">
        <f t="shared" si="1"/>
        <v>2.49E-3</v>
      </c>
      <c r="L32">
        <f t="shared" si="2"/>
        <v>4.9187900768378999E-4</v>
      </c>
      <c r="M32">
        <f t="shared" si="3"/>
        <v>85.919860112200013</v>
      </c>
    </row>
    <row r="33" spans="1:13" ht="23">
      <c r="A33">
        <v>1.6</v>
      </c>
      <c r="B33">
        <v>0.10224999999999999</v>
      </c>
      <c r="C33">
        <v>1.1939999999999999E-2</v>
      </c>
      <c r="D33">
        <v>1749.07446</v>
      </c>
      <c r="E33">
        <v>4.8000000000000001E-4</v>
      </c>
      <c r="F33">
        <v>4.8000000000000001E-4</v>
      </c>
      <c r="G33">
        <v>89.437020000000004</v>
      </c>
      <c r="H33">
        <v>4.8000000000000001E-4</v>
      </c>
      <c r="I33">
        <v>89479728.116209999</v>
      </c>
      <c r="J33" s="13">
        <f t="shared" si="0"/>
        <v>94.18656</v>
      </c>
      <c r="K33">
        <f t="shared" si="1"/>
        <v>2.48E-3</v>
      </c>
      <c r="L33">
        <f t="shared" si="2"/>
        <v>4.7748598542076451E-4</v>
      </c>
      <c r="M33">
        <f t="shared" si="3"/>
        <v>89.479949769600012</v>
      </c>
    </row>
    <row r="34" spans="1:13" ht="23">
      <c r="A34">
        <v>1.6718</v>
      </c>
      <c r="B34">
        <v>0.10838</v>
      </c>
      <c r="C34">
        <v>1.304E-2</v>
      </c>
      <c r="D34">
        <v>1929.6169299999999</v>
      </c>
      <c r="E34">
        <v>5.1999999999999995E-4</v>
      </c>
      <c r="F34">
        <v>5.1999999999999995E-4</v>
      </c>
      <c r="G34">
        <v>98.668869999999998</v>
      </c>
      <c r="H34">
        <v>5.1999999999999995E-4</v>
      </c>
      <c r="I34">
        <v>98720343.092219993</v>
      </c>
      <c r="J34" s="13">
        <f t="shared" si="0"/>
        <v>102.03543999999999</v>
      </c>
      <c r="K34">
        <f t="shared" si="1"/>
        <v>2.5200000000000001E-3</v>
      </c>
      <c r="L34">
        <f t="shared" si="2"/>
        <v>5.2146401400470855E-4</v>
      </c>
      <c r="M34">
        <f t="shared" si="3"/>
        <v>98.72017781240001</v>
      </c>
    </row>
    <row r="35" spans="1:13" ht="23">
      <c r="A35">
        <v>1.7</v>
      </c>
      <c r="B35">
        <v>0.10892</v>
      </c>
      <c r="C35">
        <v>1.3169999999999999E-2</v>
      </c>
      <c r="D35">
        <v>1973.52171</v>
      </c>
      <c r="E35">
        <v>5.2999999999999998E-4</v>
      </c>
      <c r="F35">
        <v>5.2999999999999998E-4</v>
      </c>
      <c r="G35">
        <v>100.91388999999999</v>
      </c>
      <c r="H35">
        <v>5.2999999999999998E-4</v>
      </c>
      <c r="I35">
        <v>100967036.90783</v>
      </c>
      <c r="J35" s="13">
        <f t="shared" si="0"/>
        <v>103.99766</v>
      </c>
      <c r="K35">
        <f t="shared" si="1"/>
        <v>2.5300000000000001E-3</v>
      </c>
      <c r="L35">
        <f t="shared" si="2"/>
        <v>5.2666128959300636E-4</v>
      </c>
      <c r="M35">
        <f t="shared" si="3"/>
        <v>100.96737436169998</v>
      </c>
    </row>
    <row r="36" spans="1:13" ht="23">
      <c r="A36">
        <v>1.8</v>
      </c>
      <c r="B36">
        <v>0.11652999999999999</v>
      </c>
      <c r="C36">
        <v>1.3939999999999999E-2</v>
      </c>
      <c r="D36">
        <v>2164.86454</v>
      </c>
      <c r="E36">
        <v>5.5999999999999995E-4</v>
      </c>
      <c r="F36">
        <v>5.5999999999999995E-4</v>
      </c>
      <c r="G36">
        <v>110.69799999999999</v>
      </c>
      <c r="H36">
        <v>5.5999999999999995E-4</v>
      </c>
      <c r="I36">
        <v>110759722.09742001</v>
      </c>
      <c r="J36" s="13">
        <f t="shared" si="0"/>
        <v>109.88431999999999</v>
      </c>
      <c r="K36">
        <f t="shared" si="1"/>
        <v>2.5599999999999998E-3</v>
      </c>
      <c r="L36">
        <f t="shared" si="2"/>
        <v>5.5744459888513792E-4</v>
      </c>
      <c r="M36">
        <f t="shared" si="3"/>
        <v>110.75999087999998</v>
      </c>
    </row>
    <row r="37" spans="1:13" ht="23">
      <c r="A37">
        <v>1.8068</v>
      </c>
      <c r="B37">
        <v>0.1157</v>
      </c>
      <c r="C37">
        <v>1.498E-2</v>
      </c>
      <c r="D37">
        <v>2178.81203</v>
      </c>
      <c r="E37">
        <v>5.9999999999999995E-4</v>
      </c>
      <c r="F37">
        <v>5.9999999999999995E-4</v>
      </c>
      <c r="G37">
        <v>111.41119</v>
      </c>
      <c r="H37">
        <v>5.9999999999999995E-4</v>
      </c>
      <c r="I37">
        <v>111477951.16068</v>
      </c>
      <c r="J37" s="13">
        <f t="shared" si="0"/>
        <v>117.7332</v>
      </c>
      <c r="K37">
        <f t="shared" si="1"/>
        <v>2.5999999999999999E-3</v>
      </c>
      <c r="L37">
        <f t="shared" si="2"/>
        <v>5.9902055136030466E-4</v>
      </c>
      <c r="M37">
        <f t="shared" si="3"/>
        <v>111.478036714</v>
      </c>
    </row>
    <row r="38" spans="1:13" ht="23">
      <c r="A38">
        <v>1.8897999999999999</v>
      </c>
      <c r="B38">
        <v>0.12341000000000001</v>
      </c>
      <c r="C38">
        <v>1.521E-2</v>
      </c>
      <c r="D38">
        <v>2431.7979799999998</v>
      </c>
      <c r="E38">
        <v>6.0999999999999997E-4</v>
      </c>
      <c r="F38">
        <v>6.0999999999999997E-4</v>
      </c>
      <c r="G38">
        <v>124.34735000000001</v>
      </c>
      <c r="H38">
        <v>6.0999999999999997E-4</v>
      </c>
      <c r="I38">
        <v>124422984.48801</v>
      </c>
      <c r="J38" s="13">
        <f t="shared" si="0"/>
        <v>119.69542</v>
      </c>
      <c r="K38">
        <f t="shared" si="1"/>
        <v>2.6099999999999999E-3</v>
      </c>
      <c r="L38">
        <f t="shared" si="2"/>
        <v>6.0821499975225086E-4</v>
      </c>
      <c r="M38">
        <f t="shared" si="3"/>
        <v>124.4232018835</v>
      </c>
    </row>
    <row r="39" spans="1:13" ht="23">
      <c r="A39">
        <v>1.9</v>
      </c>
      <c r="B39">
        <v>0.12446</v>
      </c>
      <c r="C39">
        <v>1.5689999999999999E-2</v>
      </c>
      <c r="D39">
        <v>2459.99098</v>
      </c>
      <c r="E39">
        <v>6.3000000000000003E-4</v>
      </c>
      <c r="F39">
        <v>6.3000000000000003E-4</v>
      </c>
      <c r="G39">
        <v>125.78897000000001</v>
      </c>
      <c r="H39">
        <v>6.3000000000000003E-4</v>
      </c>
      <c r="I39">
        <v>125867893.88052</v>
      </c>
      <c r="J39" s="13">
        <f t="shared" si="0"/>
        <v>123.61986</v>
      </c>
      <c r="K39">
        <f t="shared" si="1"/>
        <v>2.63E-3</v>
      </c>
      <c r="L39">
        <f t="shared" si="2"/>
        <v>6.274031414813593E-4</v>
      </c>
      <c r="M39">
        <f t="shared" si="3"/>
        <v>125.86821705109999</v>
      </c>
    </row>
    <row r="40" spans="1:13" ht="23">
      <c r="A40">
        <v>1.9778</v>
      </c>
      <c r="B40">
        <v>0.13161</v>
      </c>
      <c r="C40">
        <v>1.6650000000000002E-2</v>
      </c>
      <c r="D40">
        <v>2683.7229699999998</v>
      </c>
      <c r="E40">
        <v>6.7000000000000002E-4</v>
      </c>
      <c r="F40">
        <v>6.7000000000000002E-4</v>
      </c>
      <c r="G40">
        <v>137.22926000000001</v>
      </c>
      <c r="H40">
        <v>6.7000000000000002E-4</v>
      </c>
      <c r="I40">
        <v>137320656.84463999</v>
      </c>
      <c r="J40" s="13">
        <f t="shared" si="0"/>
        <v>131.46874</v>
      </c>
      <c r="K40">
        <f t="shared" si="1"/>
        <v>2.6700000000000001E-3</v>
      </c>
      <c r="L40">
        <f t="shared" si="2"/>
        <v>6.6577832042010625E-4</v>
      </c>
      <c r="M40">
        <f t="shared" si="3"/>
        <v>137.32120360420001</v>
      </c>
    </row>
    <row r="41" spans="1:13" ht="23">
      <c r="A41">
        <v>2</v>
      </c>
      <c r="B41">
        <v>0.13272999999999999</v>
      </c>
      <c r="C41">
        <v>1.6740000000000001E-2</v>
      </c>
      <c r="D41">
        <v>2719.2115800000001</v>
      </c>
      <c r="E41">
        <v>6.7000000000000002E-4</v>
      </c>
      <c r="F41">
        <v>6.7000000000000002E-4</v>
      </c>
      <c r="G41">
        <v>139.04392999999999</v>
      </c>
      <c r="H41">
        <v>6.7000000000000002E-4</v>
      </c>
      <c r="I41">
        <v>139137058.87270999</v>
      </c>
      <c r="J41" s="13">
        <f t="shared" si="0"/>
        <v>131.46874</v>
      </c>
      <c r="K41">
        <f t="shared" si="1"/>
        <v>2.6700000000000001E-3</v>
      </c>
      <c r="L41">
        <f t="shared" si="2"/>
        <v>6.6937591794458682E-4</v>
      </c>
      <c r="M41">
        <f t="shared" si="3"/>
        <v>139.13708943309999</v>
      </c>
    </row>
    <row r="42" spans="1:13" ht="23">
      <c r="A42">
        <v>2.1</v>
      </c>
      <c r="B42">
        <v>0.13741999999999999</v>
      </c>
      <c r="C42">
        <v>1.821E-2</v>
      </c>
      <c r="D42">
        <v>2920.9375399999999</v>
      </c>
      <c r="E42">
        <v>7.2999999999999996E-4</v>
      </c>
      <c r="F42">
        <v>7.2999999999999996E-4</v>
      </c>
      <c r="G42">
        <v>149.35897</v>
      </c>
      <c r="H42">
        <v>7.2999999999999996E-4</v>
      </c>
      <c r="I42">
        <v>149467756.6318</v>
      </c>
      <c r="J42" s="13">
        <f t="shared" si="0"/>
        <v>143.24205999999998</v>
      </c>
      <c r="K42">
        <f t="shared" si="1"/>
        <v>2.7299999999999998E-3</v>
      </c>
      <c r="L42">
        <f t="shared" si="2"/>
        <v>7.2813484547129992E-4</v>
      </c>
      <c r="M42">
        <f t="shared" si="3"/>
        <v>149.46800204809998</v>
      </c>
    </row>
    <row r="43" spans="1:13" ht="23">
      <c r="A43">
        <v>2.1027999999999998</v>
      </c>
      <c r="B43">
        <v>0.13874</v>
      </c>
      <c r="C43">
        <v>1.7989999999999999E-2</v>
      </c>
      <c r="D43">
        <v>2927.3271599999998</v>
      </c>
      <c r="E43">
        <v>7.2000000000000005E-4</v>
      </c>
      <c r="F43">
        <v>7.2000000000000005E-4</v>
      </c>
      <c r="G43">
        <v>149.68568999999999</v>
      </c>
      <c r="H43">
        <v>7.2000000000000005E-4</v>
      </c>
      <c r="I43">
        <v>149793427.09614</v>
      </c>
      <c r="J43" s="13">
        <f t="shared" si="0"/>
        <v>141.27984000000001</v>
      </c>
      <c r="K43">
        <f t="shared" si="1"/>
        <v>2.7200000000000002E-3</v>
      </c>
      <c r="L43">
        <f t="shared" si="2"/>
        <v>7.1934121206180071E-4</v>
      </c>
      <c r="M43">
        <f t="shared" si="3"/>
        <v>149.79346369679999</v>
      </c>
    </row>
    <row r="44" spans="1:13" ht="23">
      <c r="A44">
        <v>2.1818</v>
      </c>
      <c r="B44">
        <v>0.14548</v>
      </c>
      <c r="C44">
        <v>2.0219999999999998E-2</v>
      </c>
      <c r="D44">
        <v>3185.8325</v>
      </c>
      <c r="E44">
        <v>8.0999999999999996E-4</v>
      </c>
      <c r="F44">
        <v>8.0999999999999996E-4</v>
      </c>
      <c r="G44">
        <v>162.90407999999999</v>
      </c>
      <c r="H44">
        <v>8.0999999999999996E-4</v>
      </c>
      <c r="I44">
        <v>163035817.78876999</v>
      </c>
      <c r="J44" s="13">
        <f t="shared" si="0"/>
        <v>158.93982</v>
      </c>
      <c r="K44">
        <f t="shared" si="1"/>
        <v>2.81E-3</v>
      </c>
      <c r="L44">
        <f t="shared" si="2"/>
        <v>8.0847309753387744E-4</v>
      </c>
      <c r="M44">
        <f t="shared" si="3"/>
        <v>163.03603230479999</v>
      </c>
    </row>
    <row r="45" spans="1:13" ht="23">
      <c r="A45">
        <v>2.2000000000000002</v>
      </c>
      <c r="B45">
        <v>0.14591999999999999</v>
      </c>
      <c r="C45">
        <v>1.992E-2</v>
      </c>
      <c r="D45">
        <v>3250.2532000000001</v>
      </c>
      <c r="E45">
        <v>8.0000000000000004E-4</v>
      </c>
      <c r="F45">
        <v>8.0000000000000004E-4</v>
      </c>
      <c r="G45">
        <v>166.19817</v>
      </c>
      <c r="H45">
        <v>8.0000000000000004E-4</v>
      </c>
      <c r="I45">
        <v>166330592.76176</v>
      </c>
      <c r="J45" s="13">
        <f t="shared" si="0"/>
        <v>156.9776</v>
      </c>
      <c r="K45">
        <f t="shared" si="1"/>
        <v>2.8E-3</v>
      </c>
      <c r="L45">
        <f t="shared" si="2"/>
        <v>7.9648272340618245E-4</v>
      </c>
      <c r="M45">
        <f t="shared" si="3"/>
        <v>166.33112853599999</v>
      </c>
    </row>
    <row r="46" spans="1:13" ht="23">
      <c r="A46">
        <v>2.2528000000000001</v>
      </c>
      <c r="B46">
        <v>0.15176999999999999</v>
      </c>
      <c r="C46">
        <v>2.171E-2</v>
      </c>
      <c r="D46">
        <v>3427.7200699999999</v>
      </c>
      <c r="E46">
        <v>8.7000000000000001E-4</v>
      </c>
      <c r="F46">
        <v>8.7000000000000001E-4</v>
      </c>
      <c r="G46">
        <v>175.27274</v>
      </c>
      <c r="H46">
        <v>8.7000000000000001E-4</v>
      </c>
      <c r="I46">
        <v>175424977.20491999</v>
      </c>
      <c r="J46" s="13">
        <f t="shared" si="0"/>
        <v>170.71314000000001</v>
      </c>
      <c r="K46">
        <f t="shared" si="1"/>
        <v>2.8700000000000002E-3</v>
      </c>
      <c r="L46">
        <f t="shared" si="2"/>
        <v>8.6802315886999127E-4</v>
      </c>
      <c r="M46">
        <f t="shared" si="3"/>
        <v>175.42522728379998</v>
      </c>
    </row>
    <row r="47" spans="1:13" ht="23">
      <c r="A47">
        <v>2.2999999999999998</v>
      </c>
      <c r="B47">
        <v>0.15594</v>
      </c>
      <c r="C47">
        <v>2.1940000000000001E-2</v>
      </c>
      <c r="D47">
        <v>3533.0414799999999</v>
      </c>
      <c r="E47">
        <v>8.8000000000000003E-4</v>
      </c>
      <c r="F47">
        <v>8.8000000000000003E-4</v>
      </c>
      <c r="G47">
        <v>180.65824000000001</v>
      </c>
      <c r="H47">
        <v>8.8000000000000003E-4</v>
      </c>
      <c r="I47">
        <v>180816776.56444001</v>
      </c>
      <c r="J47" s="13">
        <f t="shared" si="0"/>
        <v>172.67536000000001</v>
      </c>
      <c r="K47">
        <f t="shared" si="1"/>
        <v>2.8800000000000002E-3</v>
      </c>
      <c r="L47">
        <f t="shared" si="2"/>
        <v>8.7721513427556949E-4</v>
      </c>
      <c r="M47">
        <f t="shared" si="3"/>
        <v>180.81721925120002</v>
      </c>
    </row>
    <row r="48" spans="1:13" ht="23">
      <c r="A48">
        <v>2.3727999999999998</v>
      </c>
      <c r="B48">
        <v>0.15969</v>
      </c>
      <c r="C48">
        <v>2.2970000000000001E-2</v>
      </c>
      <c r="D48">
        <v>3681.1590200000001</v>
      </c>
      <c r="E48">
        <v>9.2000000000000003E-4</v>
      </c>
      <c r="F48">
        <v>9.2000000000000003E-4</v>
      </c>
      <c r="G48">
        <v>188.23206999999999</v>
      </c>
      <c r="H48">
        <v>9.2000000000000003E-4</v>
      </c>
      <c r="I48">
        <v>188405016.58127001</v>
      </c>
      <c r="J48" s="13">
        <f t="shared" si="0"/>
        <v>180.52423999999999</v>
      </c>
      <c r="K48">
        <f t="shared" si="1"/>
        <v>2.9199999999999999E-3</v>
      </c>
      <c r="L48">
        <f t="shared" si="2"/>
        <v>9.1837816165027354E-4</v>
      </c>
      <c r="M48">
        <f t="shared" si="3"/>
        <v>188.4052435044</v>
      </c>
    </row>
    <row r="49" spans="1:13" ht="23">
      <c r="A49">
        <v>2.4</v>
      </c>
      <c r="B49">
        <v>0.16003999999999999</v>
      </c>
      <c r="C49">
        <v>2.3449999999999999E-2</v>
      </c>
      <c r="D49">
        <v>3750.1931199999999</v>
      </c>
      <c r="E49">
        <v>9.3999999999999997E-4</v>
      </c>
      <c r="F49">
        <v>9.3999999999999997E-4</v>
      </c>
      <c r="G49">
        <v>191.76204999999999</v>
      </c>
      <c r="H49">
        <v>9.3999999999999997E-4</v>
      </c>
      <c r="I49">
        <v>191941889.78659001</v>
      </c>
      <c r="J49" s="13">
        <f t="shared" si="0"/>
        <v>184.44868</v>
      </c>
      <c r="K49">
        <f t="shared" si="1"/>
        <v>2.9399999999999999E-3</v>
      </c>
      <c r="L49">
        <f t="shared" si="2"/>
        <v>9.3756035290460977E-4</v>
      </c>
      <c r="M49">
        <f t="shared" si="3"/>
        <v>191.94230632699998</v>
      </c>
    </row>
    <row r="50" spans="1:13" ht="23">
      <c r="A50">
        <v>2.4527999999999999</v>
      </c>
      <c r="B50">
        <v>0.16364999999999999</v>
      </c>
      <c r="C50">
        <v>2.426E-2</v>
      </c>
      <c r="D50">
        <v>3922.58167</v>
      </c>
      <c r="E50">
        <v>9.7000000000000005E-4</v>
      </c>
      <c r="F50">
        <v>9.7000000000000005E-4</v>
      </c>
      <c r="G50">
        <v>200.57695000000001</v>
      </c>
      <c r="H50">
        <v>9.7000000000000005E-4</v>
      </c>
      <c r="I50">
        <v>200771621.47951001</v>
      </c>
      <c r="J50" s="13">
        <f t="shared" si="0"/>
        <v>190.33534</v>
      </c>
      <c r="K50">
        <f t="shared" si="1"/>
        <v>2.97E-3</v>
      </c>
      <c r="L50">
        <f t="shared" si="2"/>
        <v>9.6992946629948082E-4</v>
      </c>
      <c r="M50">
        <f t="shared" si="3"/>
        <v>200.77150964149999</v>
      </c>
    </row>
    <row r="51" spans="1:13" ht="23">
      <c r="A51">
        <v>2.5</v>
      </c>
      <c r="B51">
        <v>0.17041999999999999</v>
      </c>
      <c r="C51">
        <v>2.554E-2</v>
      </c>
      <c r="D51">
        <v>4094.6602800000001</v>
      </c>
      <c r="E51">
        <v>1.0200000000000001E-3</v>
      </c>
      <c r="F51">
        <v>1.0200000000000001E-3</v>
      </c>
      <c r="G51">
        <v>209.37601000000001</v>
      </c>
      <c r="H51">
        <v>1.0200000000000001E-3</v>
      </c>
      <c r="I51">
        <v>209589896.80680001</v>
      </c>
      <c r="J51" s="13">
        <f t="shared" si="0"/>
        <v>200.14644000000001</v>
      </c>
      <c r="K51">
        <f t="shared" si="1"/>
        <v>3.0200000000000001E-3</v>
      </c>
      <c r="L51">
        <f t="shared" si="2"/>
        <v>1.0210785218512318E-3</v>
      </c>
      <c r="M51">
        <f t="shared" si="3"/>
        <v>209.5895735302</v>
      </c>
    </row>
    <row r="52" spans="1:13" ht="23">
      <c r="A52">
        <v>2.5228000000000002</v>
      </c>
      <c r="B52">
        <v>0.17166999999999999</v>
      </c>
      <c r="C52">
        <v>2.5700000000000001E-2</v>
      </c>
      <c r="D52">
        <v>4176.8908499999998</v>
      </c>
      <c r="E52">
        <v>1.0300000000000001E-3</v>
      </c>
      <c r="F52">
        <v>1.0300000000000001E-3</v>
      </c>
      <c r="G52">
        <v>213.58078</v>
      </c>
      <c r="H52">
        <v>1.0300000000000001E-3</v>
      </c>
      <c r="I52">
        <v>213800299.71246001</v>
      </c>
      <c r="J52" s="13">
        <f t="shared" si="0"/>
        <v>202.10866000000001</v>
      </c>
      <c r="K52">
        <f t="shared" si="1"/>
        <v>3.0300000000000001E-3</v>
      </c>
      <c r="L52">
        <f t="shared" si="2"/>
        <v>1.0274719698457108E-3</v>
      </c>
      <c r="M52">
        <f t="shared" si="3"/>
        <v>213.80076820340003</v>
      </c>
    </row>
    <row r="53" spans="1:13" ht="23">
      <c r="A53">
        <v>2.6</v>
      </c>
      <c r="B53">
        <v>0.17635999999999999</v>
      </c>
      <c r="C53">
        <v>2.7570000000000001E-2</v>
      </c>
      <c r="D53">
        <v>4385.7932099999998</v>
      </c>
      <c r="E53">
        <v>1.1000000000000001E-3</v>
      </c>
      <c r="F53">
        <v>1.1000000000000001E-3</v>
      </c>
      <c r="G53">
        <v>224.26276999999999</v>
      </c>
      <c r="H53">
        <v>1.1000000000000001E-3</v>
      </c>
      <c r="I53">
        <v>224510076.56920999</v>
      </c>
      <c r="J53" s="13">
        <f t="shared" si="0"/>
        <v>215.8442</v>
      </c>
      <c r="K53">
        <f t="shared" si="1"/>
        <v>3.1000000000000003E-3</v>
      </c>
      <c r="L53">
        <f t="shared" si="2"/>
        <v>1.1021923627738172E-3</v>
      </c>
      <c r="M53">
        <f t="shared" si="3"/>
        <v>224.50945904700001</v>
      </c>
    </row>
    <row r="54" spans="1:13" ht="23">
      <c r="A54">
        <v>2.6168</v>
      </c>
      <c r="B54">
        <v>0.17685000000000001</v>
      </c>
      <c r="C54">
        <v>2.7949999999999999E-2</v>
      </c>
      <c r="D54">
        <v>4420.4831100000001</v>
      </c>
      <c r="E54">
        <v>1.1199999999999999E-3</v>
      </c>
      <c r="F54">
        <v>1.1199999999999999E-3</v>
      </c>
      <c r="G54">
        <v>226.03659999999999</v>
      </c>
      <c r="H54">
        <v>1.1199999999999999E-3</v>
      </c>
      <c r="I54">
        <v>226289325.69277</v>
      </c>
      <c r="J54" s="13">
        <f t="shared" si="0"/>
        <v>219.76863999999998</v>
      </c>
      <c r="K54">
        <f t="shared" si="1"/>
        <v>3.1199999999999999E-3</v>
      </c>
      <c r="L54">
        <f t="shared" si="2"/>
        <v>1.1173755034147347E-3</v>
      </c>
      <c r="M54">
        <f t="shared" si="3"/>
        <v>226.289760992</v>
      </c>
    </row>
    <row r="55" spans="1:13" ht="23">
      <c r="A55">
        <v>2.7</v>
      </c>
      <c r="B55">
        <v>0.18462000000000001</v>
      </c>
      <c r="C55">
        <v>2.9069999999999999E-2</v>
      </c>
      <c r="D55">
        <v>4609.2390999999998</v>
      </c>
      <c r="E55">
        <v>1.16E-3</v>
      </c>
      <c r="F55">
        <v>1.16E-3</v>
      </c>
      <c r="G55">
        <v>235.68843000000001</v>
      </c>
      <c r="H55">
        <v>1.16E-3</v>
      </c>
      <c r="I55">
        <v>235962513.71917</v>
      </c>
      <c r="J55" s="13">
        <f t="shared" si="0"/>
        <v>227.61752000000001</v>
      </c>
      <c r="K55">
        <f t="shared" si="1"/>
        <v>3.16E-3</v>
      </c>
      <c r="L55">
        <f t="shared" si="2"/>
        <v>1.1621244716989571E-3</v>
      </c>
      <c r="M55">
        <f t="shared" si="3"/>
        <v>235.96182857880001</v>
      </c>
    </row>
    <row r="56" spans="1:13" ht="23">
      <c r="A56">
        <v>2.7178</v>
      </c>
      <c r="B56">
        <v>0.1857</v>
      </c>
      <c r="C56">
        <v>2.937E-2</v>
      </c>
      <c r="D56">
        <v>4674.0174299999999</v>
      </c>
      <c r="E56">
        <v>1.17E-3</v>
      </c>
      <c r="F56">
        <v>1.17E-3</v>
      </c>
      <c r="G56">
        <v>239.0008</v>
      </c>
      <c r="H56">
        <v>1.17E-3</v>
      </c>
      <c r="I56">
        <v>239281612.66762999</v>
      </c>
      <c r="J56" s="13">
        <f t="shared" si="0"/>
        <v>229.57974000000002</v>
      </c>
      <c r="K56">
        <f t="shared" si="1"/>
        <v>3.1700000000000001E-3</v>
      </c>
      <c r="L56">
        <f t="shared" si="2"/>
        <v>1.1741104624729852E-3</v>
      </c>
      <c r="M56">
        <f t="shared" si="3"/>
        <v>239.28043093599996</v>
      </c>
    </row>
    <row r="57" spans="1:13" ht="23">
      <c r="A57">
        <v>2.7877999999999998</v>
      </c>
      <c r="B57">
        <v>0.19047</v>
      </c>
      <c r="C57">
        <v>3.065E-2</v>
      </c>
      <c r="D57">
        <v>4928.0881900000004</v>
      </c>
      <c r="E57">
        <v>1.23E-3</v>
      </c>
      <c r="F57">
        <v>1.23E-3</v>
      </c>
      <c r="G57">
        <v>251.99243999999999</v>
      </c>
      <c r="H57">
        <v>1.23E-3</v>
      </c>
      <c r="I57">
        <v>252301336.17030001</v>
      </c>
      <c r="J57" s="13">
        <f t="shared" si="0"/>
        <v>241.35306</v>
      </c>
      <c r="K57">
        <f t="shared" si="1"/>
        <v>3.2300000000000002E-3</v>
      </c>
      <c r="L57">
        <f t="shared" si="2"/>
        <v>1.2252490756927521E-3</v>
      </c>
      <c r="M57">
        <f t="shared" si="3"/>
        <v>252.30239070120001</v>
      </c>
    </row>
    <row r="58" spans="1:13" ht="23">
      <c r="A58">
        <v>2.8</v>
      </c>
      <c r="B58">
        <v>0.19120999999999999</v>
      </c>
      <c r="C58">
        <v>3.1040000000000002E-2</v>
      </c>
      <c r="D58">
        <v>4978.3468199999998</v>
      </c>
      <c r="E58">
        <v>1.24E-3</v>
      </c>
      <c r="F58">
        <v>1.24E-3</v>
      </c>
      <c r="G58">
        <v>254.56236000000001</v>
      </c>
      <c r="H58">
        <v>1.24E-3</v>
      </c>
      <c r="I58">
        <v>254878397.76313001</v>
      </c>
      <c r="J58" s="13">
        <f t="shared" si="0"/>
        <v>243.31528</v>
      </c>
      <c r="K58">
        <f t="shared" si="1"/>
        <v>3.2399999999999998E-3</v>
      </c>
      <c r="L58">
        <f t="shared" si="2"/>
        <v>1.2408298521311026E-3</v>
      </c>
      <c r="M58">
        <f t="shared" si="3"/>
        <v>254.8780173264</v>
      </c>
    </row>
    <row r="59" spans="1:13" ht="23">
      <c r="A59">
        <v>2.8567999999999998</v>
      </c>
      <c r="B59">
        <v>0.19658</v>
      </c>
      <c r="C59">
        <v>3.2820000000000002E-2</v>
      </c>
      <c r="D59">
        <v>5183.2437499999996</v>
      </c>
      <c r="E59">
        <v>1.31E-3</v>
      </c>
      <c r="F59">
        <v>1.31E-3</v>
      </c>
      <c r="G59">
        <v>265.03953999999999</v>
      </c>
      <c r="H59">
        <v>1.31E-3</v>
      </c>
      <c r="I59">
        <v>265387496.74294999</v>
      </c>
      <c r="J59" s="13">
        <f t="shared" si="0"/>
        <v>257.05081999999999</v>
      </c>
      <c r="K59">
        <f t="shared" si="1"/>
        <v>3.31E-3</v>
      </c>
      <c r="L59">
        <f t="shared" si="2"/>
        <v>1.3119390315172415E-3</v>
      </c>
      <c r="M59">
        <f t="shared" si="3"/>
        <v>265.38674179739996</v>
      </c>
    </row>
    <row r="60" spans="1:13" ht="23">
      <c r="A60">
        <v>2.9</v>
      </c>
      <c r="B60">
        <v>0.20029</v>
      </c>
      <c r="C60">
        <v>3.261E-2</v>
      </c>
      <c r="D60">
        <v>5281.26955</v>
      </c>
      <c r="E60">
        <v>1.2999999999999999E-3</v>
      </c>
      <c r="F60">
        <v>1.2999999999999999E-3</v>
      </c>
      <c r="G60">
        <v>270.05198000000001</v>
      </c>
      <c r="H60">
        <v>1.2999999999999999E-3</v>
      </c>
      <c r="I60">
        <v>270404282.68866998</v>
      </c>
      <c r="J60" s="13">
        <f t="shared" si="0"/>
        <v>255.08859999999999</v>
      </c>
      <c r="K60">
        <f t="shared" si="1"/>
        <v>3.3E-3</v>
      </c>
      <c r="L60">
        <f t="shared" si="2"/>
        <v>1.3035500093915265E-3</v>
      </c>
      <c r="M60">
        <f t="shared" si="3"/>
        <v>270.40304757400003</v>
      </c>
    </row>
    <row r="61" spans="1:13" ht="23">
      <c r="A61">
        <v>2.9678</v>
      </c>
      <c r="B61">
        <v>0.20222000000000001</v>
      </c>
      <c r="C61">
        <v>3.3140000000000003E-2</v>
      </c>
      <c r="D61">
        <v>5431.6878299999998</v>
      </c>
      <c r="E61">
        <v>1.33E-3</v>
      </c>
      <c r="F61">
        <v>1.33E-3</v>
      </c>
      <c r="G61">
        <v>277.74346000000003</v>
      </c>
      <c r="H61">
        <v>1.32E-3</v>
      </c>
      <c r="I61">
        <v>278111586.35228997</v>
      </c>
      <c r="J61" s="13">
        <f t="shared" si="0"/>
        <v>260.97525999999999</v>
      </c>
      <c r="K61">
        <f t="shared" si="1"/>
        <v>3.3300000000000001E-3</v>
      </c>
      <c r="L61">
        <f t="shared" si="2"/>
        <v>1.3247221680036869E-3</v>
      </c>
      <c r="M61">
        <f t="shared" si="3"/>
        <v>278.11285880180003</v>
      </c>
    </row>
    <row r="62" spans="1:13" ht="23">
      <c r="A62">
        <v>3</v>
      </c>
      <c r="B62">
        <v>0.20485999999999999</v>
      </c>
      <c r="C62">
        <v>3.3950000000000001E-2</v>
      </c>
      <c r="D62">
        <v>5517.7569400000002</v>
      </c>
      <c r="E62">
        <v>1.3600000000000001E-3</v>
      </c>
      <c r="F62">
        <v>1.3600000000000001E-3</v>
      </c>
      <c r="G62">
        <v>282.14451000000003</v>
      </c>
      <c r="H62">
        <v>1.3600000000000001E-3</v>
      </c>
      <c r="I62">
        <v>282527635.26094002</v>
      </c>
      <c r="J62" s="13">
        <f t="shared" si="0"/>
        <v>266.86192</v>
      </c>
      <c r="K62">
        <f t="shared" si="1"/>
        <v>3.3600000000000001E-3</v>
      </c>
      <c r="L62">
        <f t="shared" si="2"/>
        <v>1.3570787519422284E-3</v>
      </c>
      <c r="M62">
        <f t="shared" si="3"/>
        <v>282.52822653360005</v>
      </c>
    </row>
    <row r="63" spans="1:13" ht="23">
      <c r="A63">
        <v>3.0478000000000001</v>
      </c>
      <c r="B63">
        <v>0.21032999999999999</v>
      </c>
      <c r="C63">
        <v>3.508E-2</v>
      </c>
      <c r="D63">
        <v>5678.8921399999999</v>
      </c>
      <c r="E63">
        <v>1.4E-3</v>
      </c>
      <c r="F63">
        <v>1.4E-3</v>
      </c>
      <c r="G63">
        <v>290.38398000000001</v>
      </c>
      <c r="H63">
        <v>1.4E-3</v>
      </c>
      <c r="I63">
        <v>290791433.95242</v>
      </c>
      <c r="J63" s="13">
        <f t="shared" si="0"/>
        <v>274.71080000000001</v>
      </c>
      <c r="K63">
        <f t="shared" si="1"/>
        <v>3.4000000000000002E-3</v>
      </c>
      <c r="L63">
        <f t="shared" si="2"/>
        <v>1.4022164348648273E-3</v>
      </c>
      <c r="M63">
        <f t="shared" si="3"/>
        <v>290.79051757200006</v>
      </c>
    </row>
    <row r="64" spans="1:13" ht="23">
      <c r="A64">
        <v>3.1</v>
      </c>
      <c r="B64">
        <v>0.21493000000000001</v>
      </c>
      <c r="C64">
        <v>3.5929999999999997E-2</v>
      </c>
      <c r="D64">
        <v>5869.7700500000001</v>
      </c>
      <c r="E64">
        <v>1.4400000000000001E-3</v>
      </c>
      <c r="F64">
        <v>1.4400000000000001E-3</v>
      </c>
      <c r="G64">
        <v>300.14431999999999</v>
      </c>
      <c r="H64">
        <v>1.4400000000000001E-3</v>
      </c>
      <c r="I64">
        <v>300575697.09072</v>
      </c>
      <c r="J64" s="13">
        <f t="shared" si="0"/>
        <v>282.55968000000001</v>
      </c>
      <c r="K64">
        <f t="shared" si="1"/>
        <v>3.4400000000000003E-3</v>
      </c>
      <c r="L64">
        <f t="shared" si="2"/>
        <v>1.4361682165478366E-3</v>
      </c>
      <c r="M64">
        <f t="shared" si="3"/>
        <v>300.57652782080004</v>
      </c>
    </row>
    <row r="65" spans="1:13" ht="23">
      <c r="A65">
        <v>3.1128</v>
      </c>
      <c r="B65">
        <v>0.21523999999999999</v>
      </c>
      <c r="C65">
        <v>3.5909999999999997E-2</v>
      </c>
      <c r="D65">
        <v>5924.3440600000004</v>
      </c>
      <c r="E65">
        <v>1.4400000000000001E-3</v>
      </c>
      <c r="F65">
        <v>1.4400000000000001E-3</v>
      </c>
      <c r="G65">
        <v>302.93490000000003</v>
      </c>
      <c r="H65">
        <v>1.4400000000000001E-3</v>
      </c>
      <c r="I65">
        <v>303370019.86488003</v>
      </c>
      <c r="J65" s="13">
        <f t="shared" si="0"/>
        <v>282.55968000000001</v>
      </c>
      <c r="K65">
        <f t="shared" si="1"/>
        <v>3.4400000000000003E-3</v>
      </c>
      <c r="L65">
        <f t="shared" si="2"/>
        <v>1.4353693643386677E-3</v>
      </c>
      <c r="M65">
        <f t="shared" si="3"/>
        <v>303.37112625600008</v>
      </c>
    </row>
    <row r="66" spans="1:13" ht="23">
      <c r="A66">
        <v>3.1958000000000002</v>
      </c>
      <c r="B66">
        <v>0.22345000000000001</v>
      </c>
      <c r="C66">
        <v>3.7859999999999998E-2</v>
      </c>
      <c r="D66">
        <v>6177.0915999999997</v>
      </c>
      <c r="E66">
        <v>1.5100000000000001E-3</v>
      </c>
      <c r="F66">
        <v>1.5100000000000001E-3</v>
      </c>
      <c r="G66">
        <v>315.85887000000002</v>
      </c>
      <c r="H66">
        <v>1.5100000000000001E-3</v>
      </c>
      <c r="I66">
        <v>316337216.86271</v>
      </c>
      <c r="J66" s="13">
        <f t="shared" si="0"/>
        <v>296.29522000000003</v>
      </c>
      <c r="K66">
        <f t="shared" si="1"/>
        <v>3.5100000000000001E-3</v>
      </c>
      <c r="L66">
        <f t="shared" si="2"/>
        <v>1.513254452718724E-3</v>
      </c>
      <c r="M66">
        <f t="shared" si="3"/>
        <v>316.33581689369998</v>
      </c>
    </row>
    <row r="67" spans="1:13" ht="23">
      <c r="A67">
        <v>3.2</v>
      </c>
      <c r="B67">
        <v>0.22319</v>
      </c>
      <c r="C67">
        <v>3.7830000000000003E-2</v>
      </c>
      <c r="D67">
        <v>6178.83205</v>
      </c>
      <c r="E67">
        <v>1.5100000000000001E-3</v>
      </c>
      <c r="F67">
        <v>1.5100000000000001E-3</v>
      </c>
      <c r="G67">
        <v>315.94787000000002</v>
      </c>
      <c r="H67">
        <v>1.5100000000000001E-3</v>
      </c>
      <c r="I67">
        <v>316425914.81471997</v>
      </c>
      <c r="J67" s="13">
        <f t="shared" si="0"/>
        <v>296.29522000000003</v>
      </c>
      <c r="K67">
        <f t="shared" si="1"/>
        <v>3.5100000000000001E-3</v>
      </c>
      <c r="L67">
        <f t="shared" si="2"/>
        <v>1.5120562665329373E-3</v>
      </c>
      <c r="M67">
        <f t="shared" si="3"/>
        <v>316.42495128370001</v>
      </c>
    </row>
    <row r="68" spans="1:13" ht="23">
      <c r="A68">
        <v>3.3</v>
      </c>
      <c r="B68">
        <v>0.22832</v>
      </c>
      <c r="C68">
        <v>3.9899999999999998E-2</v>
      </c>
      <c r="D68">
        <v>6408.3337799999999</v>
      </c>
      <c r="E68">
        <v>1.6000000000000001E-3</v>
      </c>
      <c r="F68">
        <v>1.6000000000000001E-3</v>
      </c>
      <c r="G68">
        <v>327.68319000000002</v>
      </c>
      <c r="H68">
        <v>1.5900000000000001E-3</v>
      </c>
      <c r="I68">
        <v>328206219.31251001</v>
      </c>
      <c r="J68" s="13">
        <f t="shared" si="0"/>
        <v>313.95519999999999</v>
      </c>
      <c r="K68">
        <f t="shared" si="1"/>
        <v>3.5999999999999999E-3</v>
      </c>
      <c r="L68">
        <f t="shared" si="2"/>
        <v>1.5947277454988339E-3</v>
      </c>
      <c r="M68">
        <f t="shared" si="3"/>
        <v>328.20748310400006</v>
      </c>
    </row>
    <row r="69" spans="1:13" ht="23">
      <c r="A69">
        <v>3.3068</v>
      </c>
      <c r="B69">
        <v>0.22919999999999999</v>
      </c>
      <c r="C69">
        <v>3.9870000000000003E-2</v>
      </c>
      <c r="D69">
        <v>6428.0629200000003</v>
      </c>
      <c r="E69">
        <v>1.5900000000000001E-3</v>
      </c>
      <c r="F69">
        <v>1.5900000000000001E-3</v>
      </c>
      <c r="G69">
        <v>328.69200999999998</v>
      </c>
      <c r="H69">
        <v>1.5900000000000001E-3</v>
      </c>
      <c r="I69">
        <v>329216265.73650002</v>
      </c>
      <c r="J69" s="13">
        <f t="shared" si="0"/>
        <v>311.99297999999999</v>
      </c>
      <c r="K69">
        <f t="shared" si="1"/>
        <v>3.5900000000000003E-3</v>
      </c>
      <c r="L69">
        <f t="shared" si="2"/>
        <v>1.5935296569295247E-3</v>
      </c>
      <c r="M69">
        <f t="shared" si="3"/>
        <v>329.21463029589995</v>
      </c>
    </row>
    <row r="70" spans="1:13" ht="23">
      <c r="A70">
        <v>3.3778000000000001</v>
      </c>
      <c r="B70">
        <v>0.23519000000000001</v>
      </c>
      <c r="C70">
        <v>4.088E-2</v>
      </c>
      <c r="D70">
        <v>6681.4303399999999</v>
      </c>
      <c r="E70">
        <v>1.64E-3</v>
      </c>
      <c r="F70">
        <v>1.64E-3</v>
      </c>
      <c r="G70">
        <v>341.64767999999998</v>
      </c>
      <c r="H70">
        <v>1.6299999999999999E-3</v>
      </c>
      <c r="I70">
        <v>342206322.72478002</v>
      </c>
      <c r="J70" s="13">
        <f t="shared" si="0"/>
        <v>321.80408</v>
      </c>
      <c r="K70">
        <f t="shared" si="1"/>
        <v>3.64E-3</v>
      </c>
      <c r="L70">
        <f t="shared" si="2"/>
        <v>1.6338645161372109E-3</v>
      </c>
      <c r="M70">
        <f t="shared" si="3"/>
        <v>342.20798219520003</v>
      </c>
    </row>
    <row r="71" spans="1:13" ht="23">
      <c r="A71">
        <v>3.4</v>
      </c>
      <c r="B71">
        <v>0.23741000000000001</v>
      </c>
      <c r="C71">
        <v>4.1599999999999998E-2</v>
      </c>
      <c r="D71">
        <v>6769.3829500000002</v>
      </c>
      <c r="E71">
        <v>1.66E-3</v>
      </c>
      <c r="F71">
        <v>1.66E-3</v>
      </c>
      <c r="G71">
        <v>346.14503999999999</v>
      </c>
      <c r="H71">
        <v>1.66E-3</v>
      </c>
      <c r="I71">
        <v>346720982.43924999</v>
      </c>
      <c r="J71" s="13">
        <f t="shared" si="0"/>
        <v>325.72852</v>
      </c>
      <c r="K71">
        <f t="shared" si="1"/>
        <v>3.6600000000000001E-3</v>
      </c>
      <c r="L71">
        <f t="shared" si="2"/>
        <v>1.6626170859000543E-3</v>
      </c>
      <c r="M71">
        <f t="shared" si="3"/>
        <v>346.7196407664</v>
      </c>
    </row>
    <row r="72" spans="1:13" ht="23">
      <c r="A72">
        <v>3.4418000000000002</v>
      </c>
      <c r="B72">
        <v>0.24098</v>
      </c>
      <c r="C72">
        <v>4.308E-2</v>
      </c>
      <c r="D72">
        <v>6935.5726199999999</v>
      </c>
      <c r="E72">
        <v>1.72E-3</v>
      </c>
      <c r="F72">
        <v>1.72E-3</v>
      </c>
      <c r="G72">
        <v>354.64296999999999</v>
      </c>
      <c r="H72">
        <v>1.72E-3</v>
      </c>
      <c r="I72">
        <v>355254103.93351001</v>
      </c>
      <c r="J72" s="13">
        <f t="shared" si="0"/>
        <v>337.50184000000002</v>
      </c>
      <c r="K72">
        <f t="shared" si="1"/>
        <v>3.7200000000000002E-3</v>
      </c>
      <c r="L72">
        <f t="shared" si="2"/>
        <v>1.7217169943125462E-3</v>
      </c>
      <c r="M72">
        <f t="shared" si="3"/>
        <v>355.2529559084</v>
      </c>
    </row>
    <row r="73" spans="1:13" ht="23">
      <c r="A73">
        <v>3.5</v>
      </c>
      <c r="B73">
        <v>0.24701000000000001</v>
      </c>
      <c r="C73">
        <v>4.403E-2</v>
      </c>
      <c r="D73">
        <v>7098.0548900000003</v>
      </c>
      <c r="E73">
        <v>1.7600000000000001E-3</v>
      </c>
      <c r="F73">
        <v>1.7600000000000001E-3</v>
      </c>
      <c r="G73">
        <v>362.95132999999998</v>
      </c>
      <c r="H73">
        <v>1.7600000000000001E-3</v>
      </c>
      <c r="I73">
        <v>363590555.68892002</v>
      </c>
      <c r="J73" s="13">
        <f t="shared" si="0"/>
        <v>345.35072000000002</v>
      </c>
      <c r="K73">
        <f t="shared" si="1"/>
        <v>3.7600000000000003E-3</v>
      </c>
      <c r="L73">
        <f t="shared" si="2"/>
        <v>1.7596509058563938E-3</v>
      </c>
      <c r="M73">
        <f t="shared" si="3"/>
        <v>363.5901243408</v>
      </c>
    </row>
    <row r="74" spans="1:13" ht="23">
      <c r="A74">
        <v>3.5327999999999999</v>
      </c>
      <c r="B74">
        <v>0.24782000000000001</v>
      </c>
      <c r="C74">
        <v>4.496E-2</v>
      </c>
      <c r="D74">
        <v>7172.2149799999997</v>
      </c>
      <c r="E74">
        <v>1.8E-3</v>
      </c>
      <c r="F74">
        <v>1.8E-3</v>
      </c>
      <c r="G74">
        <v>366.74342000000001</v>
      </c>
      <c r="H74">
        <v>1.8E-3</v>
      </c>
      <c r="I74">
        <v>367402927.10900003</v>
      </c>
      <c r="J74" s="13">
        <f t="shared" si="0"/>
        <v>353.19959999999998</v>
      </c>
      <c r="K74">
        <f t="shared" si="1"/>
        <v>3.8E-3</v>
      </c>
      <c r="L74">
        <f t="shared" si="2"/>
        <v>1.79678481492926E-3</v>
      </c>
      <c r="M74">
        <f t="shared" si="3"/>
        <v>367.40355815600003</v>
      </c>
    </row>
    <row r="75" spans="1:13" ht="23">
      <c r="A75">
        <v>3.6</v>
      </c>
      <c r="B75">
        <v>0.25109999999999999</v>
      </c>
      <c r="C75">
        <v>4.5499999999999999E-2</v>
      </c>
      <c r="D75">
        <v>7327.5923700000003</v>
      </c>
      <c r="E75">
        <v>1.82E-3</v>
      </c>
      <c r="F75">
        <v>1.82E-3</v>
      </c>
      <c r="G75">
        <v>374.68848000000003</v>
      </c>
      <c r="H75">
        <v>1.82E-3</v>
      </c>
      <c r="I75">
        <v>375370397.71430999</v>
      </c>
      <c r="J75" s="13">
        <f t="shared" ref="J75:J138" si="4">196222*F75</f>
        <v>357.12403999999998</v>
      </c>
      <c r="K75">
        <f t="shared" ref="K75:K138" si="5">F75+0.002</f>
        <v>3.82E-3</v>
      </c>
      <c r="L75">
        <f t="shared" ref="L75:L138" si="6">LN((25+C75)/25)</f>
        <v>1.8183458067835888E-3</v>
      </c>
      <c r="M75">
        <f t="shared" ref="M75:M138" si="7">G75*(F75+1)</f>
        <v>375.37041303360002</v>
      </c>
    </row>
    <row r="76" spans="1:13" ht="23">
      <c r="A76">
        <v>3.6278000000000001</v>
      </c>
      <c r="B76">
        <v>0.25268000000000002</v>
      </c>
      <c r="C76">
        <v>4.5679999999999998E-2</v>
      </c>
      <c r="D76">
        <v>7429.8143399999999</v>
      </c>
      <c r="E76">
        <v>1.83E-3</v>
      </c>
      <c r="F76">
        <v>1.83E-3</v>
      </c>
      <c r="G76">
        <v>379.91548999999998</v>
      </c>
      <c r="H76">
        <v>1.83E-3</v>
      </c>
      <c r="I76">
        <v>380609614.61238998</v>
      </c>
      <c r="J76" s="13">
        <f t="shared" si="4"/>
        <v>359.08625999999998</v>
      </c>
      <c r="K76">
        <f t="shared" si="5"/>
        <v>3.8300000000000001E-3</v>
      </c>
      <c r="L76">
        <f t="shared" si="6"/>
        <v>1.8255327007639644E-3</v>
      </c>
      <c r="M76">
        <f t="shared" si="7"/>
        <v>380.61073534669998</v>
      </c>
    </row>
    <row r="77" spans="1:13" ht="23">
      <c r="A77">
        <v>3.6928000000000001</v>
      </c>
      <c r="B77">
        <v>0.26041999999999998</v>
      </c>
      <c r="C77">
        <v>4.7829999999999998E-2</v>
      </c>
      <c r="D77">
        <v>7685.7686000000003</v>
      </c>
      <c r="E77">
        <v>1.91E-3</v>
      </c>
      <c r="F77">
        <v>1.91E-3</v>
      </c>
      <c r="G77">
        <v>393.00342999999998</v>
      </c>
      <c r="H77">
        <v>1.91E-3</v>
      </c>
      <c r="I77">
        <v>393755272.46287</v>
      </c>
      <c r="J77" s="13">
        <f t="shared" si="4"/>
        <v>374.78402</v>
      </c>
      <c r="K77">
        <f t="shared" si="5"/>
        <v>3.9100000000000003E-3</v>
      </c>
      <c r="L77">
        <f t="shared" si="6"/>
        <v>1.9113721638527111E-3</v>
      </c>
      <c r="M77">
        <f t="shared" si="7"/>
        <v>393.75406655130001</v>
      </c>
    </row>
    <row r="78" spans="1:13" ht="23">
      <c r="A78">
        <v>3.7</v>
      </c>
      <c r="B78">
        <v>0.25907000000000002</v>
      </c>
      <c r="C78">
        <v>4.8489999999999998E-2</v>
      </c>
      <c r="D78">
        <v>7703.3400499999998</v>
      </c>
      <c r="E78">
        <v>1.9400000000000001E-3</v>
      </c>
      <c r="F78">
        <v>1.9400000000000001E-3</v>
      </c>
      <c r="G78">
        <v>393.90192999999999</v>
      </c>
      <c r="H78">
        <v>1.9400000000000001E-3</v>
      </c>
      <c r="I78">
        <v>394665865.7694</v>
      </c>
      <c r="J78" s="13">
        <f t="shared" si="4"/>
        <v>380.67068</v>
      </c>
      <c r="K78">
        <f t="shared" si="5"/>
        <v>3.9399999999999999E-3</v>
      </c>
      <c r="L78">
        <f t="shared" si="6"/>
        <v>1.937721404676808E-3</v>
      </c>
      <c r="M78">
        <f t="shared" si="7"/>
        <v>394.66609974420004</v>
      </c>
    </row>
    <row r="79" spans="1:13" ht="23">
      <c r="A79">
        <v>3.7608000000000001</v>
      </c>
      <c r="B79">
        <v>0.26484000000000002</v>
      </c>
      <c r="C79">
        <v>4.9979999999999997E-2</v>
      </c>
      <c r="D79">
        <v>7930.2310900000002</v>
      </c>
      <c r="E79">
        <v>2E-3</v>
      </c>
      <c r="F79">
        <v>2E-3</v>
      </c>
      <c r="G79">
        <v>405.50375000000003</v>
      </c>
      <c r="H79">
        <v>2E-3</v>
      </c>
      <c r="I79">
        <v>406314387.53170002</v>
      </c>
      <c r="J79" s="13">
        <f t="shared" si="4"/>
        <v>392.44400000000002</v>
      </c>
      <c r="K79">
        <f t="shared" si="5"/>
        <v>4.0000000000000001E-3</v>
      </c>
      <c r="L79">
        <f t="shared" si="6"/>
        <v>1.9972042591606979E-3</v>
      </c>
      <c r="M79">
        <f t="shared" si="7"/>
        <v>406.31475750000004</v>
      </c>
    </row>
    <row r="80" spans="1:13" ht="23">
      <c r="A80">
        <v>3.8</v>
      </c>
      <c r="B80">
        <v>0.26749000000000001</v>
      </c>
      <c r="C80">
        <v>5.0099999999999999E-2</v>
      </c>
      <c r="D80">
        <v>8035.1233499999998</v>
      </c>
      <c r="E80">
        <v>2E-3</v>
      </c>
      <c r="F80">
        <v>2E-3</v>
      </c>
      <c r="G80">
        <v>410.8673</v>
      </c>
      <c r="H80">
        <v>2E-3</v>
      </c>
      <c r="I80">
        <v>411690669.31393999</v>
      </c>
      <c r="J80" s="13">
        <f t="shared" si="4"/>
        <v>392.44400000000002</v>
      </c>
      <c r="K80">
        <f t="shared" si="5"/>
        <v>4.0000000000000001E-3</v>
      </c>
      <c r="L80">
        <f t="shared" si="6"/>
        <v>2.001994670673162E-3</v>
      </c>
      <c r="M80">
        <f t="shared" si="7"/>
        <v>411.68903460000001</v>
      </c>
    </row>
    <row r="81" spans="1:13" ht="23">
      <c r="A81">
        <v>3.8628</v>
      </c>
      <c r="B81">
        <v>0.27151999999999998</v>
      </c>
      <c r="C81">
        <v>5.1490000000000001E-2</v>
      </c>
      <c r="D81">
        <v>8174.3359600000003</v>
      </c>
      <c r="E81">
        <v>2.0600000000000002E-3</v>
      </c>
      <c r="F81">
        <v>2.0600000000000002E-3</v>
      </c>
      <c r="G81">
        <v>417.98579000000001</v>
      </c>
      <c r="H81">
        <v>2.0600000000000002E-3</v>
      </c>
      <c r="I81">
        <v>418846689.61839998</v>
      </c>
      <c r="J81" s="13">
        <f t="shared" si="4"/>
        <v>404.21732000000003</v>
      </c>
      <c r="K81">
        <f t="shared" si="5"/>
        <v>4.0600000000000002E-3</v>
      </c>
      <c r="L81">
        <f t="shared" si="6"/>
        <v>2.0574819316703553E-3</v>
      </c>
      <c r="M81">
        <f t="shared" si="7"/>
        <v>418.84684072739998</v>
      </c>
    </row>
    <row r="82" spans="1:13" ht="23">
      <c r="A82">
        <v>3.9</v>
      </c>
      <c r="B82">
        <v>0.27478000000000002</v>
      </c>
      <c r="C82">
        <v>5.1990000000000001E-2</v>
      </c>
      <c r="D82">
        <v>8274.2810200000004</v>
      </c>
      <c r="E82">
        <v>2.0799999999999998E-3</v>
      </c>
      <c r="F82">
        <v>2.0799999999999998E-3</v>
      </c>
      <c r="G82">
        <v>423.09636999999998</v>
      </c>
      <c r="H82">
        <v>2.0799999999999998E-3</v>
      </c>
      <c r="I82">
        <v>423976170.62386</v>
      </c>
      <c r="J82" s="13">
        <f t="shared" si="4"/>
        <v>408.14175999999998</v>
      </c>
      <c r="K82">
        <f t="shared" si="5"/>
        <v>4.0800000000000003E-3</v>
      </c>
      <c r="L82">
        <f t="shared" si="6"/>
        <v>2.0774406251591062E-3</v>
      </c>
      <c r="M82">
        <f t="shared" si="7"/>
        <v>423.9764104496</v>
      </c>
    </row>
    <row r="83" spans="1:13" ht="23">
      <c r="A83">
        <v>3.9478</v>
      </c>
      <c r="B83">
        <v>0.27838000000000002</v>
      </c>
      <c r="C83">
        <v>5.3179999999999998E-2</v>
      </c>
      <c r="D83">
        <v>8436.6560000000009</v>
      </c>
      <c r="E83">
        <v>2.1299999999999999E-3</v>
      </c>
      <c r="F83">
        <v>2.1299999999999999E-3</v>
      </c>
      <c r="G83">
        <v>431.39924000000002</v>
      </c>
      <c r="H83">
        <v>2.1199999999999999E-3</v>
      </c>
      <c r="I83">
        <v>432316925.86333001</v>
      </c>
      <c r="J83" s="13">
        <f t="shared" si="4"/>
        <v>417.95285999999999</v>
      </c>
      <c r="K83">
        <f t="shared" si="5"/>
        <v>4.13E-3</v>
      </c>
      <c r="L83">
        <f t="shared" si="6"/>
        <v>2.1249407134823137E-3</v>
      </c>
      <c r="M83">
        <f t="shared" si="7"/>
        <v>432.3181203812</v>
      </c>
    </row>
    <row r="84" spans="1:13" ht="23">
      <c r="A84">
        <v>4</v>
      </c>
      <c r="B84">
        <v>0.28176000000000001</v>
      </c>
      <c r="C84">
        <v>5.3789999999999998E-2</v>
      </c>
      <c r="D84">
        <v>8630.0849899999994</v>
      </c>
      <c r="E84">
        <v>2.15E-3</v>
      </c>
      <c r="F84">
        <v>2.15E-3</v>
      </c>
      <c r="G84">
        <v>441.29002000000003</v>
      </c>
      <c r="H84">
        <v>2.15E-3</v>
      </c>
      <c r="I84">
        <v>442239426.28530002</v>
      </c>
      <c r="J84" s="13">
        <f t="shared" si="4"/>
        <v>421.87729999999999</v>
      </c>
      <c r="K84">
        <f t="shared" si="5"/>
        <v>4.15E-3</v>
      </c>
      <c r="L84">
        <f t="shared" si="6"/>
        <v>2.1492886235645026E-3</v>
      </c>
      <c r="M84">
        <f t="shared" si="7"/>
        <v>442.23879354300004</v>
      </c>
    </row>
    <row r="85" spans="1:13" ht="23">
      <c r="A85">
        <v>4.0118</v>
      </c>
      <c r="B85">
        <v>0.28288000000000002</v>
      </c>
      <c r="C85">
        <v>5.3949999999999998E-2</v>
      </c>
      <c r="D85">
        <v>8682.2390599999999</v>
      </c>
      <c r="E85">
        <v>2.16E-3</v>
      </c>
      <c r="F85">
        <v>2.16E-3</v>
      </c>
      <c r="G85">
        <v>443.95686000000001</v>
      </c>
      <c r="H85">
        <v>2.16E-3</v>
      </c>
      <c r="I85">
        <v>444914995.42157</v>
      </c>
      <c r="J85" s="13">
        <f t="shared" si="4"/>
        <v>423.83951999999999</v>
      </c>
      <c r="K85">
        <f t="shared" si="5"/>
        <v>4.1600000000000005E-3</v>
      </c>
      <c r="L85">
        <f t="shared" si="6"/>
        <v>2.1556748624970562E-3</v>
      </c>
      <c r="M85">
        <f t="shared" si="7"/>
        <v>444.91580681759996</v>
      </c>
    </row>
    <row r="86" spans="1:13" ht="23">
      <c r="A86">
        <v>4.0818000000000003</v>
      </c>
      <c r="B86">
        <v>0.28961999999999999</v>
      </c>
      <c r="C86">
        <v>5.5590000000000001E-2</v>
      </c>
      <c r="D86">
        <v>8929.3599099999992</v>
      </c>
      <c r="E86">
        <v>2.2200000000000002E-3</v>
      </c>
      <c r="F86">
        <v>2.2200000000000002E-3</v>
      </c>
      <c r="G86">
        <v>456.59312</v>
      </c>
      <c r="H86">
        <v>2.2200000000000002E-3</v>
      </c>
      <c r="I86">
        <v>457608350.87224001</v>
      </c>
      <c r="J86" s="13">
        <f t="shared" si="4"/>
        <v>435.61284000000006</v>
      </c>
      <c r="K86">
        <f t="shared" si="5"/>
        <v>4.2199999999999998E-3</v>
      </c>
      <c r="L86">
        <f t="shared" si="6"/>
        <v>2.2211314602061057E-3</v>
      </c>
      <c r="M86">
        <f t="shared" si="7"/>
        <v>457.60675672640002</v>
      </c>
    </row>
    <row r="87" spans="1:13" ht="23">
      <c r="A87">
        <v>4.0999999999999996</v>
      </c>
      <c r="B87">
        <v>0.29215999999999998</v>
      </c>
      <c r="C87">
        <v>5.6079999999999998E-2</v>
      </c>
      <c r="D87">
        <v>8973.6819300000006</v>
      </c>
      <c r="E87">
        <v>2.2399999999999998E-3</v>
      </c>
      <c r="F87">
        <v>2.2399999999999998E-3</v>
      </c>
      <c r="G87">
        <v>458.85948000000002</v>
      </c>
      <c r="H87">
        <v>2.2399999999999998E-3</v>
      </c>
      <c r="I87">
        <v>459888828.38721001</v>
      </c>
      <c r="J87" s="13">
        <f t="shared" si="4"/>
        <v>439.53727999999995</v>
      </c>
      <c r="K87">
        <f t="shared" si="5"/>
        <v>4.2399999999999998E-3</v>
      </c>
      <c r="L87">
        <f t="shared" si="6"/>
        <v>2.2406877831152644E-3</v>
      </c>
      <c r="M87">
        <f t="shared" si="7"/>
        <v>459.88732523520002</v>
      </c>
    </row>
    <row r="88" spans="1:13" ht="23">
      <c r="A88">
        <v>4.1898</v>
      </c>
      <c r="B88">
        <v>0.29441000000000001</v>
      </c>
      <c r="C88">
        <v>5.636E-2</v>
      </c>
      <c r="D88">
        <v>9181.9882400000006</v>
      </c>
      <c r="E88">
        <v>2.2499999999999998E-3</v>
      </c>
      <c r="F88">
        <v>2.2499999999999998E-3</v>
      </c>
      <c r="G88">
        <v>469.51098999999999</v>
      </c>
      <c r="H88">
        <v>2.2499999999999998E-3</v>
      </c>
      <c r="I88">
        <v>470569444.96924001</v>
      </c>
      <c r="J88" s="13">
        <f t="shared" si="4"/>
        <v>441.49949999999995</v>
      </c>
      <c r="K88">
        <f t="shared" si="5"/>
        <v>4.2500000000000003E-3</v>
      </c>
      <c r="L88">
        <f t="shared" si="6"/>
        <v>2.25186265306771E-3</v>
      </c>
      <c r="M88">
        <f t="shared" si="7"/>
        <v>470.56738972750003</v>
      </c>
    </row>
    <row r="89" spans="1:13" ht="23">
      <c r="A89">
        <v>4.2</v>
      </c>
      <c r="B89">
        <v>0.29580000000000001</v>
      </c>
      <c r="C89">
        <v>5.7680000000000002E-2</v>
      </c>
      <c r="D89">
        <v>9212.9468899999993</v>
      </c>
      <c r="E89">
        <v>2.31E-3</v>
      </c>
      <c r="F89">
        <v>2.31E-3</v>
      </c>
      <c r="G89">
        <v>471.09402999999998</v>
      </c>
      <c r="H89">
        <v>2.3E-3</v>
      </c>
      <c r="I89">
        <v>472180901.04528999</v>
      </c>
      <c r="J89" s="13">
        <f t="shared" si="4"/>
        <v>453.27282000000002</v>
      </c>
      <c r="K89">
        <f t="shared" si="5"/>
        <v>4.3099999999999996E-3</v>
      </c>
      <c r="L89">
        <f t="shared" si="6"/>
        <v>2.3045425008829876E-3</v>
      </c>
      <c r="M89">
        <f t="shared" si="7"/>
        <v>472.18225720930002</v>
      </c>
    </row>
    <row r="90" spans="1:13" ht="23">
      <c r="A90">
        <v>4.2607999999999997</v>
      </c>
      <c r="B90">
        <v>0.30231000000000002</v>
      </c>
      <c r="C90">
        <v>5.9060000000000001E-2</v>
      </c>
      <c r="D90">
        <v>9432.0774099999999</v>
      </c>
      <c r="E90">
        <v>2.3600000000000001E-3</v>
      </c>
      <c r="F90">
        <v>2.3600000000000001E-3</v>
      </c>
      <c r="G90">
        <v>482.29903000000002</v>
      </c>
      <c r="H90">
        <v>2.3600000000000001E-3</v>
      </c>
      <c r="I90">
        <v>483438488.16123998</v>
      </c>
      <c r="J90" s="13">
        <f t="shared" si="4"/>
        <v>463.08392000000003</v>
      </c>
      <c r="K90">
        <f t="shared" si="5"/>
        <v>4.3600000000000002E-3</v>
      </c>
      <c r="L90">
        <f t="shared" si="6"/>
        <v>2.3596139201472735E-3</v>
      </c>
      <c r="M90">
        <f t="shared" si="7"/>
        <v>483.4372557108</v>
      </c>
    </row>
    <row r="91" spans="1:13" ht="23">
      <c r="A91">
        <v>4.3</v>
      </c>
      <c r="B91">
        <v>0.30497000000000002</v>
      </c>
      <c r="C91">
        <v>5.96E-2</v>
      </c>
      <c r="D91">
        <v>9582.9606100000001</v>
      </c>
      <c r="E91">
        <v>2.3800000000000002E-3</v>
      </c>
      <c r="F91">
        <v>2.3800000000000002E-3</v>
      </c>
      <c r="G91">
        <v>490.01427999999999</v>
      </c>
      <c r="H91">
        <v>2.3800000000000002E-3</v>
      </c>
      <c r="I91">
        <v>491182508.01494998</v>
      </c>
      <c r="J91" s="13">
        <f t="shared" si="4"/>
        <v>467.00836000000004</v>
      </c>
      <c r="K91">
        <f t="shared" si="5"/>
        <v>4.3800000000000002E-3</v>
      </c>
      <c r="L91">
        <f t="shared" si="6"/>
        <v>2.3811627803929296E-3</v>
      </c>
      <c r="M91">
        <f t="shared" si="7"/>
        <v>491.1805139864</v>
      </c>
    </row>
    <row r="92" spans="1:13" ht="23">
      <c r="A92">
        <v>4.3228</v>
      </c>
      <c r="B92">
        <v>0.30604999999999999</v>
      </c>
      <c r="C92">
        <v>6.0260000000000001E-2</v>
      </c>
      <c r="D92">
        <v>9682.0473700000002</v>
      </c>
      <c r="E92">
        <v>2.4099999999999998E-3</v>
      </c>
      <c r="F92">
        <v>2.4099999999999998E-3</v>
      </c>
      <c r="G92">
        <v>495.08098000000001</v>
      </c>
      <c r="H92">
        <v>2.4099999999999998E-3</v>
      </c>
      <c r="I92">
        <v>496274412.82927001</v>
      </c>
      <c r="J92" s="13">
        <f t="shared" si="4"/>
        <v>472.89501999999999</v>
      </c>
      <c r="K92">
        <f t="shared" si="5"/>
        <v>4.4099999999999999E-3</v>
      </c>
      <c r="L92">
        <f t="shared" si="6"/>
        <v>2.4074996456611274E-3</v>
      </c>
      <c r="M92">
        <f t="shared" si="7"/>
        <v>496.27412516180004</v>
      </c>
    </row>
    <row r="93" spans="1:13" ht="23">
      <c r="A93">
        <v>4.4000000000000004</v>
      </c>
      <c r="B93">
        <v>0.31352999999999998</v>
      </c>
      <c r="C93">
        <v>6.207E-2</v>
      </c>
      <c r="D93">
        <v>9915.9956000000002</v>
      </c>
      <c r="E93">
        <v>2.48E-3</v>
      </c>
      <c r="F93">
        <v>2.48E-3</v>
      </c>
      <c r="G93">
        <v>507.04365999999999</v>
      </c>
      <c r="H93">
        <v>2.48E-3</v>
      </c>
      <c r="I93">
        <v>508302477.22232997</v>
      </c>
      <c r="J93" s="13">
        <f t="shared" si="4"/>
        <v>486.63056</v>
      </c>
      <c r="K93">
        <f t="shared" si="5"/>
        <v>4.4799999999999996E-3</v>
      </c>
      <c r="L93">
        <f t="shared" si="6"/>
        <v>2.4797229441703276E-3</v>
      </c>
      <c r="M93">
        <f t="shared" si="7"/>
        <v>508.3011282768</v>
      </c>
    </row>
    <row r="94" spans="1:13" ht="23">
      <c r="A94">
        <v>4.4028</v>
      </c>
      <c r="B94">
        <v>0.31479000000000001</v>
      </c>
      <c r="C94">
        <v>6.1600000000000002E-2</v>
      </c>
      <c r="D94">
        <v>9927.0343799999991</v>
      </c>
      <c r="E94">
        <v>2.4599999999999999E-3</v>
      </c>
      <c r="F94">
        <v>2.4599999999999999E-3</v>
      </c>
      <c r="G94">
        <v>507.60811999999999</v>
      </c>
      <c r="H94">
        <v>2.4599999999999999E-3</v>
      </c>
      <c r="I94">
        <v>508858804.02868003</v>
      </c>
      <c r="J94" s="13">
        <f t="shared" si="4"/>
        <v>482.70612</v>
      </c>
      <c r="K94">
        <f t="shared" si="5"/>
        <v>4.4600000000000004E-3</v>
      </c>
      <c r="L94">
        <f t="shared" si="6"/>
        <v>2.4609693293607721E-3</v>
      </c>
      <c r="M94">
        <f t="shared" si="7"/>
        <v>508.85683597519994</v>
      </c>
    </row>
    <row r="95" spans="1:13" ht="23">
      <c r="A95">
        <v>4.5</v>
      </c>
      <c r="B95">
        <v>0.31924000000000002</v>
      </c>
      <c r="C95">
        <v>6.3159999999999994E-2</v>
      </c>
      <c r="D95">
        <v>10146.40331</v>
      </c>
      <c r="E95">
        <v>2.5300000000000001E-3</v>
      </c>
      <c r="F95">
        <v>2.5300000000000001E-3</v>
      </c>
      <c r="G95">
        <v>518.82530999999994</v>
      </c>
      <c r="H95">
        <v>2.5200000000000001E-3</v>
      </c>
      <c r="I95">
        <v>520136104.62005001</v>
      </c>
      <c r="J95" s="13">
        <f t="shared" si="4"/>
        <v>496.44166000000001</v>
      </c>
      <c r="K95">
        <f t="shared" si="5"/>
        <v>4.5300000000000002E-3</v>
      </c>
      <c r="L95">
        <f t="shared" si="6"/>
        <v>2.5232140164377424E-3</v>
      </c>
      <c r="M95">
        <f t="shared" si="7"/>
        <v>520.13793803429985</v>
      </c>
    </row>
    <row r="96" spans="1:13" ht="23">
      <c r="A96">
        <v>4.5077999999999996</v>
      </c>
      <c r="B96">
        <v>0.32042999999999999</v>
      </c>
      <c r="C96">
        <v>6.3439999999999996E-2</v>
      </c>
      <c r="D96">
        <v>10177.719590000001</v>
      </c>
      <c r="E96">
        <v>2.5400000000000002E-3</v>
      </c>
      <c r="F96">
        <v>2.5400000000000002E-3</v>
      </c>
      <c r="G96">
        <v>520.42664000000002</v>
      </c>
      <c r="H96">
        <v>2.5300000000000001E-3</v>
      </c>
      <c r="I96">
        <v>521747368.05488998</v>
      </c>
      <c r="J96" s="13">
        <f t="shared" si="4"/>
        <v>498.40388000000002</v>
      </c>
      <c r="K96">
        <f t="shared" si="5"/>
        <v>4.5400000000000006E-3</v>
      </c>
      <c r="L96">
        <f t="shared" si="6"/>
        <v>2.5343857296598583E-3</v>
      </c>
      <c r="M96">
        <f t="shared" si="7"/>
        <v>521.74852366560003</v>
      </c>
    </row>
    <row r="97" spans="1:13" ht="23">
      <c r="A97">
        <v>4.5777999999999999</v>
      </c>
      <c r="B97">
        <v>0.32690999999999998</v>
      </c>
      <c r="C97">
        <v>6.479E-2</v>
      </c>
      <c r="D97">
        <v>10428.5121</v>
      </c>
      <c r="E97">
        <v>2.5899999999999999E-3</v>
      </c>
      <c r="F97">
        <v>2.5899999999999999E-3</v>
      </c>
      <c r="G97">
        <v>533.25063999999998</v>
      </c>
      <c r="H97">
        <v>2.5899999999999999E-3</v>
      </c>
      <c r="I97">
        <v>534632616.02933002</v>
      </c>
      <c r="J97" s="13">
        <f t="shared" si="4"/>
        <v>508.21497999999997</v>
      </c>
      <c r="K97">
        <f t="shared" si="5"/>
        <v>4.5900000000000003E-3</v>
      </c>
      <c r="L97">
        <f t="shared" si="6"/>
        <v>2.588247595531697E-3</v>
      </c>
      <c r="M97">
        <f t="shared" si="7"/>
        <v>534.63175915760007</v>
      </c>
    </row>
    <row r="98" spans="1:13" ht="23">
      <c r="A98">
        <v>4.5999999999999996</v>
      </c>
      <c r="B98">
        <v>0.32865</v>
      </c>
      <c r="C98">
        <v>6.5210000000000004E-2</v>
      </c>
      <c r="D98">
        <v>10515.24878</v>
      </c>
      <c r="E98">
        <v>2.6099999999999999E-3</v>
      </c>
      <c r="F98">
        <v>2.6099999999999999E-3</v>
      </c>
      <c r="G98">
        <v>537.68582000000004</v>
      </c>
      <c r="H98">
        <v>2.5999999999999999E-3</v>
      </c>
      <c r="I98">
        <v>539088269.77077997</v>
      </c>
      <c r="J98" s="13">
        <f t="shared" si="4"/>
        <v>512.13941999999997</v>
      </c>
      <c r="K98">
        <f t="shared" si="5"/>
        <v>4.6099999999999995E-3</v>
      </c>
      <c r="L98">
        <f t="shared" si="6"/>
        <v>2.6050040288056169E-3</v>
      </c>
      <c r="M98">
        <f t="shared" si="7"/>
        <v>539.08917999020002</v>
      </c>
    </row>
    <row r="99" spans="1:13" ht="23">
      <c r="A99">
        <v>4.6417999999999999</v>
      </c>
      <c r="B99">
        <v>0.33138000000000001</v>
      </c>
      <c r="C99">
        <v>6.6430000000000003E-2</v>
      </c>
      <c r="D99">
        <v>10677.540300000001</v>
      </c>
      <c r="E99">
        <v>2.66E-3</v>
      </c>
      <c r="F99">
        <v>2.66E-3</v>
      </c>
      <c r="G99">
        <v>545.98442999999997</v>
      </c>
      <c r="H99">
        <v>2.65E-3</v>
      </c>
      <c r="I99">
        <v>547435201.37370002</v>
      </c>
      <c r="J99" s="13">
        <f t="shared" si="4"/>
        <v>521.95051999999998</v>
      </c>
      <c r="K99">
        <f t="shared" si="5"/>
        <v>4.6600000000000001E-3</v>
      </c>
      <c r="L99">
        <f t="shared" si="6"/>
        <v>2.6536758855508825E-3</v>
      </c>
      <c r="M99">
        <f t="shared" si="7"/>
        <v>547.43674858380007</v>
      </c>
    </row>
    <row r="100" spans="1:13" ht="23">
      <c r="A100">
        <v>4.7</v>
      </c>
      <c r="B100">
        <v>0.33637</v>
      </c>
      <c r="C100">
        <v>6.7739999999999995E-2</v>
      </c>
      <c r="D100">
        <v>10851.38321</v>
      </c>
      <c r="E100">
        <v>2.7100000000000002E-3</v>
      </c>
      <c r="F100">
        <v>2.7100000000000002E-3</v>
      </c>
      <c r="G100">
        <v>554.87369000000001</v>
      </c>
      <c r="H100">
        <v>2.7100000000000002E-3</v>
      </c>
      <c r="I100">
        <v>556377260.36003006</v>
      </c>
      <c r="J100" s="13">
        <f t="shared" si="4"/>
        <v>531.76161999999999</v>
      </c>
      <c r="K100">
        <f t="shared" si="5"/>
        <v>4.7100000000000006E-3</v>
      </c>
      <c r="L100">
        <f t="shared" si="6"/>
        <v>2.7059356517062597E-3</v>
      </c>
      <c r="M100">
        <f t="shared" si="7"/>
        <v>556.37739769990003</v>
      </c>
    </row>
    <row r="101" spans="1:13" ht="23">
      <c r="A101">
        <v>4.7328000000000001</v>
      </c>
      <c r="B101">
        <v>0.33850999999999998</v>
      </c>
      <c r="C101">
        <v>6.8040000000000003E-2</v>
      </c>
      <c r="D101">
        <v>10924.04127</v>
      </c>
      <c r="E101">
        <v>2.7200000000000002E-3</v>
      </c>
      <c r="F101">
        <v>2.7200000000000002E-3</v>
      </c>
      <c r="G101">
        <v>558.58897999999999</v>
      </c>
      <c r="H101">
        <v>2.7200000000000002E-3</v>
      </c>
      <c r="I101">
        <v>560109344.4217</v>
      </c>
      <c r="J101" s="13">
        <f t="shared" si="4"/>
        <v>533.72384</v>
      </c>
      <c r="K101">
        <f t="shared" si="5"/>
        <v>4.7200000000000002E-3</v>
      </c>
      <c r="L101">
        <f t="shared" si="6"/>
        <v>2.7179031527606624E-3</v>
      </c>
      <c r="M101">
        <f t="shared" si="7"/>
        <v>560.1083420256</v>
      </c>
    </row>
    <row r="102" spans="1:13" ht="23">
      <c r="A102">
        <v>4.8</v>
      </c>
      <c r="B102">
        <v>0.34183000000000002</v>
      </c>
      <c r="C102">
        <v>6.8879999999999997E-2</v>
      </c>
      <c r="D102">
        <v>11082.756520000001</v>
      </c>
      <c r="E102">
        <v>2.7599999999999999E-3</v>
      </c>
      <c r="F102">
        <v>2.7599999999999999E-3</v>
      </c>
      <c r="G102">
        <v>566.70471999999995</v>
      </c>
      <c r="H102">
        <v>2.7499999999999998E-3</v>
      </c>
      <c r="I102">
        <v>568266081.33357</v>
      </c>
      <c r="J102" s="13">
        <f t="shared" si="4"/>
        <v>541.57272</v>
      </c>
      <c r="K102">
        <f t="shared" si="5"/>
        <v>4.7600000000000003E-3</v>
      </c>
      <c r="L102">
        <f t="shared" si="6"/>
        <v>2.75141139379641E-3</v>
      </c>
      <c r="M102">
        <f t="shared" si="7"/>
        <v>568.26882502720002</v>
      </c>
    </row>
    <row r="103" spans="1:13" ht="23">
      <c r="A103">
        <v>4.8277999999999999</v>
      </c>
      <c r="B103">
        <v>0.34495999999999999</v>
      </c>
      <c r="C103">
        <v>6.9959999999999994E-2</v>
      </c>
      <c r="D103">
        <v>11179.62599</v>
      </c>
      <c r="E103">
        <v>2.8E-3</v>
      </c>
      <c r="F103">
        <v>2.8E-3</v>
      </c>
      <c r="G103">
        <v>571.65803000000005</v>
      </c>
      <c r="H103">
        <v>2.7899999999999999E-3</v>
      </c>
      <c r="I103">
        <v>573257712.78907001</v>
      </c>
      <c r="J103" s="13">
        <f t="shared" si="4"/>
        <v>549.42160000000001</v>
      </c>
      <c r="K103">
        <f t="shared" si="5"/>
        <v>4.8000000000000004E-3</v>
      </c>
      <c r="L103">
        <f t="shared" si="6"/>
        <v>2.7944917682193038E-3</v>
      </c>
      <c r="M103">
        <f t="shared" si="7"/>
        <v>573.25867248400004</v>
      </c>
    </row>
    <row r="104" spans="1:13" ht="23">
      <c r="A104">
        <v>4.8928000000000003</v>
      </c>
      <c r="B104">
        <v>0.35102</v>
      </c>
      <c r="C104">
        <v>7.1330000000000005E-2</v>
      </c>
      <c r="D104">
        <v>11432.027819999999</v>
      </c>
      <c r="E104">
        <v>2.8500000000000001E-3</v>
      </c>
      <c r="F104">
        <v>2.8500000000000001E-3</v>
      </c>
      <c r="G104">
        <v>584.56431999999995</v>
      </c>
      <c r="H104">
        <v>2.8500000000000001E-3</v>
      </c>
      <c r="I104">
        <v>586232316.76264</v>
      </c>
      <c r="J104" s="13">
        <f t="shared" si="4"/>
        <v>559.23270000000002</v>
      </c>
      <c r="K104">
        <f t="shared" si="5"/>
        <v>4.8500000000000001E-3</v>
      </c>
      <c r="L104">
        <f t="shared" si="6"/>
        <v>2.8491373507458584E-3</v>
      </c>
      <c r="M104">
        <f t="shared" si="7"/>
        <v>586.23032831199998</v>
      </c>
    </row>
    <row r="105" spans="1:13" ht="23">
      <c r="A105">
        <v>4.9000000000000004</v>
      </c>
      <c r="B105">
        <v>0.35099999999999998</v>
      </c>
      <c r="C105">
        <v>7.1800000000000003E-2</v>
      </c>
      <c r="D105">
        <v>11456.14386</v>
      </c>
      <c r="E105">
        <v>2.8700000000000002E-3</v>
      </c>
      <c r="F105">
        <v>2.8700000000000002E-3</v>
      </c>
      <c r="G105">
        <v>585.79746999999998</v>
      </c>
      <c r="H105">
        <v>2.8700000000000002E-3</v>
      </c>
      <c r="I105">
        <v>587479841.84450996</v>
      </c>
      <c r="J105" s="13">
        <f t="shared" si="4"/>
        <v>563.15714000000003</v>
      </c>
      <c r="K105">
        <f t="shared" si="5"/>
        <v>4.8700000000000002E-3</v>
      </c>
      <c r="L105">
        <f t="shared" si="6"/>
        <v>2.8678836874829619E-3</v>
      </c>
      <c r="M105">
        <f t="shared" si="7"/>
        <v>587.47870873889997</v>
      </c>
    </row>
    <row r="106" spans="1:13" ht="23">
      <c r="A106">
        <v>4.9577999999999998</v>
      </c>
      <c r="B106">
        <v>0.35510999999999998</v>
      </c>
      <c r="C106">
        <v>7.2870000000000004E-2</v>
      </c>
      <c r="D106">
        <v>11676.895619999999</v>
      </c>
      <c r="E106">
        <v>2.9099999999999998E-3</v>
      </c>
      <c r="F106">
        <v>2.9099999999999998E-3</v>
      </c>
      <c r="G106">
        <v>597.08537000000001</v>
      </c>
      <c r="H106">
        <v>2.9099999999999998E-3</v>
      </c>
      <c r="I106">
        <v>598825785.62314999</v>
      </c>
      <c r="J106" s="13">
        <f t="shared" si="4"/>
        <v>571.00601999999992</v>
      </c>
      <c r="K106">
        <f t="shared" si="5"/>
        <v>4.9099999999999994E-3</v>
      </c>
      <c r="L106">
        <f t="shared" si="6"/>
        <v>2.9105602072472922E-3</v>
      </c>
      <c r="M106">
        <f t="shared" si="7"/>
        <v>598.82288842670005</v>
      </c>
    </row>
    <row r="107" spans="1:13" ht="23">
      <c r="A107">
        <v>5</v>
      </c>
      <c r="B107">
        <v>0.35904999999999998</v>
      </c>
      <c r="C107">
        <v>7.4200000000000002E-2</v>
      </c>
      <c r="D107">
        <v>11788.487429999999</v>
      </c>
      <c r="E107">
        <v>2.97E-3</v>
      </c>
      <c r="F107">
        <v>2.97E-3</v>
      </c>
      <c r="G107">
        <v>602.79150000000004</v>
      </c>
      <c r="H107">
        <v>2.96E-3</v>
      </c>
      <c r="I107">
        <v>604580593.21975005</v>
      </c>
      <c r="J107" s="13">
        <f t="shared" si="4"/>
        <v>582.77934000000005</v>
      </c>
      <c r="K107">
        <f t="shared" si="5"/>
        <v>4.9700000000000005E-3</v>
      </c>
      <c r="L107">
        <f t="shared" si="6"/>
        <v>2.9636041837073821E-3</v>
      </c>
      <c r="M107">
        <f t="shared" si="7"/>
        <v>604.58179075500004</v>
      </c>
    </row>
    <row r="108" spans="1:13" ht="23">
      <c r="A108">
        <v>5.0578000000000003</v>
      </c>
      <c r="B108">
        <v>0.36065999999999998</v>
      </c>
      <c r="C108">
        <v>7.5109999999999996E-2</v>
      </c>
      <c r="D108">
        <v>11928.176880000001</v>
      </c>
      <c r="E108">
        <v>3.0000000000000001E-3</v>
      </c>
      <c r="F108">
        <v>3.0000000000000001E-3</v>
      </c>
      <c r="G108">
        <v>609.93436999999994</v>
      </c>
      <c r="H108">
        <v>3.0000000000000001E-3</v>
      </c>
      <c r="I108">
        <v>611766946.97546995</v>
      </c>
      <c r="J108" s="13">
        <f t="shared" si="4"/>
        <v>588.66600000000005</v>
      </c>
      <c r="K108">
        <f t="shared" si="5"/>
        <v>5.0000000000000001E-3</v>
      </c>
      <c r="L108">
        <f t="shared" si="6"/>
        <v>2.9998958096579E-3</v>
      </c>
      <c r="M108">
        <f t="shared" si="7"/>
        <v>611.76417310999989</v>
      </c>
    </row>
    <row r="109" spans="1:13" ht="23">
      <c r="A109">
        <v>5.0999999999999996</v>
      </c>
      <c r="B109">
        <v>0.36454999999999999</v>
      </c>
      <c r="C109">
        <v>7.5450000000000003E-2</v>
      </c>
      <c r="D109">
        <v>12029.504779999999</v>
      </c>
      <c r="E109">
        <v>3.0200000000000001E-3</v>
      </c>
      <c r="F109">
        <v>3.0200000000000001E-3</v>
      </c>
      <c r="G109">
        <v>615.11566000000005</v>
      </c>
      <c r="H109">
        <v>3.0100000000000001E-3</v>
      </c>
      <c r="I109">
        <v>616972092.34186006</v>
      </c>
      <c r="J109" s="13">
        <f t="shared" si="4"/>
        <v>592.59044000000006</v>
      </c>
      <c r="K109">
        <f t="shared" si="5"/>
        <v>5.0200000000000002E-3</v>
      </c>
      <c r="L109">
        <f t="shared" si="6"/>
        <v>3.0134549802834677E-3</v>
      </c>
      <c r="M109">
        <f t="shared" si="7"/>
        <v>616.97330929320003</v>
      </c>
    </row>
    <row r="110" spans="1:13" ht="23">
      <c r="A110">
        <v>5.1417999999999999</v>
      </c>
      <c r="B110">
        <v>0.36785000000000001</v>
      </c>
      <c r="C110">
        <v>7.6300000000000007E-2</v>
      </c>
      <c r="D110">
        <v>12179.493899999999</v>
      </c>
      <c r="E110">
        <v>3.0500000000000002E-3</v>
      </c>
      <c r="F110">
        <v>3.0500000000000002E-3</v>
      </c>
      <c r="G110">
        <v>622.78518999999994</v>
      </c>
      <c r="H110">
        <v>3.0500000000000002E-3</v>
      </c>
      <c r="I110">
        <v>624685817.84157002</v>
      </c>
      <c r="J110" s="13">
        <f t="shared" si="4"/>
        <v>598.47710000000006</v>
      </c>
      <c r="K110">
        <f t="shared" si="5"/>
        <v>5.0500000000000007E-3</v>
      </c>
      <c r="L110">
        <f t="shared" si="6"/>
        <v>3.0473521025208223E-3</v>
      </c>
      <c r="M110">
        <f t="shared" si="7"/>
        <v>624.68468482949993</v>
      </c>
    </row>
    <row r="111" spans="1:13" ht="23">
      <c r="A111">
        <v>5.2</v>
      </c>
      <c r="B111">
        <v>0.37292999999999998</v>
      </c>
      <c r="C111">
        <v>7.8039999999999998E-2</v>
      </c>
      <c r="D111">
        <v>12402.60601</v>
      </c>
      <c r="E111">
        <v>3.1199999999999999E-3</v>
      </c>
      <c r="F111">
        <v>3.1199999999999999E-3</v>
      </c>
      <c r="G111">
        <v>634.19379000000004</v>
      </c>
      <c r="H111">
        <v>3.1199999999999999E-3</v>
      </c>
      <c r="I111">
        <v>636173381.44438004</v>
      </c>
      <c r="J111" s="13">
        <f t="shared" si="4"/>
        <v>612.21263999999996</v>
      </c>
      <c r="K111">
        <f t="shared" si="5"/>
        <v>5.1199999999999996E-3</v>
      </c>
      <c r="L111">
        <f t="shared" si="6"/>
        <v>3.116737922399946E-3</v>
      </c>
      <c r="M111">
        <f t="shared" si="7"/>
        <v>636.17247462480009</v>
      </c>
    </row>
    <row r="112" spans="1:13" ht="23">
      <c r="A112">
        <v>5.2027999999999999</v>
      </c>
      <c r="B112">
        <v>0.37208999999999998</v>
      </c>
      <c r="C112">
        <v>7.8170000000000003E-2</v>
      </c>
      <c r="D112">
        <v>12421.226500000001</v>
      </c>
      <c r="E112">
        <v>3.13E-3</v>
      </c>
      <c r="F112">
        <v>3.13E-3</v>
      </c>
      <c r="G112">
        <v>635.14592000000005</v>
      </c>
      <c r="H112">
        <v>3.1199999999999999E-3</v>
      </c>
      <c r="I112">
        <v>637131861.39700997</v>
      </c>
      <c r="J112" s="13">
        <f t="shared" si="4"/>
        <v>614.17485999999997</v>
      </c>
      <c r="K112">
        <f t="shared" si="5"/>
        <v>5.13E-3</v>
      </c>
      <c r="L112">
        <f t="shared" si="6"/>
        <v>3.121921727157063E-3</v>
      </c>
      <c r="M112">
        <f t="shared" si="7"/>
        <v>637.13392672960015</v>
      </c>
    </row>
    <row r="113" spans="1:13" ht="23">
      <c r="A113">
        <v>5.2728000000000002</v>
      </c>
      <c r="B113">
        <v>0.37992999999999999</v>
      </c>
      <c r="C113">
        <v>7.9649999999999999E-2</v>
      </c>
      <c r="D113">
        <v>12678.587439999999</v>
      </c>
      <c r="E113">
        <v>3.1900000000000001E-3</v>
      </c>
      <c r="F113">
        <v>3.1900000000000001E-3</v>
      </c>
      <c r="G113">
        <v>648.30579999999998</v>
      </c>
      <c r="H113">
        <v>3.1800000000000001E-3</v>
      </c>
      <c r="I113">
        <v>650371368.24017</v>
      </c>
      <c r="J113" s="13">
        <f t="shared" si="4"/>
        <v>625.94817999999998</v>
      </c>
      <c r="K113">
        <f t="shared" si="5"/>
        <v>5.1900000000000002E-3</v>
      </c>
      <c r="L113">
        <f t="shared" si="6"/>
        <v>3.180935456239915E-3</v>
      </c>
      <c r="M113">
        <f t="shared" si="7"/>
        <v>650.37389550199998</v>
      </c>
    </row>
    <row r="114" spans="1:13" ht="23">
      <c r="A114">
        <v>5.3</v>
      </c>
      <c r="B114">
        <v>0.38279999999999997</v>
      </c>
      <c r="C114">
        <v>8.0339999999999995E-2</v>
      </c>
      <c r="D114">
        <v>12743.234630000001</v>
      </c>
      <c r="E114">
        <v>3.2100000000000002E-3</v>
      </c>
      <c r="F114">
        <v>3.2100000000000002E-3</v>
      </c>
      <c r="G114">
        <v>651.61145999999997</v>
      </c>
      <c r="H114">
        <v>3.2100000000000002E-3</v>
      </c>
      <c r="I114">
        <v>653705352.96733999</v>
      </c>
      <c r="J114" s="13">
        <f t="shared" si="4"/>
        <v>629.87261999999998</v>
      </c>
      <c r="K114">
        <f t="shared" si="5"/>
        <v>5.2100000000000002E-3</v>
      </c>
      <c r="L114">
        <f t="shared" si="6"/>
        <v>3.2084474234488859E-3</v>
      </c>
      <c r="M114">
        <f t="shared" si="7"/>
        <v>653.70313278659989</v>
      </c>
    </row>
    <row r="115" spans="1:13" ht="23">
      <c r="A115">
        <v>5.3827999999999996</v>
      </c>
      <c r="B115">
        <v>0.38663999999999998</v>
      </c>
      <c r="C115">
        <v>8.1490000000000007E-2</v>
      </c>
      <c r="D115">
        <v>12933.63571</v>
      </c>
      <c r="E115">
        <v>3.2599999999999999E-3</v>
      </c>
      <c r="F115">
        <v>3.2599999999999999E-3</v>
      </c>
      <c r="G115">
        <v>661.34740999999997</v>
      </c>
      <c r="H115">
        <v>3.2499999999999999E-3</v>
      </c>
      <c r="I115">
        <v>663503022.55883002</v>
      </c>
      <c r="J115" s="13">
        <f t="shared" si="4"/>
        <v>639.68371999999999</v>
      </c>
      <c r="K115">
        <f t="shared" si="5"/>
        <v>5.2599999999999999E-3</v>
      </c>
      <c r="L115">
        <f t="shared" si="6"/>
        <v>3.2542990201789588E-3</v>
      </c>
      <c r="M115">
        <f t="shared" si="7"/>
        <v>663.50340255660001</v>
      </c>
    </row>
    <row r="116" spans="1:13" ht="23">
      <c r="A116">
        <v>5.4</v>
      </c>
      <c r="B116">
        <v>0.38708999999999999</v>
      </c>
      <c r="C116">
        <v>8.1530000000000005E-2</v>
      </c>
      <c r="D116">
        <v>12979.16174</v>
      </c>
      <c r="E116">
        <v>3.2599999999999999E-3</v>
      </c>
      <c r="F116">
        <v>3.2599999999999999E-3</v>
      </c>
      <c r="G116">
        <v>663.67534000000001</v>
      </c>
      <c r="H116">
        <v>3.2599999999999999E-3</v>
      </c>
      <c r="I116">
        <v>665839720.95968997</v>
      </c>
      <c r="J116" s="13">
        <f t="shared" si="4"/>
        <v>639.68371999999999</v>
      </c>
      <c r="K116">
        <f t="shared" si="5"/>
        <v>5.2599999999999999E-3</v>
      </c>
      <c r="L116">
        <f t="shared" si="6"/>
        <v>3.2558938204920642E-3</v>
      </c>
      <c r="M116">
        <f t="shared" si="7"/>
        <v>665.83892160840003</v>
      </c>
    </row>
    <row r="117" spans="1:13" ht="23">
      <c r="A117">
        <v>5.4527999999999999</v>
      </c>
      <c r="B117">
        <v>0.39206999999999997</v>
      </c>
      <c r="C117">
        <v>8.2549999999999998E-2</v>
      </c>
      <c r="D117">
        <v>13176.167009999999</v>
      </c>
      <c r="E117">
        <v>3.3E-3</v>
      </c>
      <c r="F117">
        <v>3.3E-3</v>
      </c>
      <c r="G117">
        <v>673.74899000000005</v>
      </c>
      <c r="H117">
        <v>3.3E-3</v>
      </c>
      <c r="I117">
        <v>675973732.44245005</v>
      </c>
      <c r="J117" s="13">
        <f t="shared" si="4"/>
        <v>647.5326</v>
      </c>
      <c r="K117">
        <f t="shared" si="5"/>
        <v>5.3E-3</v>
      </c>
      <c r="L117">
        <f t="shared" si="6"/>
        <v>3.2965603691516689E-3</v>
      </c>
      <c r="M117">
        <f t="shared" si="7"/>
        <v>675.97236166700009</v>
      </c>
    </row>
    <row r="118" spans="1:13" ht="23">
      <c r="A118">
        <v>5.5</v>
      </c>
      <c r="B118">
        <v>0.39585999999999999</v>
      </c>
      <c r="C118">
        <v>8.3739999999999995E-2</v>
      </c>
      <c r="D118">
        <v>13368.809219999999</v>
      </c>
      <c r="E118">
        <v>3.3500000000000001E-3</v>
      </c>
      <c r="F118">
        <v>3.3500000000000001E-3</v>
      </c>
      <c r="G118">
        <v>683.59954000000005</v>
      </c>
      <c r="H118">
        <v>3.3400000000000001E-3</v>
      </c>
      <c r="I118">
        <v>685889202.42243004</v>
      </c>
      <c r="J118" s="13">
        <f t="shared" si="4"/>
        <v>657.34370000000001</v>
      </c>
      <c r="K118">
        <f t="shared" si="5"/>
        <v>5.3500000000000006E-3</v>
      </c>
      <c r="L118">
        <f t="shared" si="6"/>
        <v>3.3440025858361621E-3</v>
      </c>
      <c r="M118">
        <f t="shared" si="7"/>
        <v>685.88959845900001</v>
      </c>
    </row>
    <row r="119" spans="1:13" ht="23">
      <c r="A119">
        <v>5.5148000000000001</v>
      </c>
      <c r="B119">
        <v>0.39760000000000001</v>
      </c>
      <c r="C119">
        <v>8.4000000000000005E-2</v>
      </c>
      <c r="D119">
        <v>13422.870639999999</v>
      </c>
      <c r="E119">
        <v>3.3600000000000001E-3</v>
      </c>
      <c r="F119">
        <v>3.3600000000000001E-3</v>
      </c>
      <c r="G119">
        <v>686.36391000000003</v>
      </c>
      <c r="H119">
        <v>3.3500000000000001E-3</v>
      </c>
      <c r="I119">
        <v>688669992.42831004</v>
      </c>
      <c r="J119" s="13">
        <f t="shared" si="4"/>
        <v>659.30592000000001</v>
      </c>
      <c r="K119">
        <f t="shared" si="5"/>
        <v>5.3600000000000002E-3</v>
      </c>
      <c r="L119">
        <f t="shared" si="6"/>
        <v>3.3543678125736733E-3</v>
      </c>
      <c r="M119">
        <f t="shared" si="7"/>
        <v>688.67009273760004</v>
      </c>
    </row>
    <row r="120" spans="1:13" ht="23">
      <c r="A120">
        <v>5.5868000000000002</v>
      </c>
      <c r="B120">
        <v>0.40294999999999997</v>
      </c>
      <c r="C120">
        <v>8.5889999999999994E-2</v>
      </c>
      <c r="D120">
        <v>13671.55313</v>
      </c>
      <c r="E120">
        <v>3.4399999999999999E-3</v>
      </c>
      <c r="F120">
        <v>3.4399999999999999E-3</v>
      </c>
      <c r="G120">
        <v>699.08001999999999</v>
      </c>
      <c r="H120">
        <v>3.4299999999999999E-3</v>
      </c>
      <c r="I120">
        <v>701481870.05457997</v>
      </c>
      <c r="J120" s="13">
        <f t="shared" si="4"/>
        <v>675.00368000000003</v>
      </c>
      <c r="K120">
        <f t="shared" si="5"/>
        <v>5.4400000000000004E-3</v>
      </c>
      <c r="L120">
        <f t="shared" si="6"/>
        <v>3.4297118087790834E-3</v>
      </c>
      <c r="M120">
        <f t="shared" si="7"/>
        <v>701.48485526880006</v>
      </c>
    </row>
    <row r="121" spans="1:13" ht="23">
      <c r="A121">
        <v>5.6</v>
      </c>
      <c r="B121">
        <v>0.40318999999999999</v>
      </c>
      <c r="C121">
        <v>8.5980000000000001E-2</v>
      </c>
      <c r="D121">
        <v>13700.520990000001</v>
      </c>
      <c r="E121">
        <v>3.4399999999999999E-3</v>
      </c>
      <c r="F121">
        <v>3.4399999999999999E-3</v>
      </c>
      <c r="G121">
        <v>700.56125999999995</v>
      </c>
      <c r="H121">
        <v>3.4299999999999999E-3</v>
      </c>
      <c r="I121">
        <v>702970621.00590003</v>
      </c>
      <c r="J121" s="13">
        <f t="shared" si="4"/>
        <v>675.00368000000003</v>
      </c>
      <c r="K121">
        <f t="shared" si="5"/>
        <v>5.4400000000000004E-3</v>
      </c>
      <c r="L121">
        <f t="shared" si="6"/>
        <v>3.433299476529842E-3</v>
      </c>
      <c r="M121">
        <f t="shared" si="7"/>
        <v>702.97119073440001</v>
      </c>
    </row>
    <row r="122" spans="1:13" ht="23">
      <c r="A122">
        <v>5.6928000000000001</v>
      </c>
      <c r="B122">
        <v>0.40956999999999999</v>
      </c>
      <c r="C122">
        <v>8.7359999999999993E-2</v>
      </c>
      <c r="D122">
        <v>13920.11642</v>
      </c>
      <c r="E122">
        <v>3.49E-3</v>
      </c>
      <c r="F122">
        <v>3.49E-3</v>
      </c>
      <c r="G122">
        <v>711.79003</v>
      </c>
      <c r="H122">
        <v>3.49E-3</v>
      </c>
      <c r="I122">
        <v>714277384.09127998</v>
      </c>
      <c r="J122" s="13">
        <f t="shared" si="4"/>
        <v>684.81478000000004</v>
      </c>
      <c r="K122">
        <f t="shared" si="5"/>
        <v>5.4900000000000001E-3</v>
      </c>
      <c r="L122">
        <f t="shared" si="6"/>
        <v>3.4883087703242903E-3</v>
      </c>
      <c r="M122">
        <f t="shared" si="7"/>
        <v>714.27417720469998</v>
      </c>
    </row>
    <row r="123" spans="1:13" ht="23">
      <c r="A123">
        <v>5.7</v>
      </c>
      <c r="B123">
        <v>0.40872000000000003</v>
      </c>
      <c r="C123">
        <v>8.7830000000000005E-2</v>
      </c>
      <c r="D123">
        <v>13943.660260000001</v>
      </c>
      <c r="E123">
        <v>3.5100000000000001E-3</v>
      </c>
      <c r="F123">
        <v>3.5100000000000001E-3</v>
      </c>
      <c r="G123">
        <v>712.99392</v>
      </c>
      <c r="H123">
        <v>3.5100000000000001E-3</v>
      </c>
      <c r="I123">
        <v>715498823.78683996</v>
      </c>
      <c r="J123" s="13">
        <f t="shared" si="4"/>
        <v>688.73922000000005</v>
      </c>
      <c r="K123">
        <f t="shared" si="5"/>
        <v>5.5100000000000001E-3</v>
      </c>
      <c r="L123">
        <f t="shared" si="6"/>
        <v>3.5070431288792099E-3</v>
      </c>
      <c r="M123">
        <f t="shared" si="7"/>
        <v>715.49652865919995</v>
      </c>
    </row>
    <row r="124" spans="1:13" ht="23">
      <c r="A124">
        <v>5.7628000000000004</v>
      </c>
      <c r="B124">
        <v>0.41391</v>
      </c>
      <c r="C124">
        <v>8.9429999999999996E-2</v>
      </c>
      <c r="D124">
        <v>14182.877539999999</v>
      </c>
      <c r="E124">
        <v>3.5799999999999998E-3</v>
      </c>
      <c r="F124">
        <v>3.5799999999999998E-3</v>
      </c>
      <c r="G124">
        <v>725.22604000000001</v>
      </c>
      <c r="H124">
        <v>3.5699999999999998E-3</v>
      </c>
      <c r="I124">
        <v>727820252.87488997</v>
      </c>
      <c r="J124" s="13">
        <f t="shared" si="4"/>
        <v>702.47475999999995</v>
      </c>
      <c r="K124">
        <f t="shared" si="5"/>
        <v>5.5799999999999999E-3</v>
      </c>
      <c r="L124">
        <f t="shared" si="6"/>
        <v>3.5708170376396275E-3</v>
      </c>
      <c r="M124">
        <f t="shared" si="7"/>
        <v>727.82234922319992</v>
      </c>
    </row>
    <row r="125" spans="1:13" ht="23">
      <c r="A125">
        <v>5.8</v>
      </c>
      <c r="B125">
        <v>0.41822999999999999</v>
      </c>
      <c r="C125">
        <v>8.9880000000000002E-2</v>
      </c>
      <c r="D125">
        <v>14331.161980000001</v>
      </c>
      <c r="E125">
        <v>3.5999999999999999E-3</v>
      </c>
      <c r="F125">
        <v>3.5999999999999999E-3</v>
      </c>
      <c r="G125">
        <v>732.80840000000001</v>
      </c>
      <c r="H125">
        <v>3.5899999999999999E-3</v>
      </c>
      <c r="I125">
        <v>735442886.68905997</v>
      </c>
      <c r="J125" s="13">
        <f t="shared" si="4"/>
        <v>706.39919999999995</v>
      </c>
      <c r="K125">
        <f t="shared" si="5"/>
        <v>5.5999999999999999E-3</v>
      </c>
      <c r="L125">
        <f t="shared" si="6"/>
        <v>3.5887527167079089E-3</v>
      </c>
      <c r="M125">
        <f t="shared" si="7"/>
        <v>735.44651024000007</v>
      </c>
    </row>
    <row r="126" spans="1:13" ht="23">
      <c r="A126">
        <v>5.8258000000000001</v>
      </c>
      <c r="B126">
        <v>0.42076999999999998</v>
      </c>
      <c r="C126">
        <v>9.0649999999999994E-2</v>
      </c>
      <c r="D126">
        <v>14440.42921</v>
      </c>
      <c r="E126">
        <v>3.63E-3</v>
      </c>
      <c r="F126">
        <v>3.63E-3</v>
      </c>
      <c r="G126">
        <v>738.39566000000002</v>
      </c>
      <c r="H126">
        <v>3.62E-3</v>
      </c>
      <c r="I126">
        <v>741072988.66567004</v>
      </c>
      <c r="J126" s="13">
        <f t="shared" si="4"/>
        <v>712.28585999999996</v>
      </c>
      <c r="K126">
        <f t="shared" si="5"/>
        <v>5.6299999999999996E-3</v>
      </c>
      <c r="L126">
        <f t="shared" si="6"/>
        <v>3.6194419103076905E-3</v>
      </c>
      <c r="M126">
        <f t="shared" si="7"/>
        <v>741.07603624580008</v>
      </c>
    </row>
    <row r="127" spans="1:13" ht="23">
      <c r="A127">
        <v>5.9</v>
      </c>
      <c r="B127">
        <v>0.42557</v>
      </c>
      <c r="C127">
        <v>9.2179999999999998E-2</v>
      </c>
      <c r="D127">
        <v>14668.369290000001</v>
      </c>
      <c r="E127">
        <v>3.6900000000000001E-3</v>
      </c>
      <c r="F127">
        <v>3.6900000000000001E-3</v>
      </c>
      <c r="G127">
        <v>750.05112999999994</v>
      </c>
      <c r="H127">
        <v>3.6800000000000001E-3</v>
      </c>
      <c r="I127">
        <v>752816587.30504</v>
      </c>
      <c r="J127" s="13">
        <f t="shared" si="4"/>
        <v>724.05918000000008</v>
      </c>
      <c r="K127">
        <f t="shared" si="5"/>
        <v>5.6900000000000006E-3</v>
      </c>
      <c r="L127">
        <f t="shared" si="6"/>
        <v>3.6804189417135981E-3</v>
      </c>
      <c r="M127">
        <f t="shared" si="7"/>
        <v>752.81881866969991</v>
      </c>
    </row>
    <row r="128" spans="1:13" ht="23">
      <c r="A128">
        <v>5.9028</v>
      </c>
      <c r="B128">
        <v>0.42570999999999998</v>
      </c>
      <c r="C128">
        <v>9.2069999999999999E-2</v>
      </c>
      <c r="D128">
        <v>14671.86213</v>
      </c>
      <c r="E128">
        <v>3.6800000000000001E-3</v>
      </c>
      <c r="F128">
        <v>3.6800000000000001E-3</v>
      </c>
      <c r="G128">
        <v>750.22973000000002</v>
      </c>
      <c r="H128">
        <v>3.6800000000000001E-3</v>
      </c>
      <c r="I128">
        <v>752992717.79294002</v>
      </c>
      <c r="J128" s="13">
        <f t="shared" si="4"/>
        <v>722.09695999999997</v>
      </c>
      <c r="K128">
        <f t="shared" si="5"/>
        <v>5.6800000000000002E-3</v>
      </c>
      <c r="L128">
        <f t="shared" si="6"/>
        <v>3.6760350961844612E-3</v>
      </c>
      <c r="M128">
        <f t="shared" si="7"/>
        <v>752.9905754063999</v>
      </c>
    </row>
    <row r="129" spans="1:13" ht="23">
      <c r="A129">
        <v>6</v>
      </c>
      <c r="B129">
        <v>0.43285000000000001</v>
      </c>
      <c r="C129">
        <v>9.3600000000000003E-2</v>
      </c>
      <c r="D129">
        <v>14916.074280000001</v>
      </c>
      <c r="E129">
        <v>3.7399999999999998E-3</v>
      </c>
      <c r="F129">
        <v>3.7399999999999998E-3</v>
      </c>
      <c r="G129">
        <v>762.71726000000001</v>
      </c>
      <c r="H129">
        <v>3.7399999999999998E-3</v>
      </c>
      <c r="I129">
        <v>765572919.49182999</v>
      </c>
      <c r="J129" s="13">
        <f t="shared" si="4"/>
        <v>733.87027999999998</v>
      </c>
      <c r="K129">
        <f t="shared" si="5"/>
        <v>5.7400000000000003E-3</v>
      </c>
      <c r="L129">
        <f t="shared" si="6"/>
        <v>3.7370086769087439E-3</v>
      </c>
      <c r="M129">
        <f t="shared" si="7"/>
        <v>765.56982255240007</v>
      </c>
    </row>
    <row r="130" spans="1:13" ht="23">
      <c r="A130">
        <v>6.0048000000000004</v>
      </c>
      <c r="B130">
        <v>0.43206</v>
      </c>
      <c r="C130">
        <v>9.4089999999999993E-2</v>
      </c>
      <c r="D130">
        <v>14923.15531</v>
      </c>
      <c r="E130">
        <v>3.7599999999999999E-3</v>
      </c>
      <c r="F130">
        <v>3.7599999999999999E-3</v>
      </c>
      <c r="G130">
        <v>763.07934</v>
      </c>
      <c r="H130">
        <v>3.7599999999999999E-3</v>
      </c>
      <c r="I130">
        <v>765951319.94684994</v>
      </c>
      <c r="J130" s="13">
        <f t="shared" si="4"/>
        <v>737.79471999999998</v>
      </c>
      <c r="K130">
        <f t="shared" si="5"/>
        <v>5.7599999999999995E-3</v>
      </c>
      <c r="L130">
        <f t="shared" si="6"/>
        <v>3.7565353775805047E-3</v>
      </c>
      <c r="M130">
        <f t="shared" si="7"/>
        <v>765.94851831840003</v>
      </c>
    </row>
    <row r="131" spans="1:13" ht="23">
      <c r="A131">
        <v>6.0708000000000002</v>
      </c>
      <c r="B131">
        <v>0.43919000000000002</v>
      </c>
      <c r="C131">
        <v>9.6089999999999995E-2</v>
      </c>
      <c r="D131">
        <v>15180.18246</v>
      </c>
      <c r="E131">
        <v>3.8400000000000001E-3</v>
      </c>
      <c r="F131">
        <v>3.8400000000000001E-3</v>
      </c>
      <c r="G131">
        <v>776.22213999999997</v>
      </c>
      <c r="H131">
        <v>3.8400000000000001E-3</v>
      </c>
      <c r="I131">
        <v>779205540.05463004</v>
      </c>
      <c r="J131" s="13">
        <f t="shared" si="4"/>
        <v>753.49248</v>
      </c>
      <c r="K131">
        <f t="shared" si="5"/>
        <v>5.8399999999999997E-3</v>
      </c>
      <c r="L131">
        <f t="shared" si="6"/>
        <v>3.8362322426268164E-3</v>
      </c>
      <c r="M131">
        <f t="shared" si="7"/>
        <v>779.20283301760003</v>
      </c>
    </row>
    <row r="132" spans="1:13" ht="23">
      <c r="A132">
        <v>6.1</v>
      </c>
      <c r="B132">
        <v>0.44201000000000001</v>
      </c>
      <c r="C132">
        <v>9.6329999999999999E-2</v>
      </c>
      <c r="D132">
        <v>15291.655059999999</v>
      </c>
      <c r="E132">
        <v>3.8500000000000001E-3</v>
      </c>
      <c r="F132">
        <v>3.8500000000000001E-3</v>
      </c>
      <c r="G132">
        <v>781.92217000000005</v>
      </c>
      <c r="H132">
        <v>3.8500000000000001E-3</v>
      </c>
      <c r="I132">
        <v>784934982.29900002</v>
      </c>
      <c r="J132" s="13">
        <f t="shared" si="4"/>
        <v>755.4547</v>
      </c>
      <c r="K132">
        <f t="shared" si="5"/>
        <v>5.8500000000000002E-3</v>
      </c>
      <c r="L132">
        <f t="shared" si="6"/>
        <v>3.8457954396196362E-3</v>
      </c>
      <c r="M132">
        <f t="shared" si="7"/>
        <v>784.93257035449994</v>
      </c>
    </row>
    <row r="133" spans="1:13" ht="23">
      <c r="A133">
        <v>6.1357999999999997</v>
      </c>
      <c r="B133">
        <v>0.44564999999999999</v>
      </c>
      <c r="C133">
        <v>9.6970000000000001E-2</v>
      </c>
      <c r="D133">
        <v>15436.065199999999</v>
      </c>
      <c r="E133">
        <v>3.8800000000000002E-3</v>
      </c>
      <c r="F133">
        <v>3.8800000000000002E-3</v>
      </c>
      <c r="G133">
        <v>789.30642999999998</v>
      </c>
      <c r="H133">
        <v>3.8700000000000002E-3</v>
      </c>
      <c r="I133">
        <v>792367966.72089005</v>
      </c>
      <c r="J133" s="13">
        <f t="shared" si="4"/>
        <v>761.34136000000001</v>
      </c>
      <c r="K133">
        <f t="shared" si="5"/>
        <v>5.8799999999999998E-3</v>
      </c>
      <c r="L133">
        <f t="shared" si="6"/>
        <v>3.8712968511638419E-3</v>
      </c>
      <c r="M133">
        <f t="shared" si="7"/>
        <v>792.36893894840011</v>
      </c>
    </row>
    <row r="134" spans="1:13" ht="23">
      <c r="A134">
        <v>6.2</v>
      </c>
      <c r="B134">
        <v>0.44862000000000002</v>
      </c>
      <c r="C134">
        <v>9.8330000000000001E-2</v>
      </c>
      <c r="D134">
        <v>15613.59167</v>
      </c>
      <c r="E134">
        <v>3.9300000000000003E-3</v>
      </c>
      <c r="F134">
        <v>3.9300000000000003E-3</v>
      </c>
      <c r="G134">
        <v>798.38405</v>
      </c>
      <c r="H134">
        <v>3.9300000000000003E-3</v>
      </c>
      <c r="I134">
        <v>801524390.22578001</v>
      </c>
      <c r="J134" s="13">
        <f t="shared" si="4"/>
        <v>771.15246000000002</v>
      </c>
      <c r="K134">
        <f t="shared" si="5"/>
        <v>5.9300000000000004E-3</v>
      </c>
      <c r="L134">
        <f t="shared" si="6"/>
        <v>3.9254851915199547E-3</v>
      </c>
      <c r="M134">
        <f t="shared" si="7"/>
        <v>801.52169931649996</v>
      </c>
    </row>
    <row r="135" spans="1:13" ht="23">
      <c r="A135">
        <v>6.2278000000000002</v>
      </c>
      <c r="B135">
        <v>0.44872000000000001</v>
      </c>
      <c r="C135">
        <v>9.9330000000000002E-2</v>
      </c>
      <c r="D135">
        <v>15681.600570000001</v>
      </c>
      <c r="E135">
        <v>3.9699999999999996E-3</v>
      </c>
      <c r="F135">
        <v>3.9699999999999996E-3</v>
      </c>
      <c r="G135">
        <v>801.86161000000004</v>
      </c>
      <c r="H135">
        <v>3.9699999999999996E-3</v>
      </c>
      <c r="I135">
        <v>805047556.81781995</v>
      </c>
      <c r="J135" s="13">
        <f t="shared" si="4"/>
        <v>779.00133999999991</v>
      </c>
      <c r="K135">
        <f t="shared" si="5"/>
        <v>5.9699999999999996E-3</v>
      </c>
      <c r="L135">
        <f t="shared" si="6"/>
        <v>3.9653276861751924E-3</v>
      </c>
      <c r="M135">
        <f t="shared" si="7"/>
        <v>805.04500059170005</v>
      </c>
    </row>
    <row r="136" spans="1:13" ht="23">
      <c r="A136">
        <v>6.3</v>
      </c>
      <c r="B136">
        <v>0.45406999999999997</v>
      </c>
      <c r="C136">
        <v>0.10033</v>
      </c>
      <c r="D136">
        <v>15866.625309999999</v>
      </c>
      <c r="E136">
        <v>4.0099999999999997E-3</v>
      </c>
      <c r="F136">
        <v>4.0099999999999997E-3</v>
      </c>
      <c r="G136">
        <v>811.32264999999995</v>
      </c>
      <c r="H136">
        <v>4.0000000000000001E-3</v>
      </c>
      <c r="I136">
        <v>814578489.84502006</v>
      </c>
      <c r="J136" s="13">
        <f t="shared" si="4"/>
        <v>786.85021999999992</v>
      </c>
      <c r="K136">
        <f t="shared" si="5"/>
        <v>6.0099999999999997E-3</v>
      </c>
      <c r="L136">
        <f t="shared" si="6"/>
        <v>4.0051685934695156E-3</v>
      </c>
      <c r="M136">
        <f t="shared" si="7"/>
        <v>814.57605382650002</v>
      </c>
    </row>
    <row r="137" spans="1:13" ht="23">
      <c r="A137">
        <v>6.3178000000000001</v>
      </c>
      <c r="B137">
        <v>0.45689000000000002</v>
      </c>
      <c r="C137">
        <v>0.10115</v>
      </c>
      <c r="D137">
        <v>15937.280650000001</v>
      </c>
      <c r="E137">
        <v>4.0499999999999998E-3</v>
      </c>
      <c r="F137">
        <v>4.0499999999999998E-3</v>
      </c>
      <c r="G137">
        <v>814.93552999999997</v>
      </c>
      <c r="H137">
        <v>4.0400000000000002E-3</v>
      </c>
      <c r="I137">
        <v>818232879.83528996</v>
      </c>
      <c r="J137" s="13">
        <f t="shared" si="4"/>
        <v>794.69909999999993</v>
      </c>
      <c r="K137">
        <f t="shared" si="5"/>
        <v>6.0499999999999998E-3</v>
      </c>
      <c r="L137">
        <f t="shared" si="6"/>
        <v>4.0378369530507194E-3</v>
      </c>
      <c r="M137">
        <f t="shared" si="7"/>
        <v>818.23601889650001</v>
      </c>
    </row>
    <row r="138" spans="1:13" ht="23">
      <c r="A138">
        <v>6.3827999999999996</v>
      </c>
      <c r="B138">
        <v>0.46045000000000003</v>
      </c>
      <c r="C138">
        <v>0.10233</v>
      </c>
      <c r="D138">
        <v>16186.308859999999</v>
      </c>
      <c r="E138">
        <v>4.0899999999999999E-3</v>
      </c>
      <c r="F138">
        <v>4.0899999999999999E-3</v>
      </c>
      <c r="G138">
        <v>827.66931999999997</v>
      </c>
      <c r="H138">
        <v>4.0800000000000003E-3</v>
      </c>
      <c r="I138">
        <v>831057211.70573997</v>
      </c>
      <c r="J138" s="13">
        <f t="shared" si="4"/>
        <v>802.54797999999994</v>
      </c>
      <c r="K138">
        <f t="shared" si="5"/>
        <v>6.0899999999999999E-3</v>
      </c>
      <c r="L138">
        <f t="shared" si="6"/>
        <v>4.0848456464806539E-3</v>
      </c>
      <c r="M138">
        <f t="shared" si="7"/>
        <v>831.05448751879987</v>
      </c>
    </row>
    <row r="139" spans="1:13" ht="23">
      <c r="A139">
        <v>6.4</v>
      </c>
      <c r="B139">
        <v>0.46262999999999999</v>
      </c>
      <c r="C139">
        <v>0.10267</v>
      </c>
      <c r="D139">
        <v>16254.603859999999</v>
      </c>
      <c r="E139">
        <v>4.1099999999999999E-3</v>
      </c>
      <c r="F139">
        <v>4.1099999999999999E-3</v>
      </c>
      <c r="G139">
        <v>831.16151000000002</v>
      </c>
      <c r="H139">
        <v>4.1000000000000003E-3</v>
      </c>
      <c r="I139">
        <v>834575091.44581997</v>
      </c>
      <c r="J139" s="13">
        <f t="shared" ref="J139:J202" si="8">196222*F139</f>
        <v>806.47241999999994</v>
      </c>
      <c r="K139">
        <f t="shared" ref="K139:K202" si="9">F139+0.002</f>
        <v>6.11E-3</v>
      </c>
      <c r="L139">
        <f t="shared" ref="L139:L202" si="10">LN((25+C139)/25)</f>
        <v>4.0983901141633102E-3</v>
      </c>
      <c r="M139">
        <f t="shared" ref="M139:M202" si="11">G139*(F139+1)</f>
        <v>834.57758380610005</v>
      </c>
    </row>
    <row r="140" spans="1:13" ht="23">
      <c r="A140">
        <v>6.4428000000000001</v>
      </c>
      <c r="B140">
        <v>0.46833000000000002</v>
      </c>
      <c r="C140">
        <v>0.1038</v>
      </c>
      <c r="D140">
        <v>16429.16203</v>
      </c>
      <c r="E140">
        <v>4.15E-3</v>
      </c>
      <c r="F140">
        <v>4.15E-3</v>
      </c>
      <c r="G140">
        <v>840.08735000000001</v>
      </c>
      <c r="H140">
        <v>4.1399999999999996E-3</v>
      </c>
      <c r="I140">
        <v>843575347.02901006</v>
      </c>
      <c r="J140" s="13">
        <f t="shared" si="8"/>
        <v>814.32130000000006</v>
      </c>
      <c r="K140">
        <f t="shared" si="9"/>
        <v>6.1500000000000001E-3</v>
      </c>
      <c r="L140">
        <f t="shared" si="10"/>
        <v>4.1434042328691257E-3</v>
      </c>
      <c r="M140">
        <f t="shared" si="11"/>
        <v>843.57371250250014</v>
      </c>
    </row>
    <row r="141" spans="1:13" ht="23">
      <c r="A141">
        <v>6.5</v>
      </c>
      <c r="B141">
        <v>0.47104000000000001</v>
      </c>
      <c r="C141">
        <v>0.10496</v>
      </c>
      <c r="D141">
        <v>16575.634480000001</v>
      </c>
      <c r="E141">
        <v>4.1999999999999997E-3</v>
      </c>
      <c r="F141">
        <v>4.1999999999999997E-3</v>
      </c>
      <c r="G141">
        <v>847.57705999999996</v>
      </c>
      <c r="H141">
        <v>4.1900000000000001E-3</v>
      </c>
      <c r="I141">
        <v>851135609.44753003</v>
      </c>
      <c r="J141" s="13">
        <f t="shared" si="8"/>
        <v>824.13239999999996</v>
      </c>
      <c r="K141">
        <f t="shared" si="9"/>
        <v>6.1999999999999998E-3</v>
      </c>
      <c r="L141">
        <f t="shared" si="10"/>
        <v>4.1896113090927351E-3</v>
      </c>
      <c r="M141">
        <f t="shared" si="11"/>
        <v>851.13688365199994</v>
      </c>
    </row>
    <row r="142" spans="1:13" ht="23">
      <c r="A142">
        <v>6.5477999999999996</v>
      </c>
      <c r="B142">
        <v>0.47477000000000003</v>
      </c>
      <c r="C142">
        <v>0.10535</v>
      </c>
      <c r="D142">
        <v>16676.5213</v>
      </c>
      <c r="E142">
        <v>4.2100000000000002E-3</v>
      </c>
      <c r="F142">
        <v>4.2100000000000002E-3</v>
      </c>
      <c r="G142">
        <v>852.73580000000004</v>
      </c>
      <c r="H142">
        <v>4.2100000000000002E-3</v>
      </c>
      <c r="I142">
        <v>856329119.77999997</v>
      </c>
      <c r="J142" s="13">
        <f t="shared" si="8"/>
        <v>826.09462000000008</v>
      </c>
      <c r="K142">
        <f t="shared" si="9"/>
        <v>6.2100000000000002E-3</v>
      </c>
      <c r="L142">
        <f t="shared" si="10"/>
        <v>4.2051459672142848E-3</v>
      </c>
      <c r="M142">
        <f t="shared" si="11"/>
        <v>856.32581771800005</v>
      </c>
    </row>
    <row r="143" spans="1:13" ht="23">
      <c r="A143">
        <v>6.6</v>
      </c>
      <c r="B143">
        <v>0.47603000000000001</v>
      </c>
      <c r="C143">
        <v>0.10649</v>
      </c>
      <c r="D143">
        <v>16825.914379999998</v>
      </c>
      <c r="E143">
        <v>4.2599999999999999E-3</v>
      </c>
      <c r="F143">
        <v>4.2599999999999999E-3</v>
      </c>
      <c r="G143">
        <v>860.37486000000001</v>
      </c>
      <c r="H143">
        <v>4.2500000000000003E-3</v>
      </c>
      <c r="I143">
        <v>864039542.41559005</v>
      </c>
      <c r="J143" s="13">
        <f t="shared" si="8"/>
        <v>835.90571999999997</v>
      </c>
      <c r="K143">
        <f t="shared" si="9"/>
        <v>6.2599999999999999E-3</v>
      </c>
      <c r="L143">
        <f t="shared" si="10"/>
        <v>4.2505535842303245E-3</v>
      </c>
      <c r="M143">
        <f t="shared" si="11"/>
        <v>864.04005690359998</v>
      </c>
    </row>
    <row r="144" spans="1:13" ht="23">
      <c r="A144">
        <v>6.6298000000000004</v>
      </c>
      <c r="B144">
        <v>0.47849000000000003</v>
      </c>
      <c r="C144">
        <v>0.10686</v>
      </c>
      <c r="D144">
        <v>16927.26612</v>
      </c>
      <c r="E144">
        <v>4.2700000000000004E-3</v>
      </c>
      <c r="F144">
        <v>4.2700000000000004E-3</v>
      </c>
      <c r="G144">
        <v>865.55736999999999</v>
      </c>
      <c r="H144">
        <v>4.2700000000000004E-3</v>
      </c>
      <c r="I144">
        <v>869256974.09152997</v>
      </c>
      <c r="J144" s="13">
        <f t="shared" si="8"/>
        <v>837.86794000000009</v>
      </c>
      <c r="K144">
        <f t="shared" si="9"/>
        <v>6.2700000000000004E-3</v>
      </c>
      <c r="L144">
        <f t="shared" si="10"/>
        <v>4.2652907009535163E-3</v>
      </c>
      <c r="M144">
        <f t="shared" si="11"/>
        <v>869.25329996990001</v>
      </c>
    </row>
    <row r="145" spans="1:13" ht="23">
      <c r="A145">
        <v>6.6928000000000001</v>
      </c>
      <c r="B145">
        <v>0.48543999999999998</v>
      </c>
      <c r="C145">
        <v>0.10811999999999999</v>
      </c>
      <c r="D145">
        <v>17185.461520000001</v>
      </c>
      <c r="E145">
        <v>4.3200000000000001E-3</v>
      </c>
      <c r="F145">
        <v>4.3200000000000001E-3</v>
      </c>
      <c r="G145">
        <v>878.75990999999999</v>
      </c>
      <c r="H145">
        <v>4.3200000000000001E-3</v>
      </c>
      <c r="I145">
        <v>882560310.68699002</v>
      </c>
      <c r="J145" s="13">
        <f t="shared" si="8"/>
        <v>847.67903999999999</v>
      </c>
      <c r="K145">
        <f t="shared" si="9"/>
        <v>6.3200000000000001E-3</v>
      </c>
      <c r="L145">
        <f t="shared" si="10"/>
        <v>4.3154749288576918E-3</v>
      </c>
      <c r="M145">
        <f t="shared" si="11"/>
        <v>882.55615281120004</v>
      </c>
    </row>
    <row r="146" spans="1:13" ht="23">
      <c r="A146">
        <v>6.7</v>
      </c>
      <c r="B146">
        <v>0.48564000000000002</v>
      </c>
      <c r="C146">
        <v>0.10879999999999999</v>
      </c>
      <c r="D146">
        <v>17209.780220000001</v>
      </c>
      <c r="E146">
        <v>4.3499999999999997E-3</v>
      </c>
      <c r="F146">
        <v>4.3499999999999997E-3</v>
      </c>
      <c r="G146">
        <v>880.00342000000001</v>
      </c>
      <c r="H146">
        <v>4.3400000000000001E-3</v>
      </c>
      <c r="I146">
        <v>883833274.19589996</v>
      </c>
      <c r="J146" s="13">
        <f t="shared" si="8"/>
        <v>853.56569999999999</v>
      </c>
      <c r="K146">
        <f t="shared" si="9"/>
        <v>6.3499999999999997E-3</v>
      </c>
      <c r="L146">
        <f t="shared" si="10"/>
        <v>4.3425574341184256E-3</v>
      </c>
      <c r="M146">
        <f t="shared" si="11"/>
        <v>883.83143487700011</v>
      </c>
    </row>
    <row r="147" spans="1:13" ht="23">
      <c r="A147">
        <v>6.7598000000000003</v>
      </c>
      <c r="B147">
        <v>0.48952000000000001</v>
      </c>
      <c r="C147">
        <v>0.11038000000000001</v>
      </c>
      <c r="D147">
        <v>17428.05243</v>
      </c>
      <c r="E147">
        <v>4.4200000000000003E-3</v>
      </c>
      <c r="F147">
        <v>4.4200000000000003E-3</v>
      </c>
      <c r="G147">
        <v>891.16453000000001</v>
      </c>
      <c r="H147">
        <v>4.4099999999999999E-3</v>
      </c>
      <c r="I147">
        <v>895099212.19588995</v>
      </c>
      <c r="J147" s="13">
        <f t="shared" si="8"/>
        <v>867.30124000000001</v>
      </c>
      <c r="K147">
        <f t="shared" si="9"/>
        <v>6.4200000000000004E-3</v>
      </c>
      <c r="L147">
        <f t="shared" si="10"/>
        <v>4.4054815997667833E-3</v>
      </c>
      <c r="M147">
        <f t="shared" si="11"/>
        <v>895.10347722260008</v>
      </c>
    </row>
    <row r="148" spans="1:13" ht="23">
      <c r="A148">
        <v>6.8</v>
      </c>
      <c r="B148">
        <v>0.49329000000000001</v>
      </c>
      <c r="C148">
        <v>0.11112</v>
      </c>
      <c r="D148">
        <v>17528.223989999999</v>
      </c>
      <c r="E148">
        <v>4.4400000000000004E-3</v>
      </c>
      <c r="F148">
        <v>4.4400000000000004E-3</v>
      </c>
      <c r="G148">
        <v>896.28669000000002</v>
      </c>
      <c r="H148">
        <v>4.4299999999999999E-3</v>
      </c>
      <c r="I148">
        <v>900270489.60028994</v>
      </c>
      <c r="J148" s="13">
        <f t="shared" si="8"/>
        <v>871.22568000000012</v>
      </c>
      <c r="K148">
        <f t="shared" si="9"/>
        <v>6.4400000000000004E-3</v>
      </c>
      <c r="L148">
        <f t="shared" si="10"/>
        <v>4.4349510501038953E-3</v>
      </c>
      <c r="M148">
        <f t="shared" si="11"/>
        <v>900.26620290360006</v>
      </c>
    </row>
    <row r="149" spans="1:13" ht="23">
      <c r="A149">
        <v>6.8628</v>
      </c>
      <c r="B149">
        <v>0.49765999999999999</v>
      </c>
      <c r="C149">
        <v>0.11155</v>
      </c>
      <c r="D149">
        <v>17679.429049999999</v>
      </c>
      <c r="E149">
        <v>4.4600000000000004E-3</v>
      </c>
      <c r="F149">
        <v>4.4600000000000004E-3</v>
      </c>
      <c r="G149">
        <v>904.01840000000004</v>
      </c>
      <c r="H149">
        <v>4.45E-3</v>
      </c>
      <c r="I149">
        <v>908052242.12241006</v>
      </c>
      <c r="J149" s="13">
        <f t="shared" si="8"/>
        <v>875.15012000000013</v>
      </c>
      <c r="K149">
        <f t="shared" si="9"/>
        <v>6.4600000000000005E-3</v>
      </c>
      <c r="L149">
        <f t="shared" si="10"/>
        <v>4.4520747912356103E-3</v>
      </c>
      <c r="M149">
        <f t="shared" si="11"/>
        <v>908.05032206399994</v>
      </c>
    </row>
    <row r="150" spans="1:13" ht="23">
      <c r="A150">
        <v>6.9</v>
      </c>
      <c r="B150">
        <v>0.49930000000000002</v>
      </c>
      <c r="C150">
        <v>0.11265</v>
      </c>
      <c r="D150">
        <v>17788.827420000001</v>
      </c>
      <c r="E150">
        <v>4.5100000000000001E-3</v>
      </c>
      <c r="F150">
        <v>4.5100000000000001E-3</v>
      </c>
      <c r="G150">
        <v>909.61237000000006</v>
      </c>
      <c r="H150">
        <v>4.4999999999999997E-3</v>
      </c>
      <c r="I150">
        <v>913710965.02077997</v>
      </c>
      <c r="J150" s="13">
        <f t="shared" si="8"/>
        <v>884.96122000000003</v>
      </c>
      <c r="K150">
        <f t="shared" si="9"/>
        <v>6.5100000000000002E-3</v>
      </c>
      <c r="L150">
        <f t="shared" si="10"/>
        <v>4.4958783759686356E-3</v>
      </c>
      <c r="M150">
        <f t="shared" si="11"/>
        <v>913.7147217887001</v>
      </c>
    </row>
    <row r="151" spans="1:13" ht="23">
      <c r="A151">
        <v>6.9378000000000002</v>
      </c>
      <c r="B151">
        <v>0.50229000000000001</v>
      </c>
      <c r="C151">
        <v>0.11358</v>
      </c>
      <c r="D151">
        <v>17927.241330000001</v>
      </c>
      <c r="E151">
        <v>4.5399999999999998E-3</v>
      </c>
      <c r="F151">
        <v>4.5399999999999998E-3</v>
      </c>
      <c r="G151">
        <v>916.69001000000003</v>
      </c>
      <c r="H151">
        <v>4.5300000000000002E-3</v>
      </c>
      <c r="I151">
        <v>920854540.81332004</v>
      </c>
      <c r="J151" s="13">
        <f t="shared" si="8"/>
        <v>890.84787999999992</v>
      </c>
      <c r="K151">
        <f t="shared" si="9"/>
        <v>6.5399999999999998E-3</v>
      </c>
      <c r="L151">
        <f t="shared" si="10"/>
        <v>4.5329108189811913E-3</v>
      </c>
      <c r="M151">
        <f t="shared" si="11"/>
        <v>920.85178264540002</v>
      </c>
    </row>
    <row r="152" spans="1:13" ht="23">
      <c r="A152">
        <v>7</v>
      </c>
      <c r="B152">
        <v>0.50899000000000005</v>
      </c>
      <c r="C152">
        <v>0.11505</v>
      </c>
      <c r="D152">
        <v>18176.019189999999</v>
      </c>
      <c r="E152">
        <v>4.5999999999999999E-3</v>
      </c>
      <c r="F152">
        <v>4.5999999999999999E-3</v>
      </c>
      <c r="G152">
        <v>929.41099999999994</v>
      </c>
      <c r="H152">
        <v>4.5900000000000003E-3</v>
      </c>
      <c r="I152">
        <v>933688161.54293001</v>
      </c>
      <c r="J152" s="13">
        <f t="shared" si="8"/>
        <v>902.62119999999993</v>
      </c>
      <c r="K152">
        <f t="shared" si="9"/>
        <v>6.6E-3</v>
      </c>
      <c r="L152">
        <f t="shared" si="10"/>
        <v>4.5914431739517772E-3</v>
      </c>
      <c r="M152">
        <f t="shared" si="11"/>
        <v>933.68629059999989</v>
      </c>
    </row>
    <row r="153" spans="1:13" ht="23">
      <c r="A153">
        <v>7.0007999999999999</v>
      </c>
      <c r="B153">
        <v>0.50919999999999999</v>
      </c>
      <c r="C153">
        <v>0.1147</v>
      </c>
      <c r="D153">
        <v>18181.550500000001</v>
      </c>
      <c r="E153">
        <v>4.5900000000000003E-3</v>
      </c>
      <c r="F153">
        <v>4.5900000000000003E-3</v>
      </c>
      <c r="G153">
        <v>929.69384000000002</v>
      </c>
      <c r="H153">
        <v>4.5799999999999999E-3</v>
      </c>
      <c r="I153">
        <v>933959167.61249006</v>
      </c>
      <c r="J153" s="13">
        <f t="shared" si="8"/>
        <v>900.65898000000004</v>
      </c>
      <c r="K153">
        <f t="shared" si="9"/>
        <v>6.5900000000000004E-3</v>
      </c>
      <c r="L153">
        <f t="shared" si="10"/>
        <v>4.5775072097072956E-3</v>
      </c>
      <c r="M153">
        <f t="shared" si="11"/>
        <v>933.96113472560012</v>
      </c>
    </row>
    <row r="154" spans="1:13" ht="23">
      <c r="A154">
        <v>7.0728</v>
      </c>
      <c r="B154">
        <v>0.51459999999999995</v>
      </c>
      <c r="C154">
        <v>0.11674</v>
      </c>
      <c r="D154">
        <v>18432.557580000001</v>
      </c>
      <c r="E154">
        <v>4.6699999999999997E-3</v>
      </c>
      <c r="F154">
        <v>4.6699999999999997E-3</v>
      </c>
      <c r="G154">
        <v>942.52881000000002</v>
      </c>
      <c r="H154">
        <v>4.6600000000000001E-3</v>
      </c>
      <c r="I154">
        <v>946930217.51339996</v>
      </c>
      <c r="J154" s="13">
        <f t="shared" si="8"/>
        <v>916.35673999999995</v>
      </c>
      <c r="K154">
        <f t="shared" si="9"/>
        <v>6.6699999999999997E-3</v>
      </c>
      <c r="L154">
        <f t="shared" si="10"/>
        <v>4.6587312399608239E-3</v>
      </c>
      <c r="M154">
        <f t="shared" si="11"/>
        <v>946.93041954269995</v>
      </c>
    </row>
    <row r="155" spans="1:13" ht="23">
      <c r="A155">
        <v>7.1</v>
      </c>
      <c r="B155">
        <v>0.51487000000000005</v>
      </c>
      <c r="C155">
        <v>0.11717</v>
      </c>
      <c r="D155">
        <v>18482.947349999999</v>
      </c>
      <c r="E155">
        <v>4.6899999999999997E-3</v>
      </c>
      <c r="F155">
        <v>4.6899999999999997E-3</v>
      </c>
      <c r="G155">
        <v>945.10544000000004</v>
      </c>
      <c r="H155">
        <v>4.6800000000000001E-3</v>
      </c>
      <c r="I155">
        <v>949534817.93611002</v>
      </c>
      <c r="J155" s="13">
        <f t="shared" si="8"/>
        <v>920.28117999999995</v>
      </c>
      <c r="K155">
        <f t="shared" si="9"/>
        <v>6.6899999999999998E-3</v>
      </c>
      <c r="L155">
        <f t="shared" si="10"/>
        <v>4.6758511496000207E-3</v>
      </c>
      <c r="M155">
        <f t="shared" si="11"/>
        <v>949.53798451360012</v>
      </c>
    </row>
    <row r="156" spans="1:13" ht="23">
      <c r="A156">
        <v>7.1798000000000002</v>
      </c>
      <c r="B156">
        <v>0.51993</v>
      </c>
      <c r="C156">
        <v>0.11837</v>
      </c>
      <c r="D156">
        <v>18675.661090000001</v>
      </c>
      <c r="E156">
        <v>4.7299999999999998E-3</v>
      </c>
      <c r="F156">
        <v>4.7299999999999998E-3</v>
      </c>
      <c r="G156">
        <v>954.95964000000004</v>
      </c>
      <c r="H156">
        <v>4.7200000000000002E-3</v>
      </c>
      <c r="I156">
        <v>959481029.45483005</v>
      </c>
      <c r="J156" s="13">
        <f t="shared" si="8"/>
        <v>928.13005999999996</v>
      </c>
      <c r="K156">
        <f t="shared" si="9"/>
        <v>6.7299999999999999E-3</v>
      </c>
      <c r="L156">
        <f t="shared" si="10"/>
        <v>4.7236260914133039E-3</v>
      </c>
      <c r="M156">
        <f t="shared" si="11"/>
        <v>959.47659909719994</v>
      </c>
    </row>
    <row r="157" spans="1:13" ht="23">
      <c r="A157">
        <v>7.2</v>
      </c>
      <c r="B157">
        <v>0.52214000000000005</v>
      </c>
      <c r="C157">
        <v>0.11838</v>
      </c>
      <c r="D157">
        <v>18742.56134</v>
      </c>
      <c r="E157">
        <v>4.7400000000000003E-3</v>
      </c>
      <c r="F157">
        <v>4.7400000000000003E-3</v>
      </c>
      <c r="G157">
        <v>958.38052000000005</v>
      </c>
      <c r="H157">
        <v>4.7200000000000002E-3</v>
      </c>
      <c r="I157">
        <v>962918783.30621004</v>
      </c>
      <c r="J157" s="13">
        <f t="shared" si="8"/>
        <v>930.09228000000007</v>
      </c>
      <c r="K157">
        <f t="shared" si="9"/>
        <v>6.7400000000000003E-3</v>
      </c>
      <c r="L157">
        <f t="shared" si="10"/>
        <v>4.7240242063389211E-3</v>
      </c>
      <c r="M157">
        <f t="shared" si="11"/>
        <v>962.9232436648</v>
      </c>
    </row>
    <row r="158" spans="1:13" ht="23">
      <c r="A158">
        <v>7.2477999999999998</v>
      </c>
      <c r="B158">
        <v>0.52593000000000001</v>
      </c>
      <c r="C158">
        <v>0.11991</v>
      </c>
      <c r="D158">
        <v>18930.91202</v>
      </c>
      <c r="E158">
        <v>4.7999999999999996E-3</v>
      </c>
      <c r="F158">
        <v>4.7999999999999996E-3</v>
      </c>
      <c r="G158">
        <v>968.01161999999999</v>
      </c>
      <c r="H158">
        <v>4.79E-3</v>
      </c>
      <c r="I158">
        <v>972654695.41541004</v>
      </c>
      <c r="J158" s="13">
        <f t="shared" si="8"/>
        <v>941.86559999999997</v>
      </c>
      <c r="K158">
        <f t="shared" si="9"/>
        <v>6.7999999999999996E-3</v>
      </c>
      <c r="L158">
        <f t="shared" si="10"/>
        <v>4.784933922831189E-3</v>
      </c>
      <c r="M158">
        <f t="shared" si="11"/>
        <v>972.65807577599992</v>
      </c>
    </row>
    <row r="159" spans="1:13" ht="23">
      <c r="A159">
        <v>7.3</v>
      </c>
      <c r="B159">
        <v>0.53100999999999998</v>
      </c>
      <c r="C159">
        <v>0.12137000000000001</v>
      </c>
      <c r="D159">
        <v>19133.031370000001</v>
      </c>
      <c r="E159">
        <v>4.8500000000000001E-3</v>
      </c>
      <c r="F159">
        <v>4.8500000000000001E-3</v>
      </c>
      <c r="G159">
        <v>978.34677999999997</v>
      </c>
      <c r="H159">
        <v>4.8399999999999997E-3</v>
      </c>
      <c r="I159">
        <v>983096394.25793004</v>
      </c>
      <c r="J159" s="13">
        <f t="shared" si="8"/>
        <v>951.67669999999998</v>
      </c>
      <c r="K159">
        <f t="shared" si="9"/>
        <v>6.8500000000000002E-3</v>
      </c>
      <c r="L159">
        <f t="shared" si="10"/>
        <v>4.8430534612031624E-3</v>
      </c>
      <c r="M159">
        <f t="shared" si="11"/>
        <v>983.091761883</v>
      </c>
    </row>
    <row r="160" spans="1:13" ht="23">
      <c r="A160">
        <v>7.3108000000000004</v>
      </c>
      <c r="B160">
        <v>0.53259999999999996</v>
      </c>
      <c r="C160">
        <v>0.12141</v>
      </c>
      <c r="D160">
        <v>19179.260730000002</v>
      </c>
      <c r="E160">
        <v>4.8599999999999997E-3</v>
      </c>
      <c r="F160">
        <v>4.8599999999999997E-3</v>
      </c>
      <c r="G160">
        <v>980.71065999999996</v>
      </c>
      <c r="H160">
        <v>4.8399999999999997E-3</v>
      </c>
      <c r="I160">
        <v>985473512.20043004</v>
      </c>
      <c r="J160" s="13">
        <f t="shared" si="8"/>
        <v>953.63891999999998</v>
      </c>
      <c r="K160">
        <f t="shared" si="9"/>
        <v>6.8599999999999998E-3</v>
      </c>
      <c r="L160">
        <f t="shared" si="10"/>
        <v>4.8446457297838886E-3</v>
      </c>
      <c r="M160">
        <f t="shared" si="11"/>
        <v>985.4769138076</v>
      </c>
    </row>
    <row r="161" spans="1:13" ht="23">
      <c r="A161">
        <v>7.3978000000000002</v>
      </c>
      <c r="B161">
        <v>0.53861999999999999</v>
      </c>
      <c r="C161">
        <v>0.12357</v>
      </c>
      <c r="D161">
        <v>19436.2402</v>
      </c>
      <c r="E161">
        <v>4.9399999999999999E-3</v>
      </c>
      <c r="F161">
        <v>4.9399999999999999E-3</v>
      </c>
      <c r="G161">
        <v>993.85103000000004</v>
      </c>
      <c r="H161">
        <v>4.9300000000000004E-3</v>
      </c>
      <c r="I161">
        <v>998763589.87019002</v>
      </c>
      <c r="J161" s="13">
        <f t="shared" si="8"/>
        <v>969.33668</v>
      </c>
      <c r="K161">
        <f t="shared" si="9"/>
        <v>6.94E-3</v>
      </c>
      <c r="L161">
        <f t="shared" si="10"/>
        <v>4.9306244684093857E-3</v>
      </c>
      <c r="M161">
        <f t="shared" si="11"/>
        <v>998.7606540882</v>
      </c>
    </row>
    <row r="162" spans="1:13" ht="23">
      <c r="A162">
        <v>7.4</v>
      </c>
      <c r="B162">
        <v>0.53637999999999997</v>
      </c>
      <c r="C162">
        <v>0.12286</v>
      </c>
      <c r="D162">
        <v>19431.662560000001</v>
      </c>
      <c r="E162">
        <v>4.9100000000000003E-3</v>
      </c>
      <c r="F162">
        <v>4.9100000000000003E-3</v>
      </c>
      <c r="G162">
        <v>993.61695999999995</v>
      </c>
      <c r="H162">
        <v>4.8999999999999998E-3</v>
      </c>
      <c r="I162">
        <v>998500110.44286001</v>
      </c>
      <c r="J162" s="13">
        <f t="shared" si="8"/>
        <v>963.45002000000011</v>
      </c>
      <c r="K162">
        <f t="shared" si="9"/>
        <v>6.9100000000000003E-3</v>
      </c>
      <c r="L162">
        <f t="shared" si="10"/>
        <v>4.9023637541635769E-3</v>
      </c>
      <c r="M162">
        <f t="shared" si="11"/>
        <v>998.49561927359991</v>
      </c>
    </row>
    <row r="163" spans="1:13" ht="23">
      <c r="A163">
        <v>7.4927999999999999</v>
      </c>
      <c r="B163">
        <v>0.54293000000000002</v>
      </c>
      <c r="C163">
        <v>0.12485</v>
      </c>
      <c r="D163">
        <v>19675.779340000001</v>
      </c>
      <c r="E163">
        <v>4.9899999999999996E-3</v>
      </c>
      <c r="F163">
        <v>4.9899999999999996E-3</v>
      </c>
      <c r="G163">
        <v>1006.0996</v>
      </c>
      <c r="H163">
        <v>4.9800000000000001E-3</v>
      </c>
      <c r="I163">
        <v>1011124160.78662</v>
      </c>
      <c r="J163" s="13">
        <f t="shared" si="8"/>
        <v>979.1477799999999</v>
      </c>
      <c r="K163">
        <f t="shared" si="9"/>
        <v>6.9899999999999997E-3</v>
      </c>
      <c r="L163">
        <f t="shared" si="10"/>
        <v>4.9815713439638736E-3</v>
      </c>
      <c r="M163">
        <f t="shared" si="11"/>
        <v>1011.1200370040001</v>
      </c>
    </row>
    <row r="164" spans="1:13" ht="23">
      <c r="A164">
        <v>7.5</v>
      </c>
      <c r="B164">
        <v>0.54429000000000005</v>
      </c>
      <c r="C164">
        <v>0.125</v>
      </c>
      <c r="D164">
        <v>19701.361659999999</v>
      </c>
      <c r="E164">
        <v>5.0000000000000001E-3</v>
      </c>
      <c r="F164">
        <v>5.0000000000000001E-3</v>
      </c>
      <c r="G164">
        <v>1007.40773</v>
      </c>
      <c r="H164">
        <v>4.9899999999999996E-3</v>
      </c>
      <c r="I164">
        <v>1012444762.06686</v>
      </c>
      <c r="J164" s="13">
        <f t="shared" si="8"/>
        <v>981.11</v>
      </c>
      <c r="K164">
        <f t="shared" si="9"/>
        <v>7.0000000000000001E-3</v>
      </c>
      <c r="L164">
        <f t="shared" si="10"/>
        <v>4.9875415110389679E-3</v>
      </c>
      <c r="M164">
        <f t="shared" si="11"/>
        <v>1012.4447686499999</v>
      </c>
    </row>
    <row r="165" spans="1:13" ht="23">
      <c r="A165">
        <v>7.5617999999999999</v>
      </c>
      <c r="B165">
        <v>0.54952999999999996</v>
      </c>
      <c r="C165">
        <v>0.12686</v>
      </c>
      <c r="D165">
        <v>19938.135149999998</v>
      </c>
      <c r="E165">
        <v>5.0699999999999999E-3</v>
      </c>
      <c r="F165">
        <v>5.0699999999999999E-3</v>
      </c>
      <c r="G165">
        <v>1019.5148799999999</v>
      </c>
      <c r="H165">
        <v>5.0600000000000003E-3</v>
      </c>
      <c r="I165">
        <v>1024688108.99326</v>
      </c>
      <c r="J165" s="13">
        <f t="shared" si="8"/>
        <v>994.84554000000003</v>
      </c>
      <c r="K165">
        <f t="shared" si="9"/>
        <v>7.0699999999999999E-3</v>
      </c>
      <c r="L165">
        <f t="shared" si="10"/>
        <v>5.0615686217112066E-3</v>
      </c>
      <c r="M165">
        <f t="shared" si="11"/>
        <v>1024.6838204415999</v>
      </c>
    </row>
    <row r="166" spans="1:13" ht="23">
      <c r="A166">
        <v>7.6</v>
      </c>
      <c r="B166">
        <v>0.55305000000000004</v>
      </c>
      <c r="C166">
        <v>0.12836</v>
      </c>
      <c r="D166">
        <v>20085.620879999999</v>
      </c>
      <c r="E166">
        <v>5.13E-3</v>
      </c>
      <c r="F166">
        <v>5.13E-3</v>
      </c>
      <c r="G166">
        <v>1027.0564099999999</v>
      </c>
      <c r="H166">
        <v>5.1200000000000004E-3</v>
      </c>
      <c r="I166">
        <v>1032329850.90731</v>
      </c>
      <c r="J166" s="13">
        <f t="shared" si="8"/>
        <v>1006.61886</v>
      </c>
      <c r="K166">
        <f t="shared" si="9"/>
        <v>7.1300000000000001E-3</v>
      </c>
      <c r="L166">
        <f t="shared" si="10"/>
        <v>5.1212639130836912E-3</v>
      </c>
      <c r="M166">
        <f t="shared" si="11"/>
        <v>1032.3252093833</v>
      </c>
    </row>
    <row r="167" spans="1:13" ht="23">
      <c r="A167">
        <v>7.6247999999999996</v>
      </c>
      <c r="B167">
        <v>0.55511999999999995</v>
      </c>
      <c r="C167">
        <v>0.12795999999999999</v>
      </c>
      <c r="D167">
        <v>20172.393319999999</v>
      </c>
      <c r="E167">
        <v>5.1200000000000004E-3</v>
      </c>
      <c r="F167">
        <v>5.1200000000000004E-3</v>
      </c>
      <c r="G167">
        <v>1031.49342</v>
      </c>
      <c r="H167">
        <v>5.11E-3</v>
      </c>
      <c r="I167">
        <v>1036773108.81688</v>
      </c>
      <c r="J167" s="13">
        <f t="shared" si="8"/>
        <v>1004.65664</v>
      </c>
      <c r="K167">
        <f t="shared" si="9"/>
        <v>7.1200000000000005E-3</v>
      </c>
      <c r="L167">
        <f t="shared" si="10"/>
        <v>5.1053455171482607E-3</v>
      </c>
      <c r="M167">
        <f t="shared" si="11"/>
        <v>1036.7746663104001</v>
      </c>
    </row>
    <row r="168" spans="1:13" ht="23">
      <c r="A168">
        <v>7.7</v>
      </c>
      <c r="B168">
        <v>0.55972</v>
      </c>
      <c r="C168">
        <v>0.12934000000000001</v>
      </c>
      <c r="D168">
        <v>20377.516749999999</v>
      </c>
      <c r="E168">
        <v>5.1700000000000001E-3</v>
      </c>
      <c r="F168">
        <v>5.1700000000000001E-3</v>
      </c>
      <c r="G168">
        <v>1041.98218</v>
      </c>
      <c r="H168">
        <v>5.1599999999999997E-3</v>
      </c>
      <c r="I168">
        <v>1047373070.00556</v>
      </c>
      <c r="J168" s="13">
        <f t="shared" si="8"/>
        <v>1014.46774</v>
      </c>
      <c r="K168">
        <f t="shared" si="9"/>
        <v>7.1700000000000002E-3</v>
      </c>
      <c r="L168">
        <f t="shared" si="10"/>
        <v>5.1602629122469894E-3</v>
      </c>
      <c r="M168">
        <f t="shared" si="11"/>
        <v>1047.3692278705998</v>
      </c>
    </row>
    <row r="169" spans="1:13" ht="23">
      <c r="A169">
        <v>7.7198000000000002</v>
      </c>
      <c r="B169">
        <v>0.56259999999999999</v>
      </c>
      <c r="C169">
        <v>0.12998999999999999</v>
      </c>
      <c r="D169">
        <v>20420.086380000001</v>
      </c>
      <c r="E169">
        <v>5.1999999999999998E-3</v>
      </c>
      <c r="F169">
        <v>5.1999999999999998E-3</v>
      </c>
      <c r="G169">
        <v>1044.15894</v>
      </c>
      <c r="H169">
        <v>5.1900000000000002E-3</v>
      </c>
      <c r="I169">
        <v>1049588343.6792099</v>
      </c>
      <c r="J169" s="13">
        <f t="shared" si="8"/>
        <v>1020.3543999999999</v>
      </c>
      <c r="K169">
        <f t="shared" si="9"/>
        <v>7.1999999999999998E-3</v>
      </c>
      <c r="L169">
        <f t="shared" si="10"/>
        <v>5.1861287564609199E-3</v>
      </c>
      <c r="M169">
        <f t="shared" si="11"/>
        <v>1049.5885664880002</v>
      </c>
    </row>
    <row r="170" spans="1:13" ht="23">
      <c r="A170">
        <v>7.8</v>
      </c>
      <c r="B170">
        <v>0.56645000000000001</v>
      </c>
      <c r="C170">
        <v>0.13098000000000001</v>
      </c>
      <c r="D170">
        <v>20643.186570000002</v>
      </c>
      <c r="E170">
        <v>5.2399999999999999E-3</v>
      </c>
      <c r="F170">
        <v>5.2399999999999999E-3</v>
      </c>
      <c r="G170">
        <v>1055.56692</v>
      </c>
      <c r="H170">
        <v>5.2300000000000003E-3</v>
      </c>
      <c r="I170">
        <v>1061097425.13572</v>
      </c>
      <c r="J170" s="13">
        <f t="shared" si="8"/>
        <v>1028.2032799999999</v>
      </c>
      <c r="K170">
        <f t="shared" si="9"/>
        <v>7.2399999999999999E-3</v>
      </c>
      <c r="L170">
        <f t="shared" si="10"/>
        <v>5.2255231414132502E-3</v>
      </c>
      <c r="M170">
        <f t="shared" si="11"/>
        <v>1061.0980906607999</v>
      </c>
    </row>
    <row r="171" spans="1:13" ht="23">
      <c r="A171">
        <v>7.8078000000000003</v>
      </c>
      <c r="B171">
        <v>0.56713000000000002</v>
      </c>
      <c r="C171">
        <v>0.13127</v>
      </c>
      <c r="D171">
        <v>20677.745340000001</v>
      </c>
      <c r="E171">
        <v>5.2500000000000003E-3</v>
      </c>
      <c r="F171">
        <v>5.2500000000000003E-3</v>
      </c>
      <c r="G171">
        <v>1057.3340499999999</v>
      </c>
      <c r="H171">
        <v>5.2399999999999999E-3</v>
      </c>
      <c r="I171">
        <v>1062886098.36956</v>
      </c>
      <c r="J171" s="13">
        <f t="shared" si="8"/>
        <v>1030.1655000000001</v>
      </c>
      <c r="K171">
        <f t="shared" si="9"/>
        <v>7.2500000000000004E-3</v>
      </c>
      <c r="L171">
        <f t="shared" si="10"/>
        <v>5.2370626168645263E-3</v>
      </c>
      <c r="M171">
        <f t="shared" si="11"/>
        <v>1062.8850537624999</v>
      </c>
    </row>
    <row r="172" spans="1:13" ht="23">
      <c r="A172">
        <v>7.8718000000000004</v>
      </c>
      <c r="B172">
        <v>0.57254000000000005</v>
      </c>
      <c r="C172">
        <v>0.13278000000000001</v>
      </c>
      <c r="D172">
        <v>20934.522150000001</v>
      </c>
      <c r="E172">
        <v>5.3099999999999996E-3</v>
      </c>
      <c r="F172">
        <v>5.3099999999999996E-3</v>
      </c>
      <c r="G172">
        <v>1070.46405</v>
      </c>
      <c r="H172">
        <v>5.3E-3</v>
      </c>
      <c r="I172">
        <v>1076149681.22701</v>
      </c>
      <c r="J172" s="13">
        <f t="shared" si="8"/>
        <v>1041.9388199999999</v>
      </c>
      <c r="K172">
        <f t="shared" si="9"/>
        <v>7.3099999999999997E-3</v>
      </c>
      <c r="L172">
        <f t="shared" si="10"/>
        <v>5.2971453201267286E-3</v>
      </c>
      <c r="M172">
        <f t="shared" si="11"/>
        <v>1076.1482141055001</v>
      </c>
    </row>
    <row r="173" spans="1:13" ht="23">
      <c r="A173">
        <v>7.9</v>
      </c>
      <c r="B173">
        <v>0.57654000000000005</v>
      </c>
      <c r="C173">
        <v>0.13339999999999999</v>
      </c>
      <c r="D173">
        <v>21050.13132</v>
      </c>
      <c r="E173">
        <v>5.3400000000000001E-3</v>
      </c>
      <c r="F173">
        <v>5.3400000000000001E-3</v>
      </c>
      <c r="G173">
        <v>1076.3756000000001</v>
      </c>
      <c r="H173">
        <v>5.3200000000000001E-3</v>
      </c>
      <c r="I173">
        <v>1082119189.9236801</v>
      </c>
      <c r="J173" s="13">
        <f t="shared" si="8"/>
        <v>1047.82548</v>
      </c>
      <c r="K173">
        <f t="shared" si="9"/>
        <v>7.3400000000000002E-3</v>
      </c>
      <c r="L173">
        <f t="shared" si="10"/>
        <v>5.3218139939759301E-3</v>
      </c>
      <c r="M173">
        <f t="shared" si="11"/>
        <v>1082.123445704</v>
      </c>
    </row>
    <row r="174" spans="1:13" ht="23">
      <c r="A174">
        <v>7.9378000000000002</v>
      </c>
      <c r="B174">
        <v>0.57942000000000005</v>
      </c>
      <c r="C174">
        <v>0.13422000000000001</v>
      </c>
      <c r="D174">
        <v>21183.490750000001</v>
      </c>
      <c r="E174">
        <v>5.3699999999999998E-3</v>
      </c>
      <c r="F174">
        <v>5.3699999999999998E-3</v>
      </c>
      <c r="G174">
        <v>1083.19479</v>
      </c>
      <c r="H174">
        <v>5.3499999999999997E-3</v>
      </c>
      <c r="I174">
        <v>1089010147.90921</v>
      </c>
      <c r="J174" s="13">
        <f t="shared" si="8"/>
        <v>1053.7121399999999</v>
      </c>
      <c r="K174">
        <f t="shared" si="9"/>
        <v>7.3699999999999998E-3</v>
      </c>
      <c r="L174">
        <f t="shared" si="10"/>
        <v>5.3544393699167091E-3</v>
      </c>
      <c r="M174">
        <f t="shared" si="11"/>
        <v>1089.0115460223001</v>
      </c>
    </row>
    <row r="175" spans="1:13" ht="23">
      <c r="A175">
        <v>8</v>
      </c>
      <c r="B175">
        <v>0.58233999999999997</v>
      </c>
      <c r="C175">
        <v>0.13524</v>
      </c>
      <c r="D175">
        <v>21326.684949999999</v>
      </c>
      <c r="E175">
        <v>5.4099999999999999E-3</v>
      </c>
      <c r="F175">
        <v>5.4099999999999999E-3</v>
      </c>
      <c r="G175">
        <v>1090.5168699999999</v>
      </c>
      <c r="H175">
        <v>5.4000000000000003E-3</v>
      </c>
      <c r="I175">
        <v>1096416127.74544</v>
      </c>
      <c r="J175" s="13">
        <f t="shared" si="8"/>
        <v>1061.5610199999999</v>
      </c>
      <c r="K175">
        <f t="shared" si="9"/>
        <v>7.4099999999999999E-3</v>
      </c>
      <c r="L175">
        <f t="shared" si="10"/>
        <v>5.3950206691841373E-3</v>
      </c>
      <c r="M175">
        <f t="shared" si="11"/>
        <v>1096.4165662666999</v>
      </c>
    </row>
    <row r="176" spans="1:13" ht="23">
      <c r="A176">
        <v>8.0427999999999997</v>
      </c>
      <c r="B176">
        <v>0.58450999999999997</v>
      </c>
      <c r="C176">
        <v>0.13591</v>
      </c>
      <c r="D176">
        <v>21425.211429999999</v>
      </c>
      <c r="E176">
        <v>5.4400000000000004E-3</v>
      </c>
      <c r="F176">
        <v>5.4400000000000004E-3</v>
      </c>
      <c r="G176">
        <v>1095.5549100000001</v>
      </c>
      <c r="H176">
        <v>5.4200000000000003E-3</v>
      </c>
      <c r="I176">
        <v>1101510745.7360799</v>
      </c>
      <c r="J176" s="13">
        <f t="shared" si="8"/>
        <v>1067.44768</v>
      </c>
      <c r="K176">
        <f t="shared" si="9"/>
        <v>7.4400000000000004E-3</v>
      </c>
      <c r="L176">
        <f t="shared" si="10"/>
        <v>5.4216761166939829E-3</v>
      </c>
      <c r="M176">
        <f t="shared" si="11"/>
        <v>1101.5147287104003</v>
      </c>
    </row>
    <row r="177" spans="1:13" ht="23">
      <c r="A177">
        <v>8.1</v>
      </c>
      <c r="B177">
        <v>0.58936999999999995</v>
      </c>
      <c r="C177">
        <v>0.13716999999999999</v>
      </c>
      <c r="D177">
        <v>21604.394909999999</v>
      </c>
      <c r="E177">
        <v>5.4900000000000001E-3</v>
      </c>
      <c r="F177">
        <v>5.4900000000000001E-3</v>
      </c>
      <c r="G177">
        <v>1104.7172700000001</v>
      </c>
      <c r="H177">
        <v>5.47E-3</v>
      </c>
      <c r="I177">
        <v>1110778482.62884</v>
      </c>
      <c r="J177" s="13">
        <f t="shared" si="8"/>
        <v>1077.2587800000001</v>
      </c>
      <c r="K177">
        <f t="shared" si="9"/>
        <v>7.4900000000000001E-3</v>
      </c>
      <c r="L177">
        <f t="shared" si="10"/>
        <v>5.4718023472836641E-3</v>
      </c>
      <c r="M177">
        <f t="shared" si="11"/>
        <v>1110.7821678123</v>
      </c>
    </row>
    <row r="178" spans="1:13" ht="23">
      <c r="A178">
        <v>8.1218000000000004</v>
      </c>
      <c r="B178">
        <v>0.59284000000000003</v>
      </c>
      <c r="C178">
        <v>0.13799</v>
      </c>
      <c r="D178">
        <v>21688.115600000001</v>
      </c>
      <c r="E178">
        <v>5.5199999999999997E-3</v>
      </c>
      <c r="F178">
        <v>5.5199999999999997E-3</v>
      </c>
      <c r="G178">
        <v>1108.9982299999999</v>
      </c>
      <c r="H178">
        <v>5.4999999999999997E-3</v>
      </c>
      <c r="I178">
        <v>1115119623.4077799</v>
      </c>
      <c r="J178" s="13">
        <f t="shared" si="8"/>
        <v>1083.14544</v>
      </c>
      <c r="K178">
        <f t="shared" si="9"/>
        <v>7.5199999999999998E-3</v>
      </c>
      <c r="L178">
        <f t="shared" si="10"/>
        <v>5.5044228302445755E-3</v>
      </c>
      <c r="M178">
        <f t="shared" si="11"/>
        <v>1115.1199002295998</v>
      </c>
    </row>
    <row r="179" spans="1:13" ht="23">
      <c r="A179">
        <v>8.1828000000000003</v>
      </c>
      <c r="B179">
        <v>0.59563999999999995</v>
      </c>
      <c r="C179">
        <v>0.13891000000000001</v>
      </c>
      <c r="D179">
        <v>21937.596799999999</v>
      </c>
      <c r="E179">
        <v>5.5599999999999998E-3</v>
      </c>
      <c r="F179">
        <v>5.5599999999999998E-3</v>
      </c>
      <c r="G179">
        <v>1121.7551800000001</v>
      </c>
      <c r="H179">
        <v>5.5399999999999998E-3</v>
      </c>
      <c r="I179">
        <v>1127988175.6654</v>
      </c>
      <c r="J179" s="13">
        <f t="shared" si="8"/>
        <v>1090.99432</v>
      </c>
      <c r="K179">
        <f t="shared" si="9"/>
        <v>7.5599999999999999E-3</v>
      </c>
      <c r="L179">
        <f t="shared" si="10"/>
        <v>5.5410201542681874E-3</v>
      </c>
      <c r="M179">
        <f t="shared" si="11"/>
        <v>1127.9921388008001</v>
      </c>
    </row>
    <row r="180" spans="1:13" ht="23">
      <c r="A180">
        <v>8.1999999999999993</v>
      </c>
      <c r="B180">
        <v>0.59777000000000002</v>
      </c>
      <c r="C180">
        <v>0.13975000000000001</v>
      </c>
      <c r="D180">
        <v>21993.601320000002</v>
      </c>
      <c r="E180">
        <v>5.5900000000000004E-3</v>
      </c>
      <c r="F180">
        <v>5.5900000000000004E-3</v>
      </c>
      <c r="G180">
        <v>1124.6189099999999</v>
      </c>
      <c r="H180">
        <v>5.5700000000000003E-3</v>
      </c>
      <c r="I180">
        <v>1130905624.7307701</v>
      </c>
      <c r="J180" s="13">
        <f t="shared" si="8"/>
        <v>1096.8809800000001</v>
      </c>
      <c r="K180">
        <f t="shared" si="9"/>
        <v>7.5900000000000004E-3</v>
      </c>
      <c r="L180">
        <f t="shared" si="10"/>
        <v>5.5744339326019819E-3</v>
      </c>
      <c r="M180">
        <f t="shared" si="11"/>
        <v>1130.9055297068999</v>
      </c>
    </row>
    <row r="181" spans="1:13" ht="23">
      <c r="A181">
        <v>8.2558000000000007</v>
      </c>
      <c r="B181">
        <v>0.6018</v>
      </c>
      <c r="C181">
        <v>0.14076</v>
      </c>
      <c r="D181">
        <v>22183.907029999998</v>
      </c>
      <c r="E181">
        <v>5.6299999999999996E-3</v>
      </c>
      <c r="F181">
        <v>5.6299999999999996E-3</v>
      </c>
      <c r="G181">
        <v>1134.3499899999999</v>
      </c>
      <c r="H181">
        <v>5.6100000000000004E-3</v>
      </c>
      <c r="I181">
        <v>1140737006.8994901</v>
      </c>
      <c r="J181" s="13">
        <f t="shared" si="8"/>
        <v>1104.7298599999999</v>
      </c>
      <c r="K181">
        <f t="shared" si="9"/>
        <v>7.6299999999999996E-3</v>
      </c>
      <c r="L181">
        <f t="shared" si="10"/>
        <v>5.6146085449970086E-3</v>
      </c>
      <c r="M181">
        <f t="shared" si="11"/>
        <v>1140.7363804437</v>
      </c>
    </row>
    <row r="182" spans="1:13" ht="23">
      <c r="A182">
        <v>8.3000000000000007</v>
      </c>
      <c r="B182">
        <v>0.60362000000000005</v>
      </c>
      <c r="C182">
        <v>0.14124999999999999</v>
      </c>
      <c r="D182">
        <v>22274.982929999998</v>
      </c>
      <c r="E182">
        <v>5.6499999999999996E-3</v>
      </c>
      <c r="F182">
        <v>5.6499999999999996E-3</v>
      </c>
      <c r="G182">
        <v>1139.0070599999999</v>
      </c>
      <c r="H182">
        <v>5.6299999999999996E-3</v>
      </c>
      <c r="I182">
        <v>1145442360.1229801</v>
      </c>
      <c r="J182" s="13">
        <f t="shared" si="8"/>
        <v>1108.6542999999999</v>
      </c>
      <c r="K182">
        <f t="shared" si="9"/>
        <v>7.6499999999999997E-3</v>
      </c>
      <c r="L182">
        <f t="shared" si="10"/>
        <v>5.6340986170928913E-3</v>
      </c>
      <c r="M182">
        <f t="shared" si="11"/>
        <v>1145.4424498889998</v>
      </c>
    </row>
    <row r="183" spans="1:13" ht="23">
      <c r="A183">
        <v>8.3577999999999992</v>
      </c>
      <c r="B183">
        <v>0.60811000000000004</v>
      </c>
      <c r="C183">
        <v>0.14208999999999999</v>
      </c>
      <c r="D183">
        <v>22424.304489999999</v>
      </c>
      <c r="E183">
        <v>5.6800000000000002E-3</v>
      </c>
      <c r="F183">
        <v>5.6800000000000002E-3</v>
      </c>
      <c r="G183">
        <v>1146.6424500000001</v>
      </c>
      <c r="H183">
        <v>5.6699999999999997E-3</v>
      </c>
      <c r="I183">
        <v>1153159441.80597</v>
      </c>
      <c r="J183" s="13">
        <f t="shared" si="8"/>
        <v>1114.54096</v>
      </c>
      <c r="K183">
        <f t="shared" si="9"/>
        <v>7.6800000000000002E-3</v>
      </c>
      <c r="L183">
        <f t="shared" si="10"/>
        <v>5.6675092855202509E-3</v>
      </c>
      <c r="M183">
        <f t="shared" si="11"/>
        <v>1153.1553791159999</v>
      </c>
    </row>
    <row r="184" spans="1:13" ht="23">
      <c r="A184">
        <v>8.4</v>
      </c>
      <c r="B184">
        <v>0.61128000000000005</v>
      </c>
      <c r="C184">
        <v>0.14351</v>
      </c>
      <c r="D184">
        <v>22564.160820000001</v>
      </c>
      <c r="E184">
        <v>5.7400000000000003E-3</v>
      </c>
      <c r="F184">
        <v>5.7400000000000003E-3</v>
      </c>
      <c r="G184">
        <v>1153.79385</v>
      </c>
      <c r="H184">
        <v>5.7200000000000003E-3</v>
      </c>
      <c r="I184">
        <v>1160417165.8050201</v>
      </c>
      <c r="J184" s="13">
        <f t="shared" si="8"/>
        <v>1126.3142800000001</v>
      </c>
      <c r="K184">
        <f t="shared" si="9"/>
        <v>7.7400000000000004E-3</v>
      </c>
      <c r="L184">
        <f t="shared" si="10"/>
        <v>5.7239866866201231E-3</v>
      </c>
      <c r="M184">
        <f t="shared" si="11"/>
        <v>1160.4166266990001</v>
      </c>
    </row>
    <row r="185" spans="1:13" ht="23">
      <c r="A185">
        <v>8.4318000000000008</v>
      </c>
      <c r="B185">
        <v>0.61546999999999996</v>
      </c>
      <c r="C185">
        <v>0.14487</v>
      </c>
      <c r="D185">
        <v>22688.102719999999</v>
      </c>
      <c r="E185">
        <v>5.79E-3</v>
      </c>
      <c r="F185">
        <v>5.79E-3</v>
      </c>
      <c r="G185">
        <v>1160.13149</v>
      </c>
      <c r="H185">
        <v>5.7800000000000004E-3</v>
      </c>
      <c r="I185">
        <v>1166854245.2020099</v>
      </c>
      <c r="J185" s="13">
        <f t="shared" si="8"/>
        <v>1136.12538</v>
      </c>
      <c r="K185">
        <f t="shared" si="9"/>
        <v>7.79E-3</v>
      </c>
      <c r="L185">
        <f t="shared" si="10"/>
        <v>5.7780747284435965E-3</v>
      </c>
      <c r="M185">
        <f t="shared" si="11"/>
        <v>1166.8486513271</v>
      </c>
    </row>
    <row r="186" spans="1:13" ht="23">
      <c r="A186">
        <v>8.4928000000000008</v>
      </c>
      <c r="B186">
        <v>0.61926000000000003</v>
      </c>
      <c r="C186">
        <v>0.14577999999999999</v>
      </c>
      <c r="D186">
        <v>22929.739949999999</v>
      </c>
      <c r="E186">
        <v>5.8300000000000001E-3</v>
      </c>
      <c r="F186">
        <v>5.8300000000000001E-3</v>
      </c>
      <c r="G186">
        <v>1172.4873500000001</v>
      </c>
      <c r="H186">
        <v>5.8100000000000001E-3</v>
      </c>
      <c r="I186">
        <v>1179324472.5335701</v>
      </c>
      <c r="J186" s="13">
        <f t="shared" si="8"/>
        <v>1143.97426</v>
      </c>
      <c r="K186">
        <f t="shared" si="9"/>
        <v>7.8300000000000002E-3</v>
      </c>
      <c r="L186">
        <f t="shared" si="10"/>
        <v>5.8142643581301379E-3</v>
      </c>
      <c r="M186">
        <f t="shared" si="11"/>
        <v>1179.3229512505002</v>
      </c>
    </row>
    <row r="187" spans="1:13" ht="23">
      <c r="A187">
        <v>8.5</v>
      </c>
      <c r="B187">
        <v>0.62241999999999997</v>
      </c>
      <c r="C187">
        <v>0.14609</v>
      </c>
      <c r="D187">
        <v>22957.03888</v>
      </c>
      <c r="E187">
        <v>5.8399999999999997E-3</v>
      </c>
      <c r="F187">
        <v>5.8399999999999997E-3</v>
      </c>
      <c r="G187">
        <v>1173.8832500000001</v>
      </c>
      <c r="H187">
        <v>5.8300000000000001E-3</v>
      </c>
      <c r="I187">
        <v>1180742997.00892</v>
      </c>
      <c r="J187" s="13">
        <f t="shared" si="8"/>
        <v>1145.9364799999998</v>
      </c>
      <c r="K187">
        <f t="shared" si="9"/>
        <v>7.8399999999999997E-3</v>
      </c>
      <c r="L187">
        <f t="shared" si="10"/>
        <v>5.8265923944509877E-3</v>
      </c>
      <c r="M187">
        <f t="shared" si="11"/>
        <v>1180.7387281800002</v>
      </c>
    </row>
    <row r="188" spans="1:13" ht="23">
      <c r="A188">
        <v>8.5777999999999999</v>
      </c>
      <c r="B188">
        <v>0.62602000000000002</v>
      </c>
      <c r="C188">
        <v>0.14735999999999999</v>
      </c>
      <c r="D188">
        <v>23175.27533</v>
      </c>
      <c r="E188">
        <v>5.8900000000000003E-3</v>
      </c>
      <c r="F188">
        <v>5.8900000000000003E-3</v>
      </c>
      <c r="G188">
        <v>1185.0425299999999</v>
      </c>
      <c r="H188">
        <v>5.8799999999999998E-3</v>
      </c>
      <c r="I188">
        <v>1192027671.6717801</v>
      </c>
      <c r="J188" s="13">
        <f t="shared" si="8"/>
        <v>1155.74758</v>
      </c>
      <c r="K188">
        <f t="shared" si="9"/>
        <v>7.8900000000000012E-3</v>
      </c>
      <c r="L188">
        <f t="shared" si="10"/>
        <v>5.8770959888660703E-3</v>
      </c>
      <c r="M188">
        <f t="shared" si="11"/>
        <v>1192.0224305016998</v>
      </c>
    </row>
    <row r="189" spans="1:13" ht="23">
      <c r="A189">
        <v>8.6</v>
      </c>
      <c r="B189">
        <v>0.62794000000000005</v>
      </c>
      <c r="C189">
        <v>0.14859</v>
      </c>
      <c r="D189">
        <v>23224.60413</v>
      </c>
      <c r="E189">
        <v>5.94E-3</v>
      </c>
      <c r="F189">
        <v>5.94E-3</v>
      </c>
      <c r="G189">
        <v>1187.5649100000001</v>
      </c>
      <c r="H189">
        <v>5.9300000000000004E-3</v>
      </c>
      <c r="I189">
        <v>1194623523.89623</v>
      </c>
      <c r="J189" s="13">
        <f t="shared" si="8"/>
        <v>1165.5586800000001</v>
      </c>
      <c r="K189">
        <f t="shared" si="9"/>
        <v>7.9399999999999991E-3</v>
      </c>
      <c r="L189">
        <f t="shared" si="10"/>
        <v>5.9260064876337547E-3</v>
      </c>
      <c r="M189">
        <f t="shared" si="11"/>
        <v>1194.6190455654</v>
      </c>
    </row>
    <row r="190" spans="1:13" ht="23">
      <c r="A190">
        <v>8.6768000000000001</v>
      </c>
      <c r="B190">
        <v>0.63093999999999995</v>
      </c>
      <c r="C190">
        <v>0.14849999999999999</v>
      </c>
      <c r="D190">
        <v>23431.68259</v>
      </c>
      <c r="E190">
        <v>5.94E-3</v>
      </c>
      <c r="F190">
        <v>5.94E-3</v>
      </c>
      <c r="G190">
        <v>1198.15364</v>
      </c>
      <c r="H190">
        <v>5.9199999999999999E-3</v>
      </c>
      <c r="I190">
        <v>1205270765.1352799</v>
      </c>
      <c r="J190" s="13">
        <f t="shared" si="8"/>
        <v>1165.5586800000001</v>
      </c>
      <c r="K190">
        <f t="shared" si="9"/>
        <v>7.9399999999999991E-3</v>
      </c>
      <c r="L190">
        <f t="shared" si="10"/>
        <v>5.9224277517664235E-3</v>
      </c>
      <c r="M190">
        <f t="shared" si="11"/>
        <v>1205.2706726216002</v>
      </c>
    </row>
    <row r="191" spans="1:13" ht="23">
      <c r="A191">
        <v>8.6999999999999993</v>
      </c>
      <c r="B191">
        <v>0.63365000000000005</v>
      </c>
      <c r="C191">
        <v>0.14946999999999999</v>
      </c>
      <c r="D191">
        <v>23511.707780000001</v>
      </c>
      <c r="E191">
        <v>5.9800000000000001E-3</v>
      </c>
      <c r="F191">
        <v>5.9800000000000001E-3</v>
      </c>
      <c r="G191">
        <v>1202.2456400000001</v>
      </c>
      <c r="H191">
        <v>5.96E-3</v>
      </c>
      <c r="I191">
        <v>1209433580.3926201</v>
      </c>
      <c r="J191" s="13">
        <f t="shared" si="8"/>
        <v>1173.4075600000001</v>
      </c>
      <c r="K191">
        <f t="shared" si="9"/>
        <v>7.980000000000001E-3</v>
      </c>
      <c r="L191">
        <f t="shared" si="10"/>
        <v>5.9609978968488573E-3</v>
      </c>
      <c r="M191">
        <f t="shared" si="11"/>
        <v>1209.4350689272003</v>
      </c>
    </row>
    <row r="192" spans="1:13" ht="23">
      <c r="A192">
        <v>8.7428000000000008</v>
      </c>
      <c r="B192">
        <v>0.63854999999999995</v>
      </c>
      <c r="C192">
        <v>0.15139</v>
      </c>
      <c r="D192">
        <v>23679.912090000002</v>
      </c>
      <c r="E192">
        <v>6.0600000000000003E-3</v>
      </c>
      <c r="F192">
        <v>6.0600000000000003E-3</v>
      </c>
      <c r="G192">
        <v>1210.8465799999999</v>
      </c>
      <c r="H192">
        <v>6.0400000000000002E-3</v>
      </c>
      <c r="I192">
        <v>1218178905.60184</v>
      </c>
      <c r="J192" s="13">
        <f t="shared" si="8"/>
        <v>1189.1053200000001</v>
      </c>
      <c r="K192">
        <f t="shared" si="9"/>
        <v>8.0600000000000012E-3</v>
      </c>
      <c r="L192">
        <f t="shared" si="10"/>
        <v>6.0373385399683649E-3</v>
      </c>
      <c r="M192">
        <f t="shared" si="11"/>
        <v>1218.1843102747998</v>
      </c>
    </row>
    <row r="193" spans="1:13" ht="23">
      <c r="A193">
        <v>8.8000000000000007</v>
      </c>
      <c r="B193">
        <v>0.64420999999999995</v>
      </c>
      <c r="C193">
        <v>0.15211</v>
      </c>
      <c r="D193">
        <v>23887.741569999998</v>
      </c>
      <c r="E193">
        <v>6.0800000000000003E-3</v>
      </c>
      <c r="F193">
        <v>6.0800000000000003E-3</v>
      </c>
      <c r="G193">
        <v>1221.47372</v>
      </c>
      <c r="H193">
        <v>6.0699999999999999E-3</v>
      </c>
      <c r="I193">
        <v>1228905849.3324001</v>
      </c>
      <c r="J193" s="13">
        <f t="shared" si="8"/>
        <v>1193.0297600000001</v>
      </c>
      <c r="K193">
        <f t="shared" si="9"/>
        <v>8.0800000000000004E-3</v>
      </c>
      <c r="L193">
        <f t="shared" si="10"/>
        <v>6.0659647787011635E-3</v>
      </c>
      <c r="M193">
        <f t="shared" si="11"/>
        <v>1228.9002802176001</v>
      </c>
    </row>
    <row r="194" spans="1:13" ht="23">
      <c r="A194">
        <v>8.8078000000000003</v>
      </c>
      <c r="B194">
        <v>0.64466999999999997</v>
      </c>
      <c r="C194">
        <v>0.15307000000000001</v>
      </c>
      <c r="D194">
        <v>23932.83844</v>
      </c>
      <c r="E194">
        <v>6.1199999999999996E-3</v>
      </c>
      <c r="F194">
        <v>6.1199999999999996E-3</v>
      </c>
      <c r="G194">
        <v>1223.7797</v>
      </c>
      <c r="H194">
        <v>6.1000000000000004E-3</v>
      </c>
      <c r="I194">
        <v>1231272835.14856</v>
      </c>
      <c r="J194" s="13">
        <f t="shared" si="8"/>
        <v>1200.8786399999999</v>
      </c>
      <c r="K194">
        <f t="shared" si="9"/>
        <v>8.1199999999999987E-3</v>
      </c>
      <c r="L194">
        <f t="shared" si="10"/>
        <v>6.1041318223382761E-3</v>
      </c>
      <c r="M194">
        <f t="shared" si="11"/>
        <v>1231.2692317639999</v>
      </c>
    </row>
    <row r="195" spans="1:13" ht="23">
      <c r="A195">
        <v>8.9</v>
      </c>
      <c r="B195">
        <v>0.65014000000000005</v>
      </c>
      <c r="C195">
        <v>0.15431</v>
      </c>
      <c r="D195">
        <v>24154.567719999999</v>
      </c>
      <c r="E195">
        <v>6.1700000000000001E-3</v>
      </c>
      <c r="F195">
        <v>6.1700000000000001E-3</v>
      </c>
      <c r="G195">
        <v>1235.1175800000001</v>
      </c>
      <c r="H195">
        <v>6.1500000000000001E-3</v>
      </c>
      <c r="I195">
        <v>1242741024.9335599</v>
      </c>
      <c r="J195" s="13">
        <f t="shared" si="8"/>
        <v>1210.68974</v>
      </c>
      <c r="K195">
        <f t="shared" si="9"/>
        <v>8.1700000000000002E-3</v>
      </c>
      <c r="L195">
        <f t="shared" si="10"/>
        <v>6.1534287644667632E-3</v>
      </c>
      <c r="M195">
        <f t="shared" si="11"/>
        <v>1242.7382554686001</v>
      </c>
    </row>
    <row r="196" spans="1:13" ht="23">
      <c r="A196">
        <v>8.9077999999999999</v>
      </c>
      <c r="B196">
        <v>0.64922999999999997</v>
      </c>
      <c r="C196">
        <v>0.15396000000000001</v>
      </c>
      <c r="D196">
        <v>24180.614949999999</v>
      </c>
      <c r="E196">
        <v>6.1599999999999997E-3</v>
      </c>
      <c r="F196">
        <v>6.1599999999999997E-3</v>
      </c>
      <c r="G196">
        <v>1236.44948</v>
      </c>
      <c r="H196">
        <v>6.1399999999999996E-3</v>
      </c>
      <c r="I196">
        <v>1244064118.2525201</v>
      </c>
      <c r="J196" s="13">
        <f t="shared" si="8"/>
        <v>1208.7275199999999</v>
      </c>
      <c r="K196">
        <f t="shared" si="9"/>
        <v>8.1600000000000006E-3</v>
      </c>
      <c r="L196">
        <f t="shared" si="10"/>
        <v>6.1395145511575376E-3</v>
      </c>
      <c r="M196">
        <f t="shared" si="11"/>
        <v>1244.0660087967999</v>
      </c>
    </row>
    <row r="197" spans="1:13" ht="23">
      <c r="A197">
        <v>8.9928000000000008</v>
      </c>
      <c r="B197">
        <v>0.65491999999999995</v>
      </c>
      <c r="C197">
        <v>0.15618000000000001</v>
      </c>
      <c r="D197">
        <v>24428.83253</v>
      </c>
      <c r="E197">
        <v>6.2500000000000003E-3</v>
      </c>
      <c r="F197">
        <v>6.2500000000000003E-3</v>
      </c>
      <c r="G197">
        <v>1249.1418200000001</v>
      </c>
      <c r="H197">
        <v>6.2300000000000003E-3</v>
      </c>
      <c r="I197">
        <v>1256945483.09214</v>
      </c>
      <c r="J197" s="13">
        <f t="shared" si="8"/>
        <v>1226.3875</v>
      </c>
      <c r="K197">
        <f t="shared" si="9"/>
        <v>8.2500000000000004E-3</v>
      </c>
      <c r="L197">
        <f t="shared" si="10"/>
        <v>6.2277671380689672E-3</v>
      </c>
      <c r="M197">
        <f t="shared" si="11"/>
        <v>1256.9489563750001</v>
      </c>
    </row>
    <row r="198" spans="1:13" ht="23">
      <c r="A198">
        <v>9</v>
      </c>
      <c r="B198">
        <v>0.65651000000000004</v>
      </c>
      <c r="C198">
        <v>0.15620999999999999</v>
      </c>
      <c r="D198">
        <v>24457.728859999999</v>
      </c>
      <c r="E198">
        <v>6.2500000000000003E-3</v>
      </c>
      <c r="F198">
        <v>6.2500000000000003E-3</v>
      </c>
      <c r="G198">
        <v>1250.6194</v>
      </c>
      <c r="H198">
        <v>6.2300000000000003E-3</v>
      </c>
      <c r="I198">
        <v>1258433861.81422</v>
      </c>
      <c r="J198" s="13">
        <f t="shared" si="8"/>
        <v>1226.3875</v>
      </c>
      <c r="K198">
        <f t="shared" si="9"/>
        <v>8.2500000000000004E-3</v>
      </c>
      <c r="L198">
        <f t="shared" si="10"/>
        <v>6.2289596872601655E-3</v>
      </c>
      <c r="M198">
        <f t="shared" si="11"/>
        <v>1258.4357712500002</v>
      </c>
    </row>
    <row r="199" spans="1:13" ht="23">
      <c r="A199">
        <v>9.0578000000000003</v>
      </c>
      <c r="B199">
        <v>0.66137999999999997</v>
      </c>
      <c r="C199">
        <v>0.15758</v>
      </c>
      <c r="D199">
        <v>24685.83584</v>
      </c>
      <c r="E199">
        <v>6.3E-3</v>
      </c>
      <c r="F199">
        <v>6.3E-3</v>
      </c>
      <c r="G199">
        <v>1262.2834</v>
      </c>
      <c r="H199">
        <v>6.28E-3</v>
      </c>
      <c r="I199">
        <v>1270239965.36906</v>
      </c>
      <c r="J199" s="13">
        <f t="shared" si="8"/>
        <v>1236.1985999999999</v>
      </c>
      <c r="K199">
        <f t="shared" si="9"/>
        <v>8.3000000000000001E-3</v>
      </c>
      <c r="L199">
        <f t="shared" si="10"/>
        <v>6.2834179183073246E-3</v>
      </c>
      <c r="M199">
        <f t="shared" si="11"/>
        <v>1270.23578542</v>
      </c>
    </row>
    <row r="200" spans="1:13" ht="23">
      <c r="A200">
        <v>9.1</v>
      </c>
      <c r="B200">
        <v>0.66551000000000005</v>
      </c>
      <c r="C200">
        <v>0.15906999999999999</v>
      </c>
      <c r="D200">
        <v>24844.419959999999</v>
      </c>
      <c r="E200">
        <v>6.3600000000000002E-3</v>
      </c>
      <c r="F200">
        <v>6.3600000000000002E-3</v>
      </c>
      <c r="G200">
        <v>1270.3924300000001</v>
      </c>
      <c r="H200">
        <v>6.3400000000000001E-3</v>
      </c>
      <c r="I200">
        <v>1278475751.2595401</v>
      </c>
      <c r="J200" s="13">
        <f t="shared" si="8"/>
        <v>1247.97192</v>
      </c>
      <c r="K200">
        <f t="shared" si="9"/>
        <v>8.3599999999999994E-3</v>
      </c>
      <c r="L200">
        <f t="shared" si="10"/>
        <v>6.342642846852208E-3</v>
      </c>
      <c r="M200">
        <f t="shared" si="11"/>
        <v>1278.4721258548</v>
      </c>
    </row>
    <row r="201" spans="1:13" ht="23">
      <c r="A201">
        <v>9.1257999999999999</v>
      </c>
      <c r="B201">
        <v>0.66764999999999997</v>
      </c>
      <c r="C201">
        <v>0.15856999999999999</v>
      </c>
      <c r="D201">
        <v>24934.31568</v>
      </c>
      <c r="E201">
        <v>6.3400000000000001E-3</v>
      </c>
      <c r="F201">
        <v>6.3400000000000001E-3</v>
      </c>
      <c r="G201">
        <v>1274.9891500000001</v>
      </c>
      <c r="H201">
        <v>6.3200000000000001E-3</v>
      </c>
      <c r="I201">
        <v>1283076185.37748</v>
      </c>
      <c r="J201" s="13">
        <f t="shared" si="8"/>
        <v>1244.04748</v>
      </c>
      <c r="K201">
        <f t="shared" si="9"/>
        <v>8.3400000000000002E-3</v>
      </c>
      <c r="L201">
        <f t="shared" si="10"/>
        <v>6.322769100785653E-3</v>
      </c>
      <c r="M201">
        <f t="shared" si="11"/>
        <v>1283.0725812110002</v>
      </c>
    </row>
    <row r="202" spans="1:13" ht="23">
      <c r="A202">
        <v>9.1999999999999993</v>
      </c>
      <c r="B202">
        <v>0.67183999999999999</v>
      </c>
      <c r="C202">
        <v>0.15978000000000001</v>
      </c>
      <c r="D202">
        <v>25097.16749</v>
      </c>
      <c r="E202">
        <v>6.3899999999999998E-3</v>
      </c>
      <c r="F202">
        <v>6.3899999999999998E-3</v>
      </c>
      <c r="G202">
        <v>1283.3163999999999</v>
      </c>
      <c r="H202">
        <v>6.3699999999999998E-3</v>
      </c>
      <c r="I202">
        <v>1291518212.34197</v>
      </c>
      <c r="J202" s="13">
        <f t="shared" si="8"/>
        <v>1253.8585800000001</v>
      </c>
      <c r="K202">
        <f t="shared" si="9"/>
        <v>8.3899999999999999E-3</v>
      </c>
      <c r="L202">
        <f t="shared" si="10"/>
        <v>6.3708628876540498E-3</v>
      </c>
      <c r="M202">
        <f t="shared" si="11"/>
        <v>1291.5167917959998</v>
      </c>
    </row>
    <row r="203" spans="1:13" ht="23">
      <c r="A203">
        <v>9.2278000000000002</v>
      </c>
      <c r="B203">
        <v>0.67427999999999999</v>
      </c>
      <c r="C203">
        <v>0.16095000000000001</v>
      </c>
      <c r="D203">
        <v>25175.476070000001</v>
      </c>
      <c r="E203">
        <v>6.4400000000000004E-3</v>
      </c>
      <c r="F203">
        <v>6.4400000000000004E-3</v>
      </c>
      <c r="G203">
        <v>1287.32062</v>
      </c>
      <c r="H203">
        <v>6.4200000000000004E-3</v>
      </c>
      <c r="I203">
        <v>1295608491.5350101</v>
      </c>
      <c r="J203" s="13">
        <f t="shared" ref="J203:J266" si="12">196222*F203</f>
        <v>1263.66968</v>
      </c>
      <c r="K203">
        <f t="shared" ref="K203:K266" si="13">F203+0.002</f>
        <v>8.4399999999999996E-3</v>
      </c>
      <c r="L203">
        <f t="shared" ref="L203:L266" si="14">LN((25+C203)/25)</f>
        <v>6.4173645977924215E-3</v>
      </c>
      <c r="M203">
        <f t="shared" ref="M203:M266" si="15">G203*(F203+1)</f>
        <v>1295.6109647927999</v>
      </c>
    </row>
    <row r="204" spans="1:13" ht="23">
      <c r="A204">
        <v>9.3000000000000007</v>
      </c>
      <c r="B204">
        <v>0.67949999999999999</v>
      </c>
      <c r="C204">
        <v>0.16194</v>
      </c>
      <c r="D204">
        <v>25412.499899999999</v>
      </c>
      <c r="E204">
        <v>6.4799999999999996E-3</v>
      </c>
      <c r="F204">
        <v>6.4799999999999996E-3</v>
      </c>
      <c r="G204">
        <v>1299.44058</v>
      </c>
      <c r="H204">
        <v>6.4599999999999996E-3</v>
      </c>
      <c r="I204">
        <v>1307857827.9833901</v>
      </c>
      <c r="J204" s="13">
        <f t="shared" si="12"/>
        <v>1271.51856</v>
      </c>
      <c r="K204">
        <f t="shared" si="13"/>
        <v>8.4799999999999997E-3</v>
      </c>
      <c r="L204">
        <f t="shared" si="14"/>
        <v>6.4567105097672077E-3</v>
      </c>
      <c r="M204">
        <f t="shared" si="15"/>
        <v>1307.8609549584</v>
      </c>
    </row>
    <row r="205" spans="1:13" ht="23">
      <c r="A205">
        <v>9.3048000000000002</v>
      </c>
      <c r="B205">
        <v>0.68062</v>
      </c>
      <c r="C205">
        <v>0.16211</v>
      </c>
      <c r="D205">
        <v>25428.831579999998</v>
      </c>
      <c r="E205">
        <v>6.4799999999999996E-3</v>
      </c>
      <c r="F205">
        <v>6.4799999999999996E-3</v>
      </c>
      <c r="G205">
        <v>1300.27568</v>
      </c>
      <c r="H205">
        <v>6.4599999999999996E-3</v>
      </c>
      <c r="I205">
        <v>1308707175.06129</v>
      </c>
      <c r="J205" s="13">
        <f t="shared" si="12"/>
        <v>1271.51856</v>
      </c>
      <c r="K205">
        <f t="shared" si="13"/>
        <v>8.4799999999999997E-3</v>
      </c>
      <c r="L205">
        <f t="shared" si="14"/>
        <v>6.4634667227508602E-3</v>
      </c>
      <c r="M205">
        <f t="shared" si="15"/>
        <v>1308.7014664064</v>
      </c>
    </row>
    <row r="206" spans="1:13" ht="23">
      <c r="A206">
        <v>9.3678000000000008</v>
      </c>
      <c r="B206">
        <v>0.68547999999999998</v>
      </c>
      <c r="C206">
        <v>0.16414999999999999</v>
      </c>
      <c r="D206">
        <v>25686.848160000001</v>
      </c>
      <c r="E206">
        <v>6.5700000000000003E-3</v>
      </c>
      <c r="F206">
        <v>6.5700000000000003E-3</v>
      </c>
      <c r="G206">
        <v>1313.4690800000001</v>
      </c>
      <c r="H206">
        <v>6.5399999999999998E-3</v>
      </c>
      <c r="I206">
        <v>1322093379.80194</v>
      </c>
      <c r="J206" s="13">
        <f t="shared" si="12"/>
        <v>1289.1785400000001</v>
      </c>
      <c r="K206">
        <f t="shared" si="13"/>
        <v>8.5700000000000012E-3</v>
      </c>
      <c r="L206">
        <f t="shared" si="14"/>
        <v>6.5445377183352919E-3</v>
      </c>
      <c r="M206">
        <f t="shared" si="15"/>
        <v>1322.0985718556001</v>
      </c>
    </row>
    <row r="207" spans="1:13" ht="23">
      <c r="A207">
        <v>9.4</v>
      </c>
      <c r="B207">
        <v>0.68944000000000005</v>
      </c>
      <c r="C207">
        <v>0.16494</v>
      </c>
      <c r="D207">
        <v>25786.340240000001</v>
      </c>
      <c r="E207">
        <v>6.6E-3</v>
      </c>
      <c r="F207">
        <v>6.6E-3</v>
      </c>
      <c r="G207">
        <v>1318.5564999999999</v>
      </c>
      <c r="H207">
        <v>6.5799999999999999E-3</v>
      </c>
      <c r="I207">
        <v>1327255935.52422</v>
      </c>
      <c r="J207" s="13">
        <f t="shared" si="12"/>
        <v>1295.0652</v>
      </c>
      <c r="K207">
        <f t="shared" si="13"/>
        <v>8.6E-3</v>
      </c>
      <c r="L207">
        <f t="shared" si="14"/>
        <v>6.5759310934217635E-3</v>
      </c>
      <c r="M207">
        <f t="shared" si="15"/>
        <v>1327.2589728999999</v>
      </c>
    </row>
    <row r="208" spans="1:13" ht="23">
      <c r="A208">
        <v>9.4478000000000009</v>
      </c>
      <c r="B208">
        <v>0.69215000000000004</v>
      </c>
      <c r="C208">
        <v>0.16528999999999999</v>
      </c>
      <c r="D208">
        <v>25923.18058</v>
      </c>
      <c r="E208">
        <v>6.6100000000000004E-3</v>
      </c>
      <c r="F208">
        <v>6.6100000000000004E-3</v>
      </c>
      <c r="G208">
        <v>1325.55368</v>
      </c>
      <c r="H208">
        <v>6.5900000000000004E-3</v>
      </c>
      <c r="I208">
        <v>1334317771.28532</v>
      </c>
      <c r="J208" s="13">
        <f t="shared" si="12"/>
        <v>1297.0274200000001</v>
      </c>
      <c r="K208">
        <f t="shared" si="13"/>
        <v>8.6099999999999996E-3</v>
      </c>
      <c r="L208">
        <f t="shared" si="14"/>
        <v>6.5898392357054206E-3</v>
      </c>
      <c r="M208">
        <f t="shared" si="15"/>
        <v>1334.3155898248001</v>
      </c>
    </row>
    <row r="209" spans="1:13" ht="23">
      <c r="A209">
        <v>9.5</v>
      </c>
      <c r="B209">
        <v>0.69401999999999997</v>
      </c>
      <c r="C209">
        <v>0.16664999999999999</v>
      </c>
      <c r="D209">
        <v>26032.65047</v>
      </c>
      <c r="E209">
        <v>6.6699999999999997E-3</v>
      </c>
      <c r="F209">
        <v>6.6699999999999997E-3</v>
      </c>
      <c r="G209">
        <v>1331.1513</v>
      </c>
      <c r="H209">
        <v>6.6400000000000001E-3</v>
      </c>
      <c r="I209">
        <v>1340024527.34164</v>
      </c>
      <c r="J209" s="13">
        <f t="shared" si="12"/>
        <v>1308.8007399999999</v>
      </c>
      <c r="K209">
        <f t="shared" si="13"/>
        <v>8.6700000000000006E-3</v>
      </c>
      <c r="L209">
        <f t="shared" si="14"/>
        <v>6.6438804667937213E-3</v>
      </c>
      <c r="M209">
        <f t="shared" si="15"/>
        <v>1340.0300791709999</v>
      </c>
    </row>
    <row r="210" spans="1:13" ht="23">
      <c r="A210">
        <v>9.5527999999999995</v>
      </c>
      <c r="B210">
        <v>0.69779000000000002</v>
      </c>
      <c r="C210">
        <v>0.1668</v>
      </c>
      <c r="D210">
        <v>26182.413100000002</v>
      </c>
      <c r="E210">
        <v>6.6699999999999997E-3</v>
      </c>
      <c r="F210">
        <v>6.6699999999999997E-3</v>
      </c>
      <c r="G210">
        <v>1338.80925</v>
      </c>
      <c r="H210">
        <v>6.6499999999999997E-3</v>
      </c>
      <c r="I210">
        <v>1347741662.8555701</v>
      </c>
      <c r="J210" s="13">
        <f t="shared" si="12"/>
        <v>1308.8007399999999</v>
      </c>
      <c r="K210">
        <f t="shared" si="13"/>
        <v>8.6700000000000006E-3</v>
      </c>
      <c r="L210">
        <f t="shared" si="14"/>
        <v>6.6498407178792003E-3</v>
      </c>
      <c r="M210">
        <f t="shared" si="15"/>
        <v>1347.7391076975</v>
      </c>
    </row>
    <row r="211" spans="1:13" ht="23">
      <c r="A211">
        <v>9.6</v>
      </c>
      <c r="B211">
        <v>0.70223999999999998</v>
      </c>
      <c r="C211">
        <v>0.16821</v>
      </c>
      <c r="D211">
        <v>26345.18147</v>
      </c>
      <c r="E211">
        <v>6.7299999999999999E-3</v>
      </c>
      <c r="F211">
        <v>6.7299999999999999E-3</v>
      </c>
      <c r="G211">
        <v>1347.1322399999999</v>
      </c>
      <c r="H211">
        <v>6.7099999999999998E-3</v>
      </c>
      <c r="I211">
        <v>1356196537.3700099</v>
      </c>
      <c r="J211" s="13">
        <f t="shared" si="12"/>
        <v>1320.5740599999999</v>
      </c>
      <c r="K211">
        <f t="shared" si="13"/>
        <v>8.7299999999999999E-3</v>
      </c>
      <c r="L211">
        <f t="shared" si="14"/>
        <v>6.7058653417092122E-3</v>
      </c>
      <c r="M211">
        <f t="shared" si="15"/>
        <v>1356.1984399751998</v>
      </c>
    </row>
    <row r="212" spans="1:13" ht="23">
      <c r="A212">
        <v>9.6218000000000004</v>
      </c>
      <c r="B212">
        <v>0.70369000000000004</v>
      </c>
      <c r="C212">
        <v>0.16866999999999999</v>
      </c>
      <c r="D212">
        <v>26430.797579999999</v>
      </c>
      <c r="E212">
        <v>6.7499999999999999E-3</v>
      </c>
      <c r="F212">
        <v>6.7499999999999999E-3</v>
      </c>
      <c r="G212">
        <v>1351.5101199999999</v>
      </c>
      <c r="H212">
        <v>6.7200000000000003E-3</v>
      </c>
      <c r="I212">
        <v>1360628370.35969</v>
      </c>
      <c r="J212" s="13">
        <f t="shared" si="12"/>
        <v>1324.4984999999999</v>
      </c>
      <c r="K212">
        <f t="shared" si="13"/>
        <v>8.7500000000000008E-3</v>
      </c>
      <c r="L212">
        <f t="shared" si="14"/>
        <v>6.7241421995524048E-3</v>
      </c>
      <c r="M212">
        <f t="shared" si="15"/>
        <v>1360.6328133099998</v>
      </c>
    </row>
    <row r="213" spans="1:13" ht="23">
      <c r="A213">
        <v>9.6877999999999993</v>
      </c>
      <c r="B213">
        <v>0.70974000000000004</v>
      </c>
      <c r="C213">
        <v>0.17011999999999999</v>
      </c>
      <c r="D213">
        <v>26681.089400000001</v>
      </c>
      <c r="E213">
        <v>6.7999999999999996E-3</v>
      </c>
      <c r="F213">
        <v>6.7999999999999996E-3</v>
      </c>
      <c r="G213">
        <v>1364.30852</v>
      </c>
      <c r="H213">
        <v>6.7799999999999996E-3</v>
      </c>
      <c r="I213">
        <v>1373592160.20298</v>
      </c>
      <c r="J213" s="13">
        <f t="shared" si="12"/>
        <v>1334.3095999999998</v>
      </c>
      <c r="K213">
        <f t="shared" si="13"/>
        <v>8.7999999999999988E-3</v>
      </c>
      <c r="L213">
        <f t="shared" si="14"/>
        <v>6.7817518481118506E-3</v>
      </c>
      <c r="M213">
        <f t="shared" si="15"/>
        <v>1373.585817936</v>
      </c>
    </row>
    <row r="214" spans="1:13" ht="23">
      <c r="A214">
        <v>9.6999999999999993</v>
      </c>
      <c r="B214">
        <v>0.71035000000000004</v>
      </c>
      <c r="C214">
        <v>0.17052</v>
      </c>
      <c r="D214">
        <v>26716.93563</v>
      </c>
      <c r="E214">
        <v>6.8199999999999997E-3</v>
      </c>
      <c r="F214">
        <v>6.8199999999999997E-3</v>
      </c>
      <c r="G214">
        <v>1366.14148</v>
      </c>
      <c r="H214">
        <v>6.7999999999999996E-3</v>
      </c>
      <c r="I214">
        <v>1375459413.8445301</v>
      </c>
      <c r="J214" s="13">
        <f t="shared" si="12"/>
        <v>1338.2340399999998</v>
      </c>
      <c r="K214">
        <f t="shared" si="13"/>
        <v>8.8199999999999997E-3</v>
      </c>
      <c r="L214">
        <f t="shared" si="14"/>
        <v>6.7976435809149627E-3</v>
      </c>
      <c r="M214">
        <f t="shared" si="15"/>
        <v>1375.4585648936002</v>
      </c>
    </row>
    <row r="215" spans="1:13" ht="23">
      <c r="A215">
        <v>9.7867999999999995</v>
      </c>
      <c r="B215">
        <v>0.71718999999999999</v>
      </c>
      <c r="C215">
        <v>0.17183000000000001</v>
      </c>
      <c r="D215">
        <v>26931.71501</v>
      </c>
      <c r="E215">
        <v>6.8700000000000002E-3</v>
      </c>
      <c r="F215">
        <v>6.8700000000000002E-3</v>
      </c>
      <c r="G215">
        <v>1377.12399</v>
      </c>
      <c r="H215">
        <v>6.8500000000000002E-3</v>
      </c>
      <c r="I215">
        <v>1386589064.5350101</v>
      </c>
      <c r="J215" s="13">
        <f t="shared" si="12"/>
        <v>1348.0451399999999</v>
      </c>
      <c r="K215">
        <f t="shared" si="13"/>
        <v>8.8699999999999994E-3</v>
      </c>
      <c r="L215">
        <f t="shared" si="14"/>
        <v>6.8496872380066354E-3</v>
      </c>
      <c r="M215">
        <f t="shared" si="15"/>
        <v>1386.5848318112999</v>
      </c>
    </row>
    <row r="216" spans="1:13" ht="23">
      <c r="A216">
        <v>9.8000000000000007</v>
      </c>
      <c r="B216">
        <v>0.71823999999999999</v>
      </c>
      <c r="C216">
        <v>0.17268</v>
      </c>
      <c r="D216">
        <v>26954.698560000001</v>
      </c>
      <c r="E216">
        <v>6.9100000000000003E-3</v>
      </c>
      <c r="F216">
        <v>6.9100000000000003E-3</v>
      </c>
      <c r="G216">
        <v>1378.2992300000001</v>
      </c>
      <c r="H216">
        <v>6.8799999999999998E-3</v>
      </c>
      <c r="I216">
        <v>1387819372.4888501</v>
      </c>
      <c r="J216" s="13">
        <f t="shared" si="12"/>
        <v>1355.89402</v>
      </c>
      <c r="K216">
        <f t="shared" si="13"/>
        <v>8.9100000000000013E-3</v>
      </c>
      <c r="L216">
        <f t="shared" si="14"/>
        <v>6.8834545743091426E-3</v>
      </c>
      <c r="M216">
        <f t="shared" si="15"/>
        <v>1387.8232776793</v>
      </c>
    </row>
    <row r="217" spans="1:13" ht="23">
      <c r="A217">
        <v>9.8748000000000005</v>
      </c>
      <c r="B217">
        <v>0.72179000000000004</v>
      </c>
      <c r="C217">
        <v>0.17401</v>
      </c>
      <c r="D217">
        <v>27182.73401</v>
      </c>
      <c r="E217">
        <v>6.96E-3</v>
      </c>
      <c r="F217">
        <v>6.96E-3</v>
      </c>
      <c r="G217">
        <v>1389.95958</v>
      </c>
      <c r="H217">
        <v>6.94E-3</v>
      </c>
      <c r="I217">
        <v>1399634157.9119699</v>
      </c>
      <c r="J217" s="13">
        <f t="shared" si="12"/>
        <v>1365.7051200000001</v>
      </c>
      <c r="K217">
        <f t="shared" si="13"/>
        <v>8.9599999999999992E-3</v>
      </c>
      <c r="L217">
        <f t="shared" si="14"/>
        <v>6.9362882362761459E-3</v>
      </c>
      <c r="M217">
        <f t="shared" si="15"/>
        <v>1399.6336986768001</v>
      </c>
    </row>
    <row r="218" spans="1:13" ht="23">
      <c r="A218">
        <v>9.9</v>
      </c>
      <c r="B218">
        <v>0.72326999999999997</v>
      </c>
      <c r="C218">
        <v>0.17477999999999999</v>
      </c>
      <c r="D218">
        <v>27280.795569999998</v>
      </c>
      <c r="E218">
        <v>6.9899999999999997E-3</v>
      </c>
      <c r="F218">
        <v>6.9899999999999997E-3</v>
      </c>
      <c r="G218">
        <v>1394.9738500000001</v>
      </c>
      <c r="H218">
        <v>6.9699999999999996E-3</v>
      </c>
      <c r="I218">
        <v>1404726400.4477701</v>
      </c>
      <c r="J218" s="13">
        <f t="shared" si="12"/>
        <v>1371.59178</v>
      </c>
      <c r="K218">
        <f t="shared" si="13"/>
        <v>8.9899999999999997E-3</v>
      </c>
      <c r="L218">
        <f t="shared" si="14"/>
        <v>6.9668748700387438E-3</v>
      </c>
      <c r="M218">
        <f t="shared" si="15"/>
        <v>1404.7247172115001</v>
      </c>
    </row>
    <row r="219" spans="1:13" ht="23">
      <c r="A219">
        <v>9.9377999999999993</v>
      </c>
      <c r="B219">
        <v>0.72745000000000004</v>
      </c>
      <c r="C219">
        <v>0.17532</v>
      </c>
      <c r="D219">
        <v>27429.854869999999</v>
      </c>
      <c r="E219">
        <v>7.0099999999999997E-3</v>
      </c>
      <c r="F219">
        <v>7.0099999999999997E-3</v>
      </c>
      <c r="G219">
        <v>1402.59583</v>
      </c>
      <c r="H219">
        <v>6.9899999999999997E-3</v>
      </c>
      <c r="I219">
        <v>1412431685.3404601</v>
      </c>
      <c r="J219" s="13">
        <f t="shared" si="12"/>
        <v>1375.51622</v>
      </c>
      <c r="K219">
        <f t="shared" si="13"/>
        <v>9.0100000000000006E-3</v>
      </c>
      <c r="L219">
        <f t="shared" si="14"/>
        <v>6.9883246784810359E-3</v>
      </c>
      <c r="M219">
        <f t="shared" si="15"/>
        <v>1412.4280267683</v>
      </c>
    </row>
    <row r="220" spans="1:13" ht="23">
      <c r="A220">
        <v>10</v>
      </c>
      <c r="B220">
        <v>0.73387000000000002</v>
      </c>
      <c r="C220">
        <v>0.17699000000000001</v>
      </c>
      <c r="D220">
        <v>27647.38798</v>
      </c>
      <c r="E220">
        <v>7.0800000000000004E-3</v>
      </c>
      <c r="F220">
        <v>7.0800000000000004E-3</v>
      </c>
      <c r="G220">
        <v>1413.7191499999999</v>
      </c>
      <c r="H220">
        <v>7.0499999999999998E-3</v>
      </c>
      <c r="I220">
        <v>1423727468.3633499</v>
      </c>
      <c r="J220" s="13">
        <f t="shared" si="12"/>
        <v>1389.2517600000001</v>
      </c>
      <c r="K220">
        <f t="shared" si="13"/>
        <v>9.0800000000000013E-3</v>
      </c>
      <c r="L220">
        <f t="shared" si="14"/>
        <v>7.0546572856885464E-3</v>
      </c>
      <c r="M220">
        <f t="shared" si="15"/>
        <v>1423.7282815819999</v>
      </c>
    </row>
    <row r="221" spans="1:13" ht="23">
      <c r="A221">
        <v>10.0108</v>
      </c>
      <c r="B221">
        <v>0.73448000000000002</v>
      </c>
      <c r="C221">
        <v>0.17693999999999999</v>
      </c>
      <c r="D221">
        <v>27679.443360000001</v>
      </c>
      <c r="E221">
        <v>7.0800000000000004E-3</v>
      </c>
      <c r="F221">
        <v>7.0800000000000004E-3</v>
      </c>
      <c r="G221">
        <v>1415.3582699999999</v>
      </c>
      <c r="H221">
        <v>7.0499999999999998E-3</v>
      </c>
      <c r="I221">
        <v>1425375574.07759</v>
      </c>
      <c r="J221" s="13">
        <f t="shared" si="12"/>
        <v>1389.2517600000001</v>
      </c>
      <c r="K221">
        <f t="shared" si="13"/>
        <v>9.0800000000000013E-3</v>
      </c>
      <c r="L221">
        <f t="shared" si="14"/>
        <v>7.0526713433797152E-3</v>
      </c>
      <c r="M221">
        <f t="shared" si="15"/>
        <v>1425.3790065516</v>
      </c>
    </row>
    <row r="222" spans="1:13" ht="23">
      <c r="A222">
        <v>10.1</v>
      </c>
      <c r="B222">
        <v>0.73734999999999995</v>
      </c>
      <c r="C222">
        <v>0.17910999999999999</v>
      </c>
      <c r="D222">
        <v>27876.555919999999</v>
      </c>
      <c r="E222">
        <v>7.1599999999999997E-3</v>
      </c>
      <c r="F222">
        <v>7.1599999999999997E-3</v>
      </c>
      <c r="G222">
        <v>1425.43741</v>
      </c>
      <c r="H222">
        <v>7.1399999999999996E-3</v>
      </c>
      <c r="I222">
        <v>1435649667.29633</v>
      </c>
      <c r="J222" s="13">
        <f t="shared" si="12"/>
        <v>1404.9495199999999</v>
      </c>
      <c r="K222">
        <f t="shared" si="13"/>
        <v>9.1599999999999997E-3</v>
      </c>
      <c r="L222">
        <f t="shared" si="14"/>
        <v>7.1388576110216206E-3</v>
      </c>
      <c r="M222">
        <f t="shared" si="15"/>
        <v>1435.6435418556</v>
      </c>
    </row>
    <row r="223" spans="1:13" ht="23">
      <c r="A223">
        <v>10.1168</v>
      </c>
      <c r="B223">
        <v>0.74099000000000004</v>
      </c>
      <c r="C223">
        <v>0.17907999999999999</v>
      </c>
      <c r="D223">
        <v>27930.378909999999</v>
      </c>
      <c r="E223">
        <v>7.1599999999999997E-3</v>
      </c>
      <c r="F223">
        <v>7.1599999999999997E-3</v>
      </c>
      <c r="G223">
        <v>1428.18959</v>
      </c>
      <c r="H223">
        <v>7.1399999999999996E-3</v>
      </c>
      <c r="I223">
        <v>1438419777.4255099</v>
      </c>
      <c r="J223" s="13">
        <f t="shared" si="12"/>
        <v>1404.9495199999999</v>
      </c>
      <c r="K223">
        <f t="shared" si="13"/>
        <v>9.1599999999999997E-3</v>
      </c>
      <c r="L223">
        <f t="shared" si="14"/>
        <v>7.1376661464355876E-3</v>
      </c>
      <c r="M223">
        <f t="shared" si="15"/>
        <v>1438.4154274644</v>
      </c>
    </row>
    <row r="224" spans="1:13" ht="23">
      <c r="A224">
        <v>10.187799999999999</v>
      </c>
      <c r="B224">
        <v>0.74658999999999998</v>
      </c>
      <c r="C224">
        <v>0.18060000000000001</v>
      </c>
      <c r="D224">
        <v>28171.598910000001</v>
      </c>
      <c r="E224">
        <v>7.2199999999999999E-3</v>
      </c>
      <c r="F224">
        <v>7.2199999999999999E-3</v>
      </c>
      <c r="G224">
        <v>1440.5241100000001</v>
      </c>
      <c r="H224">
        <v>7.1999999999999998E-3</v>
      </c>
      <c r="I224">
        <v>1450930317.7771299</v>
      </c>
      <c r="J224" s="13">
        <f t="shared" si="12"/>
        <v>1416.7228399999999</v>
      </c>
      <c r="K224">
        <f t="shared" si="13"/>
        <v>9.219999999999999E-3</v>
      </c>
      <c r="L224">
        <f t="shared" si="14"/>
        <v>7.1980318993736872E-3</v>
      </c>
      <c r="M224">
        <f t="shared" si="15"/>
        <v>1450.9246940742</v>
      </c>
    </row>
    <row r="225" spans="1:13" ht="23">
      <c r="A225">
        <v>10.199999999999999</v>
      </c>
      <c r="B225">
        <v>0.74729999999999996</v>
      </c>
      <c r="C225">
        <v>0.18115000000000001</v>
      </c>
      <c r="D225">
        <v>28217.077259999998</v>
      </c>
      <c r="E225">
        <v>7.2500000000000004E-3</v>
      </c>
      <c r="F225">
        <v>7.2500000000000004E-3</v>
      </c>
      <c r="G225">
        <v>1442.8496</v>
      </c>
      <c r="H225">
        <v>7.2199999999999999E-3</v>
      </c>
      <c r="I225">
        <v>1453304766.7830801</v>
      </c>
      <c r="J225" s="13">
        <f t="shared" si="12"/>
        <v>1422.6095</v>
      </c>
      <c r="K225">
        <f t="shared" si="13"/>
        <v>9.2500000000000013E-3</v>
      </c>
      <c r="L225">
        <f t="shared" si="14"/>
        <v>7.2198738726975305E-3</v>
      </c>
      <c r="M225">
        <f t="shared" si="15"/>
        <v>1453.3102595999999</v>
      </c>
    </row>
    <row r="226" spans="1:13" ht="23">
      <c r="A226">
        <v>10.255800000000001</v>
      </c>
      <c r="B226">
        <v>0.75283999999999995</v>
      </c>
      <c r="C226">
        <v>0.183</v>
      </c>
      <c r="D226">
        <v>28435.611720000001</v>
      </c>
      <c r="E226">
        <v>7.3200000000000001E-3</v>
      </c>
      <c r="F226">
        <v>7.3200000000000001E-3</v>
      </c>
      <c r="G226">
        <v>1454.02412</v>
      </c>
      <c r="H226">
        <v>7.2899999999999996E-3</v>
      </c>
      <c r="I226">
        <v>1464667295.5341301</v>
      </c>
      <c r="J226" s="13">
        <f t="shared" si="12"/>
        <v>1436.3450399999999</v>
      </c>
      <c r="K226">
        <f t="shared" si="13"/>
        <v>9.3200000000000002E-3</v>
      </c>
      <c r="L226">
        <f t="shared" si="14"/>
        <v>7.2933388274653678E-3</v>
      </c>
      <c r="M226">
        <f t="shared" si="15"/>
        <v>1464.6675765584</v>
      </c>
    </row>
    <row r="227" spans="1:13" ht="23">
      <c r="A227">
        <v>10.3</v>
      </c>
      <c r="B227">
        <v>0.75644</v>
      </c>
      <c r="C227">
        <v>0.18340000000000001</v>
      </c>
      <c r="D227">
        <v>28571.498390000001</v>
      </c>
      <c r="E227">
        <v>7.3400000000000002E-3</v>
      </c>
      <c r="F227">
        <v>7.3400000000000002E-3</v>
      </c>
      <c r="G227">
        <v>1460.97254</v>
      </c>
      <c r="H227">
        <v>7.3099999999999997E-3</v>
      </c>
      <c r="I227">
        <v>1471690433.96368</v>
      </c>
      <c r="J227" s="13">
        <f t="shared" si="12"/>
        <v>1440.2694799999999</v>
      </c>
      <c r="K227">
        <f t="shared" si="13"/>
        <v>9.3400000000000011E-3</v>
      </c>
      <c r="L227">
        <f t="shared" si="14"/>
        <v>7.3092224324086954E-3</v>
      </c>
      <c r="M227">
        <f t="shared" si="15"/>
        <v>1471.6960784435998</v>
      </c>
    </row>
    <row r="228" spans="1:13" ht="23">
      <c r="A228">
        <v>10.3428</v>
      </c>
      <c r="B228">
        <v>0.75865000000000005</v>
      </c>
      <c r="C228">
        <v>0.18476999999999999</v>
      </c>
      <c r="D228">
        <v>28682.51801</v>
      </c>
      <c r="E228">
        <v>7.3899999999999999E-3</v>
      </c>
      <c r="F228">
        <v>7.3899999999999999E-3</v>
      </c>
      <c r="G228">
        <v>1466.6494</v>
      </c>
      <c r="H228">
        <v>7.3600000000000002E-3</v>
      </c>
      <c r="I228">
        <v>1477489023.4003501</v>
      </c>
      <c r="J228" s="13">
        <f t="shared" si="12"/>
        <v>1450.0805800000001</v>
      </c>
      <c r="K228">
        <f t="shared" si="13"/>
        <v>9.389999999999999E-3</v>
      </c>
      <c r="L228">
        <f t="shared" si="14"/>
        <v>7.3636218676209888E-3</v>
      </c>
      <c r="M228">
        <f t="shared" si="15"/>
        <v>1477.4879390660001</v>
      </c>
    </row>
    <row r="229" spans="1:13" ht="23">
      <c r="A229">
        <v>10.4</v>
      </c>
      <c r="B229">
        <v>0.76187000000000005</v>
      </c>
      <c r="C229">
        <v>0.18509999999999999</v>
      </c>
      <c r="D229">
        <v>28804.242610000001</v>
      </c>
      <c r="E229">
        <v>7.4000000000000003E-3</v>
      </c>
      <c r="F229">
        <v>7.4000000000000003E-3</v>
      </c>
      <c r="G229">
        <v>1472.87366</v>
      </c>
      <c r="H229">
        <v>7.3800000000000003E-3</v>
      </c>
      <c r="I229">
        <v>1483778945.7092199</v>
      </c>
      <c r="J229" s="13">
        <f t="shared" si="12"/>
        <v>1452.0428000000002</v>
      </c>
      <c r="K229">
        <f t="shared" si="13"/>
        <v>9.4000000000000004E-3</v>
      </c>
      <c r="L229">
        <f t="shared" si="14"/>
        <v>7.3767249389611808E-3</v>
      </c>
      <c r="M229">
        <f t="shared" si="15"/>
        <v>1483.772925084</v>
      </c>
    </row>
    <row r="230" spans="1:13" ht="23">
      <c r="A230">
        <v>10.4428</v>
      </c>
      <c r="B230">
        <v>0.76407999999999998</v>
      </c>
      <c r="C230">
        <v>0.18572</v>
      </c>
      <c r="D230">
        <v>28935.074809999998</v>
      </c>
      <c r="E230">
        <v>7.43E-3</v>
      </c>
      <c r="F230">
        <v>7.43E-3</v>
      </c>
      <c r="G230">
        <v>1479.5636199999999</v>
      </c>
      <c r="H230">
        <v>7.4000000000000003E-3</v>
      </c>
      <c r="I230">
        <v>1490554774.7893901</v>
      </c>
      <c r="J230" s="13">
        <f t="shared" si="12"/>
        <v>1457.9294600000001</v>
      </c>
      <c r="K230">
        <f t="shared" si="13"/>
        <v>9.4300000000000009E-3</v>
      </c>
      <c r="L230">
        <f t="shared" si="14"/>
        <v>7.4013423662745532E-3</v>
      </c>
      <c r="M230">
        <f t="shared" si="15"/>
        <v>1490.5567776966</v>
      </c>
    </row>
    <row r="231" spans="1:13" ht="23">
      <c r="A231">
        <v>10.5</v>
      </c>
      <c r="B231">
        <v>0.76861000000000002</v>
      </c>
      <c r="C231">
        <v>0.18751000000000001</v>
      </c>
      <c r="D231">
        <v>29143.84604</v>
      </c>
      <c r="E231">
        <v>7.4999999999999997E-3</v>
      </c>
      <c r="F231">
        <v>7.4999999999999997E-3</v>
      </c>
      <c r="G231">
        <v>1490.23891</v>
      </c>
      <c r="H231">
        <v>7.4700000000000001E-3</v>
      </c>
      <c r="I231">
        <v>1501416046.7711999</v>
      </c>
      <c r="J231" s="13">
        <f t="shared" si="12"/>
        <v>1471.665</v>
      </c>
      <c r="K231">
        <f t="shared" si="13"/>
        <v>9.4999999999999998E-3</v>
      </c>
      <c r="L231">
        <f t="shared" si="14"/>
        <v>7.4724118609547615E-3</v>
      </c>
      <c r="M231">
        <f t="shared" si="15"/>
        <v>1501.415701825</v>
      </c>
    </row>
    <row r="232" spans="1:13" ht="23">
      <c r="A232">
        <v>10.5098</v>
      </c>
      <c r="B232">
        <v>0.77136000000000005</v>
      </c>
      <c r="C232">
        <v>0.18729000000000001</v>
      </c>
      <c r="D232">
        <v>29176.437849999998</v>
      </c>
      <c r="E232">
        <v>7.4900000000000001E-3</v>
      </c>
      <c r="F232">
        <v>7.4900000000000001E-3</v>
      </c>
      <c r="G232">
        <v>1491.9054599999999</v>
      </c>
      <c r="H232">
        <v>7.4599999999999996E-3</v>
      </c>
      <c r="I232">
        <v>1503081932.7377701</v>
      </c>
      <c r="J232" s="13">
        <f t="shared" si="12"/>
        <v>1469.7027800000001</v>
      </c>
      <c r="K232">
        <f t="shared" si="13"/>
        <v>9.4900000000000002E-3</v>
      </c>
      <c r="L232">
        <f t="shared" si="14"/>
        <v>7.4636773349615196E-3</v>
      </c>
      <c r="M232">
        <f t="shared" si="15"/>
        <v>1503.0798318954</v>
      </c>
    </row>
    <row r="233" spans="1:13" ht="23">
      <c r="A233">
        <v>10.5778</v>
      </c>
      <c r="B233">
        <v>0.77639999999999998</v>
      </c>
      <c r="C233">
        <v>0.18951999999999999</v>
      </c>
      <c r="D233">
        <v>29433.333869999999</v>
      </c>
      <c r="E233">
        <v>7.5799999999999999E-3</v>
      </c>
      <c r="F233">
        <v>7.5799999999999999E-3</v>
      </c>
      <c r="G233">
        <v>1505.0415599999999</v>
      </c>
      <c r="H233">
        <v>7.5500000000000003E-3</v>
      </c>
      <c r="I233">
        <v>1516450821.30793</v>
      </c>
      <c r="J233" s="13">
        <f t="shared" si="12"/>
        <v>1487.36276</v>
      </c>
      <c r="K233">
        <f t="shared" si="13"/>
        <v>9.58E-3</v>
      </c>
      <c r="L233">
        <f t="shared" si="14"/>
        <v>7.5522101341387454E-3</v>
      </c>
      <c r="M233">
        <f t="shared" si="15"/>
        <v>1516.4497750247997</v>
      </c>
    </row>
    <row r="234" spans="1:13" ht="23">
      <c r="A234">
        <v>10.6</v>
      </c>
      <c r="B234">
        <v>0.77754999999999996</v>
      </c>
      <c r="C234">
        <v>0.19017999999999999</v>
      </c>
      <c r="D234">
        <v>29492.366310000001</v>
      </c>
      <c r="E234">
        <v>7.6099999999999996E-3</v>
      </c>
      <c r="F234">
        <v>7.6099999999999996E-3</v>
      </c>
      <c r="G234">
        <v>1508.0601200000001</v>
      </c>
      <c r="H234">
        <v>7.5799999999999999E-3</v>
      </c>
      <c r="I234">
        <v>1519532173.80265</v>
      </c>
      <c r="J234" s="13">
        <f t="shared" si="12"/>
        <v>1493.2494199999999</v>
      </c>
      <c r="K234">
        <f t="shared" si="13"/>
        <v>9.6100000000000005E-3</v>
      </c>
      <c r="L234">
        <f t="shared" si="14"/>
        <v>7.5784111635229827E-3</v>
      </c>
      <c r="M234">
        <f t="shared" si="15"/>
        <v>1519.5364575132</v>
      </c>
    </row>
    <row r="235" spans="1:13" ht="23">
      <c r="A235">
        <v>10.6828</v>
      </c>
      <c r="B235">
        <v>0.78312999999999999</v>
      </c>
      <c r="C235">
        <v>0.19105</v>
      </c>
      <c r="D235">
        <v>29678.177830000001</v>
      </c>
      <c r="E235">
        <v>7.6400000000000001E-3</v>
      </c>
      <c r="F235">
        <v>7.6400000000000001E-3</v>
      </c>
      <c r="G235">
        <v>1517.5613900000001</v>
      </c>
      <c r="H235">
        <v>7.6099999999999996E-3</v>
      </c>
      <c r="I235">
        <v>1529158365.7853999</v>
      </c>
      <c r="J235" s="13">
        <f t="shared" si="12"/>
        <v>1499.13608</v>
      </c>
      <c r="K235">
        <f t="shared" si="13"/>
        <v>9.6399999999999993E-3</v>
      </c>
      <c r="L235">
        <f t="shared" si="14"/>
        <v>7.6129478352193166E-3</v>
      </c>
      <c r="M235">
        <f t="shared" si="15"/>
        <v>1529.1555590196001</v>
      </c>
    </row>
    <row r="236" spans="1:13" ht="23">
      <c r="A236">
        <v>10.7</v>
      </c>
      <c r="B236">
        <v>0.78276000000000001</v>
      </c>
      <c r="C236">
        <v>0.19075</v>
      </c>
      <c r="D236">
        <v>29714.691640000001</v>
      </c>
      <c r="E236">
        <v>7.6299999999999996E-3</v>
      </c>
      <c r="F236">
        <v>7.6299999999999996E-3</v>
      </c>
      <c r="G236">
        <v>1519.42848</v>
      </c>
      <c r="H236">
        <v>7.6E-3</v>
      </c>
      <c r="I236">
        <v>1531021705.18203</v>
      </c>
      <c r="J236" s="13">
        <f t="shared" si="12"/>
        <v>1497.1738599999999</v>
      </c>
      <c r="K236">
        <f t="shared" si="13"/>
        <v>9.6299999999999997E-3</v>
      </c>
      <c r="L236">
        <f t="shared" si="14"/>
        <v>7.601038772819757E-3</v>
      </c>
      <c r="M236">
        <f t="shared" si="15"/>
        <v>1531.0217193024</v>
      </c>
    </row>
    <row r="237" spans="1:13" ht="23">
      <c r="A237">
        <v>10.7628</v>
      </c>
      <c r="B237">
        <v>0.78744999999999998</v>
      </c>
      <c r="C237">
        <v>0.19294</v>
      </c>
      <c r="D237">
        <v>29939.949509999999</v>
      </c>
      <c r="E237">
        <v>7.7200000000000003E-3</v>
      </c>
      <c r="F237">
        <v>7.7200000000000003E-3</v>
      </c>
      <c r="G237">
        <v>1530.9467999999999</v>
      </c>
      <c r="H237">
        <v>7.6899999999999998E-3</v>
      </c>
      <c r="I237">
        <v>1542762046.27667</v>
      </c>
      <c r="J237" s="13">
        <f t="shared" si="12"/>
        <v>1514.83384</v>
      </c>
      <c r="K237">
        <f t="shared" si="13"/>
        <v>9.7199999999999995E-3</v>
      </c>
      <c r="L237">
        <f t="shared" si="14"/>
        <v>7.6879716672298773E-3</v>
      </c>
      <c r="M237">
        <f t="shared" si="15"/>
        <v>1542.7657092959998</v>
      </c>
    </row>
    <row r="238" spans="1:13" ht="23">
      <c r="A238">
        <v>10.8</v>
      </c>
      <c r="B238">
        <v>0.79207000000000005</v>
      </c>
      <c r="C238">
        <v>0.19350000000000001</v>
      </c>
      <c r="D238">
        <v>30072.438719999998</v>
      </c>
      <c r="E238">
        <v>7.7400000000000004E-3</v>
      </c>
      <c r="F238">
        <v>7.7400000000000004E-3</v>
      </c>
      <c r="G238">
        <v>1537.7214899999999</v>
      </c>
      <c r="H238">
        <v>7.7099999999999998E-3</v>
      </c>
      <c r="I238">
        <v>1549623393.0081899</v>
      </c>
      <c r="J238" s="13">
        <f t="shared" si="12"/>
        <v>1518.75828</v>
      </c>
      <c r="K238">
        <f t="shared" si="13"/>
        <v>9.7400000000000004E-3</v>
      </c>
      <c r="L238">
        <f t="shared" si="14"/>
        <v>7.7101998698979966E-3</v>
      </c>
      <c r="M238">
        <f t="shared" si="15"/>
        <v>1549.6234543326</v>
      </c>
    </row>
    <row r="239" spans="1:13" ht="23">
      <c r="A239">
        <v>10.8278</v>
      </c>
      <c r="B239">
        <v>0.79425000000000001</v>
      </c>
      <c r="C239">
        <v>0.19481000000000001</v>
      </c>
      <c r="D239">
        <v>30186.760429999998</v>
      </c>
      <c r="E239">
        <v>7.79E-3</v>
      </c>
      <c r="F239">
        <v>7.79E-3</v>
      </c>
      <c r="G239">
        <v>1543.5672</v>
      </c>
      <c r="H239">
        <v>7.7600000000000004E-3</v>
      </c>
      <c r="I239">
        <v>1555595410.34619</v>
      </c>
      <c r="J239" s="13">
        <f t="shared" si="12"/>
        <v>1528.5693799999999</v>
      </c>
      <c r="K239">
        <f t="shared" si="13"/>
        <v>9.7900000000000001E-3</v>
      </c>
      <c r="L239">
        <f t="shared" si="14"/>
        <v>7.7621960571205469E-3</v>
      </c>
      <c r="M239">
        <f t="shared" si="15"/>
        <v>1555.5915884879998</v>
      </c>
    </row>
    <row r="240" spans="1:13" ht="23">
      <c r="A240">
        <v>10.9</v>
      </c>
      <c r="B240">
        <v>0.80008000000000001</v>
      </c>
      <c r="C240">
        <v>0.19592999999999999</v>
      </c>
      <c r="D240">
        <v>30399.143700000001</v>
      </c>
      <c r="E240">
        <v>7.8399999999999997E-3</v>
      </c>
      <c r="F240">
        <v>7.8399999999999997E-3</v>
      </c>
      <c r="G240">
        <v>1554.4271900000001</v>
      </c>
      <c r="H240">
        <v>7.8100000000000001E-3</v>
      </c>
      <c r="I240">
        <v>1566609327.3441801</v>
      </c>
      <c r="J240" s="13">
        <f t="shared" si="12"/>
        <v>1538.38048</v>
      </c>
      <c r="K240">
        <f t="shared" si="13"/>
        <v>9.8399999999999998E-3</v>
      </c>
      <c r="L240">
        <f t="shared" si="14"/>
        <v>7.8066486688576769E-3</v>
      </c>
      <c r="M240">
        <f t="shared" si="15"/>
        <v>1566.6138991696002</v>
      </c>
    </row>
    <row r="241" spans="1:13" ht="23">
      <c r="A241">
        <v>10.9078</v>
      </c>
      <c r="B241">
        <v>0.80150999999999994</v>
      </c>
      <c r="C241">
        <v>0.19649</v>
      </c>
      <c r="D241">
        <v>30423.116679999999</v>
      </c>
      <c r="E241">
        <v>7.8600000000000007E-3</v>
      </c>
      <c r="F241">
        <v>7.8600000000000007E-3</v>
      </c>
      <c r="G241">
        <v>1555.6530299999999</v>
      </c>
      <c r="H241">
        <v>7.8300000000000002E-3</v>
      </c>
      <c r="I241">
        <v>1567879909.4244101</v>
      </c>
      <c r="J241" s="13">
        <f t="shared" si="12"/>
        <v>1542.30492</v>
      </c>
      <c r="K241">
        <f t="shared" si="13"/>
        <v>9.8600000000000007E-3</v>
      </c>
      <c r="L241">
        <f t="shared" si="14"/>
        <v>7.8288742337351922E-3</v>
      </c>
      <c r="M241">
        <f t="shared" si="15"/>
        <v>1567.8804628158</v>
      </c>
    </row>
    <row r="242" spans="1:13" ht="23">
      <c r="A242">
        <v>11</v>
      </c>
      <c r="B242">
        <v>0.80630000000000002</v>
      </c>
      <c r="C242">
        <v>0.19827</v>
      </c>
      <c r="D242">
        <v>30631.160739999999</v>
      </c>
      <c r="E242">
        <v>7.9299999999999995E-3</v>
      </c>
      <c r="F242">
        <v>7.9299999999999995E-3</v>
      </c>
      <c r="G242">
        <v>1566.2911300000001</v>
      </c>
      <c r="H242">
        <v>7.9000000000000008E-3</v>
      </c>
      <c r="I242">
        <v>1578712817.4612</v>
      </c>
      <c r="J242" s="13">
        <f t="shared" si="12"/>
        <v>1556.0404599999999</v>
      </c>
      <c r="K242">
        <f t="shared" si="13"/>
        <v>9.9299999999999996E-3</v>
      </c>
      <c r="L242">
        <f t="shared" si="14"/>
        <v>7.8995164989525066E-3</v>
      </c>
      <c r="M242">
        <f t="shared" si="15"/>
        <v>1578.7118186609</v>
      </c>
    </row>
    <row r="243" spans="1:13" ht="23">
      <c r="A243">
        <v>11.0128</v>
      </c>
      <c r="B243">
        <v>0.80747999999999998</v>
      </c>
      <c r="C243">
        <v>0.19894999999999999</v>
      </c>
      <c r="D243">
        <v>30673.468110000002</v>
      </c>
      <c r="E243">
        <v>7.9600000000000001E-3</v>
      </c>
      <c r="F243">
        <v>7.9600000000000001E-3</v>
      </c>
      <c r="G243">
        <v>1568.4544699999999</v>
      </c>
      <c r="H243">
        <v>7.9299999999999995E-3</v>
      </c>
      <c r="I243">
        <v>1580936506.97207</v>
      </c>
      <c r="J243" s="13">
        <f t="shared" si="12"/>
        <v>1561.9271200000001</v>
      </c>
      <c r="K243">
        <f t="shared" si="13"/>
        <v>9.9600000000000001E-3</v>
      </c>
      <c r="L243">
        <f t="shared" si="14"/>
        <v>7.926502114430448E-3</v>
      </c>
      <c r="M243">
        <f t="shared" si="15"/>
        <v>1580.9393675811998</v>
      </c>
    </row>
    <row r="244" spans="1:13" ht="23">
      <c r="A244">
        <v>11.085800000000001</v>
      </c>
      <c r="B244">
        <v>0.81423999999999996</v>
      </c>
      <c r="C244">
        <v>0.20055999999999999</v>
      </c>
      <c r="D244">
        <v>30930.924419999999</v>
      </c>
      <c r="E244">
        <v>8.0199999999999994E-3</v>
      </c>
      <c r="F244">
        <v>8.0199999999999994E-3</v>
      </c>
      <c r="G244">
        <v>1581.61922</v>
      </c>
      <c r="H244">
        <v>7.9900000000000006E-3</v>
      </c>
      <c r="I244">
        <v>1594307647.7642801</v>
      </c>
      <c r="J244" s="13">
        <f t="shared" si="12"/>
        <v>1573.7004399999998</v>
      </c>
      <c r="K244">
        <f t="shared" si="13"/>
        <v>1.0019999999999999E-2</v>
      </c>
      <c r="L244">
        <f t="shared" si="14"/>
        <v>7.9903916244891578E-3</v>
      </c>
      <c r="M244">
        <f t="shared" si="15"/>
        <v>1594.3038061443999</v>
      </c>
    </row>
    <row r="245" spans="1:13" ht="23">
      <c r="A245">
        <v>11.1</v>
      </c>
      <c r="B245">
        <v>0.81416999999999995</v>
      </c>
      <c r="C245">
        <v>0.20064000000000001</v>
      </c>
      <c r="D245">
        <v>30983.50763</v>
      </c>
      <c r="E245">
        <v>8.0300000000000007E-3</v>
      </c>
      <c r="F245">
        <v>8.0300000000000007E-3</v>
      </c>
      <c r="G245">
        <v>1584.30801</v>
      </c>
      <c r="H245">
        <v>7.9900000000000006E-3</v>
      </c>
      <c r="I245">
        <v>1597023103.4031501</v>
      </c>
      <c r="J245" s="13">
        <f t="shared" si="12"/>
        <v>1575.6626600000002</v>
      </c>
      <c r="K245">
        <f t="shared" si="13"/>
        <v>1.0030000000000001E-2</v>
      </c>
      <c r="L245">
        <f t="shared" si="14"/>
        <v>7.9935661520798649E-3</v>
      </c>
      <c r="M245">
        <f t="shared" si="15"/>
        <v>1597.0300033203</v>
      </c>
    </row>
    <row r="246" spans="1:13" ht="23">
      <c r="A246">
        <v>11.155799999999999</v>
      </c>
      <c r="B246">
        <v>0.81903999999999999</v>
      </c>
      <c r="C246">
        <v>0.20199</v>
      </c>
      <c r="D246">
        <v>31181.800370000001</v>
      </c>
      <c r="E246">
        <v>8.0800000000000004E-3</v>
      </c>
      <c r="F246">
        <v>8.0800000000000004E-3</v>
      </c>
      <c r="G246">
        <v>1594.44749</v>
      </c>
      <c r="H246">
        <v>8.0499999999999999E-3</v>
      </c>
      <c r="I246">
        <v>1607329685.6849301</v>
      </c>
      <c r="J246" s="13">
        <f t="shared" si="12"/>
        <v>1585.4737600000001</v>
      </c>
      <c r="K246">
        <f t="shared" si="13"/>
        <v>1.008E-2</v>
      </c>
      <c r="L246">
        <f t="shared" si="14"/>
        <v>8.047134785316554E-3</v>
      </c>
      <c r="M246">
        <f t="shared" si="15"/>
        <v>1607.3306257192</v>
      </c>
    </row>
    <row r="247" spans="1:13" ht="23">
      <c r="A247">
        <v>11.2</v>
      </c>
      <c r="B247">
        <v>0.82323999999999997</v>
      </c>
      <c r="C247">
        <v>0.20258000000000001</v>
      </c>
      <c r="D247">
        <v>31285.417079999999</v>
      </c>
      <c r="E247">
        <v>8.0999999999999996E-3</v>
      </c>
      <c r="F247">
        <v>8.0999999999999996E-3</v>
      </c>
      <c r="G247">
        <v>1599.7458200000001</v>
      </c>
      <c r="H247">
        <v>8.0700000000000008E-3</v>
      </c>
      <c r="I247">
        <v>1612708676.0478899</v>
      </c>
      <c r="J247" s="13">
        <f t="shared" si="12"/>
        <v>1589.3981999999999</v>
      </c>
      <c r="K247">
        <f t="shared" si="13"/>
        <v>1.01E-2</v>
      </c>
      <c r="L247">
        <f t="shared" si="14"/>
        <v>8.0705453609858941E-3</v>
      </c>
      <c r="M247">
        <f t="shared" si="15"/>
        <v>1612.7037611420001</v>
      </c>
    </row>
    <row r="248" spans="1:13" ht="23">
      <c r="A248">
        <v>11.2628</v>
      </c>
      <c r="B248">
        <v>0.82582999999999995</v>
      </c>
      <c r="C248">
        <v>0.20416000000000001</v>
      </c>
      <c r="D248">
        <v>31425.988669999999</v>
      </c>
      <c r="E248">
        <v>8.1700000000000002E-3</v>
      </c>
      <c r="F248">
        <v>8.1700000000000002E-3</v>
      </c>
      <c r="G248">
        <v>1606.9338</v>
      </c>
      <c r="H248">
        <v>8.1300000000000001E-3</v>
      </c>
      <c r="I248">
        <v>1620056424.07828</v>
      </c>
      <c r="J248" s="13">
        <f t="shared" si="12"/>
        <v>1603.13374</v>
      </c>
      <c r="K248">
        <f t="shared" si="13"/>
        <v>1.017E-2</v>
      </c>
      <c r="L248">
        <f t="shared" si="14"/>
        <v>8.1332353901573309E-3</v>
      </c>
      <c r="M248">
        <f t="shared" si="15"/>
        <v>1620.0624491460001</v>
      </c>
    </row>
    <row r="249" spans="1:13" ht="23">
      <c r="A249">
        <v>11.3</v>
      </c>
      <c r="B249">
        <v>0.82762000000000002</v>
      </c>
      <c r="C249">
        <v>0.20479</v>
      </c>
      <c r="D249">
        <v>31524.884699999999</v>
      </c>
      <c r="E249">
        <v>8.1899999999999994E-3</v>
      </c>
      <c r="F249">
        <v>8.1899999999999994E-3</v>
      </c>
      <c r="G249">
        <v>1611.99074</v>
      </c>
      <c r="H249">
        <v>8.1600000000000006E-3</v>
      </c>
      <c r="I249">
        <v>1625195400.0629499</v>
      </c>
      <c r="J249" s="13">
        <f t="shared" si="12"/>
        <v>1607.0581799999998</v>
      </c>
      <c r="K249">
        <f t="shared" si="13"/>
        <v>1.0189999999999999E-2</v>
      </c>
      <c r="L249">
        <f t="shared" si="14"/>
        <v>8.1582309514625639E-3</v>
      </c>
      <c r="M249">
        <f t="shared" si="15"/>
        <v>1625.1929441605998</v>
      </c>
    </row>
    <row r="250" spans="1:13" ht="23">
      <c r="A250">
        <v>11.344799999999999</v>
      </c>
      <c r="B250">
        <v>0.83399999999999996</v>
      </c>
      <c r="C250">
        <v>0.20615</v>
      </c>
      <c r="D250">
        <v>31675.326819999998</v>
      </c>
      <c r="E250">
        <v>8.2500000000000004E-3</v>
      </c>
      <c r="F250">
        <v>8.2500000000000004E-3</v>
      </c>
      <c r="G250">
        <v>1619.68343</v>
      </c>
      <c r="H250">
        <v>8.2100000000000003E-3</v>
      </c>
      <c r="I250">
        <v>1633039058.0743301</v>
      </c>
      <c r="J250" s="13">
        <f t="shared" si="12"/>
        <v>1618.8315</v>
      </c>
      <c r="K250">
        <f t="shared" si="13"/>
        <v>1.025E-2</v>
      </c>
      <c r="L250">
        <f t="shared" si="14"/>
        <v>8.2121874934484966E-3</v>
      </c>
      <c r="M250">
        <f t="shared" si="15"/>
        <v>1633.0458182975001</v>
      </c>
    </row>
    <row r="251" spans="1:13" ht="23">
      <c r="A251">
        <v>11.4</v>
      </c>
      <c r="B251">
        <v>0.83919999999999995</v>
      </c>
      <c r="C251">
        <v>0.20759</v>
      </c>
      <c r="D251">
        <v>31875.753400000001</v>
      </c>
      <c r="E251">
        <v>8.3000000000000001E-3</v>
      </c>
      <c r="F251">
        <v>8.3000000000000001E-3</v>
      </c>
      <c r="G251">
        <v>1629.9320299999999</v>
      </c>
      <c r="H251">
        <v>8.2699999999999996E-3</v>
      </c>
      <c r="I251">
        <v>1643466107.1103899</v>
      </c>
      <c r="J251" s="13">
        <f t="shared" si="12"/>
        <v>1628.6426000000001</v>
      </c>
      <c r="K251">
        <f t="shared" si="13"/>
        <v>1.03E-2</v>
      </c>
      <c r="L251">
        <f t="shared" si="14"/>
        <v>8.2693147766214649E-3</v>
      </c>
      <c r="M251">
        <f t="shared" si="15"/>
        <v>1643.460465849</v>
      </c>
    </row>
    <row r="252" spans="1:13" ht="23">
      <c r="A252">
        <v>11.4178</v>
      </c>
      <c r="B252">
        <v>0.84086000000000005</v>
      </c>
      <c r="C252">
        <v>0.20841999999999999</v>
      </c>
      <c r="D252">
        <v>31939.268110000001</v>
      </c>
      <c r="E252">
        <v>8.3400000000000002E-3</v>
      </c>
      <c r="F252">
        <v>8.3400000000000002E-3</v>
      </c>
      <c r="G252">
        <v>1633.1797799999999</v>
      </c>
      <c r="H252">
        <v>8.3000000000000001E-3</v>
      </c>
      <c r="I252">
        <v>1646795246.3200901</v>
      </c>
      <c r="J252" s="13">
        <f t="shared" si="12"/>
        <v>1636.4914800000001</v>
      </c>
      <c r="K252">
        <f t="shared" si="13"/>
        <v>1.034E-2</v>
      </c>
      <c r="L252">
        <f t="shared" si="14"/>
        <v>8.3022408253139775E-3</v>
      </c>
      <c r="M252">
        <f t="shared" si="15"/>
        <v>1646.8004993652</v>
      </c>
    </row>
    <row r="253" spans="1:13" ht="23">
      <c r="A253">
        <v>11.5</v>
      </c>
      <c r="B253">
        <v>0.84540999999999999</v>
      </c>
      <c r="C253">
        <v>0.21073</v>
      </c>
      <c r="D253">
        <v>32143.747810000001</v>
      </c>
      <c r="E253">
        <v>8.43E-3</v>
      </c>
      <c r="F253">
        <v>8.43E-3</v>
      </c>
      <c r="G253">
        <v>1643.63563</v>
      </c>
      <c r="H253">
        <v>8.3899999999999999E-3</v>
      </c>
      <c r="I253">
        <v>1657490308.33266</v>
      </c>
      <c r="J253" s="13">
        <f t="shared" si="12"/>
        <v>1654.15146</v>
      </c>
      <c r="K253">
        <f t="shared" si="13"/>
        <v>1.043E-2</v>
      </c>
      <c r="L253">
        <f t="shared" si="14"/>
        <v>8.3938726755780797E-3</v>
      </c>
      <c r="M253">
        <f t="shared" si="15"/>
        <v>1657.4914783608999</v>
      </c>
    </row>
    <row r="254" spans="1:13" ht="23">
      <c r="A254">
        <v>11.5128</v>
      </c>
      <c r="B254">
        <v>0.84669000000000005</v>
      </c>
      <c r="C254">
        <v>0.21023</v>
      </c>
      <c r="D254">
        <v>32173.538209999999</v>
      </c>
      <c r="E254">
        <v>8.4100000000000008E-3</v>
      </c>
      <c r="F254">
        <v>8.4100000000000008E-3</v>
      </c>
      <c r="G254">
        <v>1645.1589300000001</v>
      </c>
      <c r="H254">
        <v>8.3700000000000007E-3</v>
      </c>
      <c r="I254">
        <v>1658993304.5060799</v>
      </c>
      <c r="J254" s="13">
        <f t="shared" si="12"/>
        <v>1650.2270200000003</v>
      </c>
      <c r="K254">
        <f t="shared" si="13"/>
        <v>1.0410000000000001E-2</v>
      </c>
      <c r="L254">
        <f t="shared" si="14"/>
        <v>8.3740396537546283E-3</v>
      </c>
      <c r="M254">
        <f t="shared" si="15"/>
        <v>1658.9947166013001</v>
      </c>
    </row>
    <row r="255" spans="1:13" ht="23">
      <c r="A255">
        <v>11.6</v>
      </c>
      <c r="B255">
        <v>0.85089000000000004</v>
      </c>
      <c r="C255">
        <v>0.21271999999999999</v>
      </c>
      <c r="D255">
        <v>32376.14632</v>
      </c>
      <c r="E255">
        <v>8.5100000000000002E-3</v>
      </c>
      <c r="F255">
        <v>8.5100000000000002E-3</v>
      </c>
      <c r="G255">
        <v>1655.5190700000001</v>
      </c>
      <c r="H255">
        <v>8.4700000000000001E-3</v>
      </c>
      <c r="I255">
        <v>1669605557.31725</v>
      </c>
      <c r="J255" s="13">
        <f t="shared" si="12"/>
        <v>1669.8492200000001</v>
      </c>
      <c r="K255">
        <f t="shared" si="13"/>
        <v>1.051E-2</v>
      </c>
      <c r="L255">
        <f t="shared" si="14"/>
        <v>8.4728042045008074E-3</v>
      </c>
      <c r="M255">
        <f t="shared" si="15"/>
        <v>1669.6075372857001</v>
      </c>
    </row>
    <row r="256" spans="1:13" ht="23">
      <c r="A256">
        <v>11.6168</v>
      </c>
      <c r="B256">
        <v>0.85397000000000001</v>
      </c>
      <c r="C256">
        <v>0.21287</v>
      </c>
      <c r="D256">
        <v>32437.860970000002</v>
      </c>
      <c r="E256">
        <v>8.5100000000000002E-3</v>
      </c>
      <c r="F256">
        <v>8.5100000000000002E-3</v>
      </c>
      <c r="G256">
        <v>1658.67479</v>
      </c>
      <c r="H256">
        <v>8.4799999999999997E-3</v>
      </c>
      <c r="I256">
        <v>1672797907.7987599</v>
      </c>
      <c r="J256" s="13">
        <f t="shared" si="12"/>
        <v>1669.8492200000001</v>
      </c>
      <c r="K256">
        <f t="shared" si="13"/>
        <v>1.051E-2</v>
      </c>
      <c r="L256">
        <f t="shared" si="14"/>
        <v>8.4787535647363223E-3</v>
      </c>
      <c r="M256">
        <f t="shared" si="15"/>
        <v>1672.7901124629</v>
      </c>
    </row>
    <row r="257" spans="1:13" ht="23">
      <c r="A257">
        <v>11.6868</v>
      </c>
      <c r="B257">
        <v>0.85899999999999999</v>
      </c>
      <c r="C257">
        <v>0.21551999999999999</v>
      </c>
      <c r="D257">
        <v>32679.58164</v>
      </c>
      <c r="E257">
        <v>8.6199999999999992E-3</v>
      </c>
      <c r="F257">
        <v>8.6199999999999992E-3</v>
      </c>
      <c r="G257">
        <v>1671.0349100000001</v>
      </c>
      <c r="H257">
        <v>8.5800000000000008E-3</v>
      </c>
      <c r="I257">
        <v>1685440764.5736499</v>
      </c>
      <c r="J257" s="13">
        <f t="shared" si="12"/>
        <v>1691.4336399999997</v>
      </c>
      <c r="K257">
        <f t="shared" si="13"/>
        <v>1.0619999999999999E-2</v>
      </c>
      <c r="L257">
        <f t="shared" si="14"/>
        <v>8.5838530930949838E-3</v>
      </c>
      <c r="M257">
        <f t="shared" si="15"/>
        <v>1685.4392309242003</v>
      </c>
    </row>
    <row r="258" spans="1:13" ht="23">
      <c r="A258">
        <v>11.7</v>
      </c>
      <c r="B258">
        <v>0.86163000000000001</v>
      </c>
      <c r="C258">
        <v>0.21603</v>
      </c>
      <c r="D258">
        <v>32719.242569999999</v>
      </c>
      <c r="E258">
        <v>8.6400000000000001E-3</v>
      </c>
      <c r="F258">
        <v>8.6400000000000001E-3</v>
      </c>
      <c r="G258">
        <v>1673.0629300000001</v>
      </c>
      <c r="H258">
        <v>8.6E-3</v>
      </c>
      <c r="I258">
        <v>1687520371.5966799</v>
      </c>
      <c r="J258" s="13">
        <f t="shared" si="12"/>
        <v>1695.35808</v>
      </c>
      <c r="K258">
        <f t="shared" si="13"/>
        <v>1.064E-2</v>
      </c>
      <c r="L258">
        <f t="shared" si="14"/>
        <v>8.6040785273723518E-3</v>
      </c>
      <c r="M258">
        <f t="shared" si="15"/>
        <v>1687.5181937151999</v>
      </c>
    </row>
    <row r="259" spans="1:13" ht="23">
      <c r="A259">
        <v>11.7828</v>
      </c>
      <c r="B259">
        <v>0.86712999999999996</v>
      </c>
      <c r="C259">
        <v>0.21864</v>
      </c>
      <c r="D259">
        <v>32931.828500000003</v>
      </c>
      <c r="E259">
        <v>8.7500000000000008E-3</v>
      </c>
      <c r="F259">
        <v>8.7500000000000008E-3</v>
      </c>
      <c r="G259">
        <v>1683.93328</v>
      </c>
      <c r="H259">
        <v>8.7100000000000007E-3</v>
      </c>
      <c r="I259">
        <v>1698660404.2959499</v>
      </c>
      <c r="J259" s="13">
        <f t="shared" si="12"/>
        <v>1716.9425000000001</v>
      </c>
      <c r="K259">
        <f t="shared" si="13"/>
        <v>1.0750000000000001E-2</v>
      </c>
      <c r="L259">
        <f t="shared" si="14"/>
        <v>8.707578758555894E-3</v>
      </c>
      <c r="M259">
        <f t="shared" si="15"/>
        <v>1698.6676962000001</v>
      </c>
    </row>
    <row r="260" spans="1:13" ht="23">
      <c r="A260">
        <v>11.8</v>
      </c>
      <c r="B260">
        <v>0.86775999999999998</v>
      </c>
      <c r="C260">
        <v>0.21842</v>
      </c>
      <c r="D260">
        <v>32956.743240000003</v>
      </c>
      <c r="E260">
        <v>8.7399999999999995E-3</v>
      </c>
      <c r="F260">
        <v>8.7399999999999995E-3</v>
      </c>
      <c r="G260">
        <v>1685.2072700000001</v>
      </c>
      <c r="H260">
        <v>8.6999999999999994E-3</v>
      </c>
      <c r="I260">
        <v>1699930266.60216</v>
      </c>
      <c r="J260" s="13">
        <f t="shared" si="12"/>
        <v>1714.98028</v>
      </c>
      <c r="K260">
        <f t="shared" si="13"/>
        <v>1.074E-2</v>
      </c>
      <c r="L260">
        <f t="shared" si="14"/>
        <v>8.6988550145467181E-3</v>
      </c>
      <c r="M260">
        <f t="shared" si="15"/>
        <v>1699.9359815398</v>
      </c>
    </row>
    <row r="261" spans="1:13" ht="23">
      <c r="A261">
        <v>11.892799999999999</v>
      </c>
      <c r="B261">
        <v>0.87444</v>
      </c>
      <c r="C261">
        <v>0.22009000000000001</v>
      </c>
      <c r="D261">
        <v>33173.954489999996</v>
      </c>
      <c r="E261">
        <v>8.8000000000000005E-3</v>
      </c>
      <c r="F261">
        <v>8.8000000000000005E-3</v>
      </c>
      <c r="G261">
        <v>1696.31413</v>
      </c>
      <c r="H261">
        <v>8.7600000000000004E-3</v>
      </c>
      <c r="I261">
        <v>1711247607.47209</v>
      </c>
      <c r="J261" s="13">
        <f t="shared" si="12"/>
        <v>1726.7536</v>
      </c>
      <c r="K261">
        <f t="shared" si="13"/>
        <v>1.0800000000000001E-2</v>
      </c>
      <c r="L261">
        <f t="shared" si="14"/>
        <v>8.7650742585574492E-3</v>
      </c>
      <c r="M261">
        <f t="shared" si="15"/>
        <v>1711.2416943439998</v>
      </c>
    </row>
    <row r="262" spans="1:13" ht="23">
      <c r="A262">
        <v>11.9</v>
      </c>
      <c r="B262">
        <v>0.87429000000000001</v>
      </c>
      <c r="C262">
        <v>0.22128999999999999</v>
      </c>
      <c r="D262">
        <v>33193.171020000002</v>
      </c>
      <c r="E262">
        <v>8.8500000000000002E-3</v>
      </c>
      <c r="F262">
        <v>8.8500000000000002E-3</v>
      </c>
      <c r="G262">
        <v>1697.29675</v>
      </c>
      <c r="H262">
        <v>8.8100000000000001E-3</v>
      </c>
      <c r="I262">
        <v>1712320718.6128399</v>
      </c>
      <c r="J262" s="13">
        <f t="shared" si="12"/>
        <v>1736.5647000000001</v>
      </c>
      <c r="K262">
        <f t="shared" si="13"/>
        <v>1.085E-2</v>
      </c>
      <c r="L262">
        <f t="shared" si="14"/>
        <v>8.8126542415090485E-3</v>
      </c>
      <c r="M262">
        <f t="shared" si="15"/>
        <v>1712.3178262375</v>
      </c>
    </row>
    <row r="263" spans="1:13" ht="23">
      <c r="A263">
        <v>11.970800000000001</v>
      </c>
      <c r="B263">
        <v>0.88087000000000004</v>
      </c>
      <c r="C263">
        <v>0.22316</v>
      </c>
      <c r="D263">
        <v>33434.748650000001</v>
      </c>
      <c r="E263">
        <v>8.9300000000000004E-3</v>
      </c>
      <c r="F263">
        <v>8.9300000000000004E-3</v>
      </c>
      <c r="G263">
        <v>1709.6495500000001</v>
      </c>
      <c r="H263">
        <v>8.8900000000000003E-3</v>
      </c>
      <c r="I263">
        <v>1724910250.34199</v>
      </c>
      <c r="J263" s="13">
        <f t="shared" si="12"/>
        <v>1752.2624600000001</v>
      </c>
      <c r="K263">
        <f t="shared" si="13"/>
        <v>1.093E-2</v>
      </c>
      <c r="L263">
        <f t="shared" si="14"/>
        <v>8.8867952025406347E-3</v>
      </c>
      <c r="M263">
        <f t="shared" si="15"/>
        <v>1724.9167204815003</v>
      </c>
    </row>
    <row r="264" spans="1:13" ht="23">
      <c r="A264">
        <v>12</v>
      </c>
      <c r="B264">
        <v>0.88346999999999998</v>
      </c>
      <c r="C264">
        <v>0.22470999999999999</v>
      </c>
      <c r="D264">
        <v>33518.111709999997</v>
      </c>
      <c r="E264">
        <v>8.9899999999999997E-3</v>
      </c>
      <c r="F264">
        <v>8.9899999999999997E-3</v>
      </c>
      <c r="G264">
        <v>1713.9122299999999</v>
      </c>
      <c r="H264">
        <v>8.9499999999999996E-3</v>
      </c>
      <c r="I264">
        <v>1729317835.6096599</v>
      </c>
      <c r="J264" s="13">
        <f t="shared" si="12"/>
        <v>1764.0357799999999</v>
      </c>
      <c r="K264">
        <f t="shared" si="13"/>
        <v>1.099E-2</v>
      </c>
      <c r="L264">
        <f t="shared" si="14"/>
        <v>8.9482447741672608E-3</v>
      </c>
      <c r="M264">
        <f t="shared" si="15"/>
        <v>1729.3203009476999</v>
      </c>
    </row>
    <row r="265" spans="1:13" ht="23">
      <c r="A265">
        <v>12.0708</v>
      </c>
      <c r="B265">
        <v>0.88863000000000003</v>
      </c>
      <c r="C265">
        <v>0.22706000000000001</v>
      </c>
      <c r="D265">
        <v>33675.587180000002</v>
      </c>
      <c r="E265">
        <v>9.0799999999999995E-3</v>
      </c>
      <c r="F265">
        <v>9.0799999999999995E-3</v>
      </c>
      <c r="G265">
        <v>1721.9645700000001</v>
      </c>
      <c r="H265">
        <v>9.0399999999999994E-3</v>
      </c>
      <c r="I265">
        <v>1737603897.20118</v>
      </c>
      <c r="J265" s="13">
        <f t="shared" si="12"/>
        <v>1781.6957599999998</v>
      </c>
      <c r="K265">
        <f t="shared" si="13"/>
        <v>1.108E-2</v>
      </c>
      <c r="L265">
        <f t="shared" si="14"/>
        <v>9.0414030519323629E-3</v>
      </c>
      <c r="M265">
        <f t="shared" si="15"/>
        <v>1737.6000082956</v>
      </c>
    </row>
    <row r="266" spans="1:13" ht="23">
      <c r="A266">
        <v>12.1</v>
      </c>
      <c r="B266">
        <v>0.89012999999999998</v>
      </c>
      <c r="C266">
        <v>0.22770000000000001</v>
      </c>
      <c r="D266">
        <v>33714.890480000002</v>
      </c>
      <c r="E266">
        <v>9.11E-3</v>
      </c>
      <c r="F266">
        <v>9.11E-3</v>
      </c>
      <c r="G266">
        <v>1723.9743000000001</v>
      </c>
      <c r="H266">
        <v>9.0699999999999999E-3</v>
      </c>
      <c r="I266">
        <v>1739676581.0382199</v>
      </c>
      <c r="J266" s="13">
        <f t="shared" si="12"/>
        <v>1787.58242</v>
      </c>
      <c r="K266">
        <f t="shared" si="13"/>
        <v>1.111E-2</v>
      </c>
      <c r="L266">
        <f t="shared" si="14"/>
        <v>9.0667723134264418E-3</v>
      </c>
      <c r="M266">
        <f t="shared" si="15"/>
        <v>1739.6797058730001</v>
      </c>
    </row>
    <row r="267" spans="1:13" ht="23">
      <c r="A267">
        <v>12.191800000000001</v>
      </c>
      <c r="B267">
        <v>0.89895999999999998</v>
      </c>
      <c r="C267">
        <v>0.2301</v>
      </c>
      <c r="D267">
        <v>33934.259409999999</v>
      </c>
      <c r="E267">
        <v>9.1999999999999998E-3</v>
      </c>
      <c r="F267">
        <v>9.1999999999999998E-3</v>
      </c>
      <c r="G267">
        <v>1735.1914999999999</v>
      </c>
      <c r="H267">
        <v>9.1599999999999997E-3</v>
      </c>
      <c r="I267">
        <v>1751162042.80652</v>
      </c>
      <c r="J267" s="13">
        <f t="shared" ref="J267:J330" si="16">196222*F267</f>
        <v>1805.2423999999999</v>
      </c>
      <c r="K267">
        <f t="shared" ref="K267:K330" si="17">F267+0.002</f>
        <v>1.12E-2</v>
      </c>
      <c r="L267">
        <f t="shared" ref="L267:L330" si="18">LN((25+C267)/25)</f>
        <v>9.1619013123844743E-3</v>
      </c>
      <c r="M267">
        <f t="shared" ref="M267:M330" si="19">G267*(F267+1)</f>
        <v>1751.1552618000001</v>
      </c>
    </row>
    <row r="268" spans="1:13" ht="23">
      <c r="A268">
        <v>12.2</v>
      </c>
      <c r="B268">
        <v>0.89790999999999999</v>
      </c>
      <c r="C268">
        <v>0.2306</v>
      </c>
      <c r="D268">
        <v>33949.732779999998</v>
      </c>
      <c r="E268">
        <v>9.2200000000000008E-3</v>
      </c>
      <c r="F268">
        <v>9.2200000000000008E-3</v>
      </c>
      <c r="G268">
        <v>1735.98271</v>
      </c>
      <c r="H268">
        <v>9.1800000000000007E-3</v>
      </c>
      <c r="I268">
        <v>1751995098.6784899</v>
      </c>
      <c r="J268" s="13">
        <f t="shared" si="16"/>
        <v>1809.1668400000001</v>
      </c>
      <c r="K268">
        <f t="shared" si="17"/>
        <v>1.1220000000000001E-2</v>
      </c>
      <c r="L268">
        <f t="shared" si="18"/>
        <v>9.1817187148388237E-3</v>
      </c>
      <c r="M268">
        <f t="shared" si="19"/>
        <v>1751.9884705862</v>
      </c>
    </row>
    <row r="269" spans="1:13" ht="23">
      <c r="A269">
        <v>12.277799999999999</v>
      </c>
      <c r="B269">
        <v>0.90593000000000001</v>
      </c>
      <c r="C269">
        <v>0.23405999999999999</v>
      </c>
      <c r="D269">
        <v>34175.956250000003</v>
      </c>
      <c r="E269">
        <v>9.3600000000000003E-3</v>
      </c>
      <c r="F269">
        <v>9.3600000000000003E-3</v>
      </c>
      <c r="G269">
        <v>1747.5504000000001</v>
      </c>
      <c r="H269">
        <v>9.3200000000000002E-3</v>
      </c>
      <c r="I269">
        <v>1763911977.73155</v>
      </c>
      <c r="J269" s="13">
        <f t="shared" si="16"/>
        <v>1836.6379200000001</v>
      </c>
      <c r="K269">
        <f t="shared" si="17"/>
        <v>1.136E-2</v>
      </c>
      <c r="L269">
        <f t="shared" si="18"/>
        <v>9.3188443788350239E-3</v>
      </c>
      <c r="M269">
        <f t="shared" si="19"/>
        <v>1763.9074717440001</v>
      </c>
    </row>
    <row r="270" spans="1:13" ht="23">
      <c r="A270">
        <v>12.3</v>
      </c>
      <c r="B270">
        <v>0.90713999999999995</v>
      </c>
      <c r="C270">
        <v>0.23454</v>
      </c>
      <c r="D270">
        <v>34229.123590000003</v>
      </c>
      <c r="E270">
        <v>9.3799999999999994E-3</v>
      </c>
      <c r="F270">
        <v>9.3799999999999994E-3</v>
      </c>
      <c r="G270">
        <v>1750.2690500000001</v>
      </c>
      <c r="H270">
        <v>9.3399999999999993E-3</v>
      </c>
      <c r="I270">
        <v>1766689469.4187</v>
      </c>
      <c r="J270" s="13">
        <f t="shared" si="16"/>
        <v>1840.5623599999999</v>
      </c>
      <c r="K270">
        <f t="shared" si="17"/>
        <v>1.1379999999999999E-2</v>
      </c>
      <c r="L270">
        <f t="shared" si="18"/>
        <v>9.3378661071974976E-3</v>
      </c>
      <c r="M270">
        <f t="shared" si="19"/>
        <v>1766.6865736889999</v>
      </c>
    </row>
    <row r="271" spans="1:13" ht="23">
      <c r="A271">
        <v>12.4</v>
      </c>
      <c r="B271">
        <v>0.91342999999999996</v>
      </c>
      <c r="C271">
        <v>0.23796</v>
      </c>
      <c r="D271">
        <v>34387.958050000001</v>
      </c>
      <c r="E271">
        <v>9.5200000000000007E-3</v>
      </c>
      <c r="F271">
        <v>9.5200000000000007E-3</v>
      </c>
      <c r="G271">
        <v>1758.3908799999999</v>
      </c>
      <c r="H271">
        <v>9.4699999999999993E-3</v>
      </c>
      <c r="I271">
        <v>1775127713.5667601</v>
      </c>
      <c r="J271" s="13">
        <f t="shared" si="16"/>
        <v>1868.0334400000002</v>
      </c>
      <c r="K271">
        <f t="shared" si="17"/>
        <v>1.1520000000000001E-2</v>
      </c>
      <c r="L271">
        <f t="shared" si="18"/>
        <v>9.4733854496211207E-3</v>
      </c>
      <c r="M271">
        <f t="shared" si="19"/>
        <v>1775.1307611775999</v>
      </c>
    </row>
    <row r="272" spans="1:13" ht="23">
      <c r="A272">
        <v>12.4178</v>
      </c>
      <c r="B272">
        <v>0.91374</v>
      </c>
      <c r="C272">
        <v>0.23895</v>
      </c>
      <c r="D272">
        <v>34418.20145</v>
      </c>
      <c r="E272">
        <v>9.5600000000000008E-3</v>
      </c>
      <c r="F272">
        <v>9.5600000000000008E-3</v>
      </c>
      <c r="G272">
        <v>1759.9373499999999</v>
      </c>
      <c r="H272">
        <v>9.5099999999999994E-3</v>
      </c>
      <c r="I272">
        <v>1776759074.8515999</v>
      </c>
      <c r="J272" s="13">
        <f t="shared" si="16"/>
        <v>1875.8823200000002</v>
      </c>
      <c r="K272">
        <f t="shared" si="17"/>
        <v>1.1560000000000001E-2</v>
      </c>
      <c r="L272">
        <f t="shared" si="18"/>
        <v>9.5126113055668225E-3</v>
      </c>
      <c r="M272">
        <f t="shared" si="19"/>
        <v>1776.7623510659998</v>
      </c>
    </row>
    <row r="273" spans="1:13" ht="23">
      <c r="A273">
        <v>12.5</v>
      </c>
      <c r="B273">
        <v>0.92056000000000004</v>
      </c>
      <c r="C273">
        <v>0.24190999999999999</v>
      </c>
      <c r="D273">
        <v>34594.35701</v>
      </c>
      <c r="E273">
        <v>9.6799999999999994E-3</v>
      </c>
      <c r="F273">
        <v>9.6799999999999994E-3</v>
      </c>
      <c r="G273">
        <v>1768.94487</v>
      </c>
      <c r="H273">
        <v>9.6299999999999997E-3</v>
      </c>
      <c r="I273">
        <v>1786061775.8436699</v>
      </c>
      <c r="J273" s="13">
        <f t="shared" si="16"/>
        <v>1899.42896</v>
      </c>
      <c r="K273">
        <f t="shared" si="17"/>
        <v>1.1679999999999999E-2</v>
      </c>
      <c r="L273">
        <f t="shared" si="18"/>
        <v>9.6298834757871481E-3</v>
      </c>
      <c r="M273">
        <f t="shared" si="19"/>
        <v>1786.0682563415999</v>
      </c>
    </row>
    <row r="274" spans="1:13" ht="23">
      <c r="A274">
        <v>12.527799999999999</v>
      </c>
      <c r="B274">
        <v>0.92312000000000005</v>
      </c>
      <c r="C274">
        <v>0.24326</v>
      </c>
      <c r="D274">
        <v>34684.729579999999</v>
      </c>
      <c r="E274">
        <v>9.7300000000000008E-3</v>
      </c>
      <c r="F274">
        <v>9.7300000000000008E-3</v>
      </c>
      <c r="G274">
        <v>1773.5659700000001</v>
      </c>
      <c r="H274">
        <v>9.6799999999999994E-3</v>
      </c>
      <c r="I274">
        <v>1790823264.06359</v>
      </c>
      <c r="J274" s="13">
        <f t="shared" si="16"/>
        <v>1909.2400600000001</v>
      </c>
      <c r="K274">
        <f t="shared" si="17"/>
        <v>1.1730000000000001E-2</v>
      </c>
      <c r="L274">
        <f t="shared" si="18"/>
        <v>9.6833645277603006E-3</v>
      </c>
      <c r="M274">
        <f t="shared" si="19"/>
        <v>1790.8227668881002</v>
      </c>
    </row>
    <row r="275" spans="1:13" ht="23">
      <c r="A275">
        <v>12.6</v>
      </c>
      <c r="B275">
        <v>0.92957999999999996</v>
      </c>
      <c r="C275">
        <v>0.24679000000000001</v>
      </c>
      <c r="D275">
        <v>34834.015370000001</v>
      </c>
      <c r="E275">
        <v>9.8700000000000003E-3</v>
      </c>
      <c r="F275">
        <v>9.8700000000000003E-3</v>
      </c>
      <c r="G275">
        <v>1781.1995400000001</v>
      </c>
      <c r="H275">
        <v>9.8200000000000006E-3</v>
      </c>
      <c r="I275">
        <v>1798782937.6259699</v>
      </c>
      <c r="J275" s="13">
        <f t="shared" si="16"/>
        <v>1936.7111400000001</v>
      </c>
      <c r="K275">
        <f t="shared" si="17"/>
        <v>1.187E-2</v>
      </c>
      <c r="L275">
        <f t="shared" si="18"/>
        <v>9.8231940587571297E-3</v>
      </c>
      <c r="M275">
        <f t="shared" si="19"/>
        <v>1798.7799794598002</v>
      </c>
    </row>
    <row r="276" spans="1:13" ht="23">
      <c r="A276">
        <v>12.6778</v>
      </c>
      <c r="B276">
        <v>0.93508999999999998</v>
      </c>
      <c r="C276">
        <v>0.24954999999999999</v>
      </c>
      <c r="D276">
        <v>34915.816780000001</v>
      </c>
      <c r="E276">
        <v>9.9799999999999993E-3</v>
      </c>
      <c r="F276">
        <v>9.9799999999999993E-3</v>
      </c>
      <c r="G276">
        <v>1785.3823600000001</v>
      </c>
      <c r="H276">
        <v>9.9299999999999996E-3</v>
      </c>
      <c r="I276">
        <v>1803203714.31602</v>
      </c>
      <c r="J276" s="13">
        <f t="shared" si="16"/>
        <v>1958.2955599999998</v>
      </c>
      <c r="K276">
        <f t="shared" si="17"/>
        <v>1.1979999999999999E-2</v>
      </c>
      <c r="L276">
        <f t="shared" si="18"/>
        <v>9.9325089121799544E-3</v>
      </c>
      <c r="M276">
        <f t="shared" si="19"/>
        <v>1803.2004759528002</v>
      </c>
    </row>
    <row r="277" spans="1:13" ht="23">
      <c r="A277">
        <v>12.7</v>
      </c>
      <c r="B277">
        <v>0.93555999999999995</v>
      </c>
      <c r="C277">
        <v>0.25135999999999997</v>
      </c>
      <c r="D277">
        <v>34948.730470000002</v>
      </c>
      <c r="E277">
        <v>1.005E-2</v>
      </c>
      <c r="F277">
        <v>1.005E-2</v>
      </c>
      <c r="G277">
        <v>1787.06537</v>
      </c>
      <c r="H277">
        <v>0.01</v>
      </c>
      <c r="I277">
        <v>1805033257.4711599</v>
      </c>
      <c r="J277" s="13">
        <f t="shared" si="16"/>
        <v>1972.0310999999999</v>
      </c>
      <c r="K277">
        <f t="shared" si="17"/>
        <v>1.205E-2</v>
      </c>
      <c r="L277">
        <f t="shared" si="18"/>
        <v>1.0004190788834339E-2</v>
      </c>
      <c r="M277">
        <f t="shared" si="19"/>
        <v>1805.0253769684998</v>
      </c>
    </row>
    <row r="278" spans="1:13" ht="23">
      <c r="A278">
        <v>12.8</v>
      </c>
      <c r="B278">
        <v>0.94518000000000002</v>
      </c>
      <c r="C278">
        <v>0.25659999999999999</v>
      </c>
      <c r="D278">
        <v>35139.060019999997</v>
      </c>
      <c r="E278">
        <v>1.026E-2</v>
      </c>
      <c r="F278">
        <v>1.026E-2</v>
      </c>
      <c r="G278">
        <v>1796.7976699999999</v>
      </c>
      <c r="H278">
        <v>1.021E-2</v>
      </c>
      <c r="I278">
        <v>1815239745.4029701</v>
      </c>
      <c r="J278" s="13">
        <f t="shared" si="16"/>
        <v>2013.2377200000001</v>
      </c>
      <c r="K278">
        <f t="shared" si="17"/>
        <v>1.226E-2</v>
      </c>
      <c r="L278">
        <f t="shared" si="18"/>
        <v>1.0211682836376967E-2</v>
      </c>
      <c r="M278">
        <f t="shared" si="19"/>
        <v>1815.2328140941997</v>
      </c>
    </row>
    <row r="279" spans="1:13" ht="23">
      <c r="A279">
        <v>12.8178</v>
      </c>
      <c r="B279">
        <v>0.94589999999999996</v>
      </c>
      <c r="C279">
        <v>0.25686999999999999</v>
      </c>
      <c r="D279">
        <v>35182.702539999998</v>
      </c>
      <c r="E279">
        <v>1.027E-2</v>
      </c>
      <c r="F279">
        <v>1.027E-2</v>
      </c>
      <c r="G279">
        <v>1799.02928</v>
      </c>
      <c r="H279">
        <v>1.022E-2</v>
      </c>
      <c r="I279">
        <v>1817513779.21803</v>
      </c>
      <c r="J279" s="13">
        <f t="shared" si="16"/>
        <v>2015.19994</v>
      </c>
      <c r="K279">
        <f t="shared" si="17"/>
        <v>1.227E-2</v>
      </c>
      <c r="L279">
        <f t="shared" si="18"/>
        <v>1.0222373054253477E-2</v>
      </c>
      <c r="M279">
        <f t="shared" si="19"/>
        <v>1817.5053107055999</v>
      </c>
    </row>
    <row r="280" spans="1:13" ht="23">
      <c r="A280">
        <v>12.9</v>
      </c>
      <c r="B280">
        <v>0.95440000000000003</v>
      </c>
      <c r="C280">
        <v>0.26133000000000001</v>
      </c>
      <c r="D280">
        <v>35290.777679999999</v>
      </c>
      <c r="E280">
        <v>1.0449999999999999E-2</v>
      </c>
      <c r="F280">
        <v>1.0449999999999999E-2</v>
      </c>
      <c r="G280">
        <v>1804.55558</v>
      </c>
      <c r="H280">
        <v>1.04E-2</v>
      </c>
      <c r="I280">
        <v>1823419222.3812201</v>
      </c>
      <c r="J280" s="13">
        <f t="shared" si="16"/>
        <v>2050.5198999999998</v>
      </c>
      <c r="K280">
        <f t="shared" si="17"/>
        <v>1.2449999999999999E-2</v>
      </c>
      <c r="L280">
        <f t="shared" si="18"/>
        <v>1.0398943082939694E-2</v>
      </c>
      <c r="M280">
        <f t="shared" si="19"/>
        <v>1823.4131858110002</v>
      </c>
    </row>
    <row r="281" spans="1:13" ht="23">
      <c r="A281">
        <v>13</v>
      </c>
      <c r="B281">
        <v>0.95945000000000003</v>
      </c>
      <c r="C281">
        <v>0.26693</v>
      </c>
      <c r="D281">
        <v>35356.974600000001</v>
      </c>
      <c r="E281">
        <v>1.068E-2</v>
      </c>
      <c r="F281">
        <v>1.068E-2</v>
      </c>
      <c r="G281">
        <v>1807.94049</v>
      </c>
      <c r="H281">
        <v>1.0619999999999999E-2</v>
      </c>
      <c r="I281">
        <v>1827243942.9793601</v>
      </c>
      <c r="J281" s="13">
        <f t="shared" si="16"/>
        <v>2095.6509599999999</v>
      </c>
      <c r="K281">
        <f t="shared" si="17"/>
        <v>1.268E-2</v>
      </c>
      <c r="L281">
        <f t="shared" si="18"/>
        <v>1.0620601221293496E-2</v>
      </c>
      <c r="M281">
        <f t="shared" si="19"/>
        <v>1827.2492944332</v>
      </c>
    </row>
    <row r="282" spans="1:13" ht="23">
      <c r="A282">
        <v>13.0428</v>
      </c>
      <c r="B282">
        <v>0.96475999999999995</v>
      </c>
      <c r="C282">
        <v>0.26830999999999999</v>
      </c>
      <c r="D282">
        <v>35424.768920000002</v>
      </c>
      <c r="E282">
        <v>1.073E-2</v>
      </c>
      <c r="F282">
        <v>1.073E-2</v>
      </c>
      <c r="G282">
        <v>1811.40708</v>
      </c>
      <c r="H282">
        <v>1.068E-2</v>
      </c>
      <c r="I282">
        <v>1830847523.57654</v>
      </c>
      <c r="J282" s="13">
        <f t="shared" si="16"/>
        <v>2105.4620599999998</v>
      </c>
      <c r="K282">
        <f t="shared" si="17"/>
        <v>1.273E-2</v>
      </c>
      <c r="L282">
        <f t="shared" si="18"/>
        <v>1.0675216574870281E-2</v>
      </c>
      <c r="M282">
        <f t="shared" si="19"/>
        <v>1830.8434779683998</v>
      </c>
    </row>
    <row r="283" spans="1:13" ht="23">
      <c r="A283">
        <v>13.1</v>
      </c>
      <c r="B283">
        <v>0.96901999999999999</v>
      </c>
      <c r="C283">
        <v>0.27192</v>
      </c>
      <c r="D283">
        <v>35516.238210000003</v>
      </c>
      <c r="E283">
        <v>1.0880000000000001E-2</v>
      </c>
      <c r="F283">
        <v>1.0880000000000001E-2</v>
      </c>
      <c r="G283">
        <v>1816.0842600000001</v>
      </c>
      <c r="H283">
        <v>1.082E-2</v>
      </c>
      <c r="I283">
        <v>1835837401.9867201</v>
      </c>
      <c r="J283" s="13">
        <f t="shared" si="16"/>
        <v>2134.89536</v>
      </c>
      <c r="K283">
        <f t="shared" si="17"/>
        <v>1.2880000000000001E-2</v>
      </c>
      <c r="L283">
        <f t="shared" si="18"/>
        <v>1.0818073067851944E-2</v>
      </c>
      <c r="M283">
        <f t="shared" si="19"/>
        <v>1835.8432567488001</v>
      </c>
    </row>
    <row r="284" spans="1:13" ht="23">
      <c r="A284">
        <v>13.2</v>
      </c>
      <c r="B284">
        <v>0.97601000000000004</v>
      </c>
      <c r="C284">
        <v>0.27889000000000003</v>
      </c>
      <c r="D284">
        <v>35598.039629999999</v>
      </c>
      <c r="E284">
        <v>1.116E-2</v>
      </c>
      <c r="F284">
        <v>1.116E-2</v>
      </c>
      <c r="G284">
        <v>1820.2670900000001</v>
      </c>
      <c r="H284">
        <v>1.1089999999999999E-2</v>
      </c>
      <c r="I284">
        <v>1840573161.6612899</v>
      </c>
      <c r="J284" s="13">
        <f t="shared" si="16"/>
        <v>2189.83752</v>
      </c>
      <c r="K284">
        <f t="shared" si="17"/>
        <v>1.316E-2</v>
      </c>
      <c r="L284">
        <f t="shared" si="18"/>
        <v>1.1093835218613301E-2</v>
      </c>
      <c r="M284">
        <f t="shared" si="19"/>
        <v>1840.5812707244002</v>
      </c>
    </row>
    <row r="285" spans="1:13" ht="23">
      <c r="A285">
        <v>13.3</v>
      </c>
      <c r="B285">
        <v>0.98397000000000001</v>
      </c>
      <c r="C285">
        <v>0.28419</v>
      </c>
      <c r="D285">
        <v>35655.283929999998</v>
      </c>
      <c r="E285">
        <v>1.137E-2</v>
      </c>
      <c r="F285">
        <v>1.137E-2</v>
      </c>
      <c r="G285">
        <v>1823.1942100000001</v>
      </c>
      <c r="H285">
        <v>1.1299999999999999E-2</v>
      </c>
      <c r="I285">
        <v>1843919591.34429</v>
      </c>
      <c r="J285" s="13">
        <f t="shared" si="16"/>
        <v>2231.04414</v>
      </c>
      <c r="K285">
        <f t="shared" si="17"/>
        <v>1.337E-2</v>
      </c>
      <c r="L285">
        <f t="shared" si="18"/>
        <v>1.1303474347377338E-2</v>
      </c>
      <c r="M285">
        <f t="shared" si="19"/>
        <v>1843.9239281677003</v>
      </c>
    </row>
    <row r="286" spans="1:13" ht="23">
      <c r="A286">
        <v>13.312799999999999</v>
      </c>
      <c r="B286">
        <v>0.98368</v>
      </c>
      <c r="C286">
        <v>0.28525</v>
      </c>
      <c r="D286">
        <v>35669.82746</v>
      </c>
      <c r="E286">
        <v>1.141E-2</v>
      </c>
      <c r="F286">
        <v>1.141E-2</v>
      </c>
      <c r="G286">
        <v>1823.93788</v>
      </c>
      <c r="H286">
        <v>1.1350000000000001E-2</v>
      </c>
      <c r="I286">
        <v>1844748791.9105699</v>
      </c>
      <c r="J286" s="13">
        <f t="shared" si="16"/>
        <v>2238.89302</v>
      </c>
      <c r="K286">
        <f t="shared" si="17"/>
        <v>1.341E-2</v>
      </c>
      <c r="L286">
        <f t="shared" si="18"/>
        <v>1.1345396899818415E-2</v>
      </c>
      <c r="M286">
        <f t="shared" si="19"/>
        <v>1844.7490112107998</v>
      </c>
    </row>
    <row r="287" spans="1:13" ht="23">
      <c r="A287">
        <v>13.4</v>
      </c>
      <c r="B287">
        <v>0.99217999999999995</v>
      </c>
      <c r="C287">
        <v>0.29176000000000002</v>
      </c>
      <c r="D287">
        <v>35768.98575</v>
      </c>
      <c r="E287">
        <v>1.167E-2</v>
      </c>
      <c r="F287">
        <v>1.167E-2</v>
      </c>
      <c r="G287">
        <v>1829.0082299999999</v>
      </c>
      <c r="H287">
        <v>1.1599999999999999E-2</v>
      </c>
      <c r="I287">
        <v>1850353619.31601</v>
      </c>
      <c r="J287" s="13">
        <f t="shared" si="16"/>
        <v>2289.9107399999998</v>
      </c>
      <c r="K287">
        <f t="shared" si="17"/>
        <v>1.367E-2</v>
      </c>
      <c r="L287">
        <f t="shared" si="18"/>
        <v>1.1602826116608804E-2</v>
      </c>
      <c r="M287">
        <f t="shared" si="19"/>
        <v>1850.3527560441</v>
      </c>
    </row>
    <row r="288" spans="1:13" ht="23">
      <c r="A288">
        <v>13.5</v>
      </c>
      <c r="B288">
        <v>0.99939</v>
      </c>
      <c r="C288">
        <v>0.29862</v>
      </c>
      <c r="D288">
        <v>35791.46862</v>
      </c>
      <c r="E288">
        <v>1.1939999999999999E-2</v>
      </c>
      <c r="F288">
        <v>1.1939999999999999E-2</v>
      </c>
      <c r="G288">
        <v>1830.15787</v>
      </c>
      <c r="H288">
        <v>1.187E-2</v>
      </c>
      <c r="I288">
        <v>1852018468.5468299</v>
      </c>
      <c r="J288" s="13">
        <f t="shared" si="16"/>
        <v>2342.89068</v>
      </c>
      <c r="K288">
        <f t="shared" si="17"/>
        <v>1.3939999999999999E-2</v>
      </c>
      <c r="L288">
        <f t="shared" si="18"/>
        <v>1.1874023923070923E-2</v>
      </c>
      <c r="M288">
        <f t="shared" si="19"/>
        <v>1852.0099549678</v>
      </c>
    </row>
    <row r="289" spans="1:13" ht="23">
      <c r="A289">
        <v>13.6</v>
      </c>
      <c r="B289">
        <v>1.00806</v>
      </c>
      <c r="C289">
        <v>0.30514000000000002</v>
      </c>
      <c r="D289">
        <v>35841.584210000001</v>
      </c>
      <c r="E289">
        <v>1.221E-2</v>
      </c>
      <c r="F289">
        <v>1.221E-2</v>
      </c>
      <c r="G289">
        <v>1832.72048</v>
      </c>
      <c r="H289">
        <v>1.213E-2</v>
      </c>
      <c r="I289">
        <v>1855090040.0633099</v>
      </c>
      <c r="J289" s="13">
        <f t="shared" si="16"/>
        <v>2395.8706200000001</v>
      </c>
      <c r="K289">
        <f t="shared" si="17"/>
        <v>1.421E-2</v>
      </c>
      <c r="L289">
        <f t="shared" si="18"/>
        <v>1.2131712285994287E-2</v>
      </c>
      <c r="M289">
        <f t="shared" si="19"/>
        <v>1855.0979970608</v>
      </c>
    </row>
    <row r="290" spans="1:13" ht="23">
      <c r="A290">
        <v>13.7</v>
      </c>
      <c r="B290">
        <v>1.01569</v>
      </c>
      <c r="C290">
        <v>0.31286999999999998</v>
      </c>
      <c r="D290">
        <v>35908.663269999997</v>
      </c>
      <c r="E290">
        <v>1.251E-2</v>
      </c>
      <c r="F290">
        <v>1.251E-2</v>
      </c>
      <c r="G290">
        <v>1836.15049</v>
      </c>
      <c r="H290">
        <v>1.244E-2</v>
      </c>
      <c r="I290">
        <v>1859129273.9233899</v>
      </c>
      <c r="J290" s="13">
        <f t="shared" si="16"/>
        <v>2454.73722</v>
      </c>
      <c r="K290">
        <f t="shared" si="17"/>
        <v>1.451E-2</v>
      </c>
      <c r="L290">
        <f t="shared" si="18"/>
        <v>1.2437137175676254E-2</v>
      </c>
      <c r="M290">
        <f t="shared" si="19"/>
        <v>1859.1207326299</v>
      </c>
    </row>
    <row r="291" spans="1:13" ht="23">
      <c r="A291">
        <v>13.722799999999999</v>
      </c>
      <c r="B291">
        <v>1.0190399999999999</v>
      </c>
      <c r="C291">
        <v>0.31455</v>
      </c>
      <c r="D291">
        <v>35916.864869999998</v>
      </c>
      <c r="E291">
        <v>1.2579999999999999E-2</v>
      </c>
      <c r="F291">
        <v>1.2579999999999999E-2</v>
      </c>
      <c r="G291">
        <v>1836.56987</v>
      </c>
      <c r="H291">
        <v>1.2500000000000001E-2</v>
      </c>
      <c r="I291">
        <v>1859677929.5296299</v>
      </c>
      <c r="J291" s="13">
        <f t="shared" si="16"/>
        <v>2468.4727599999997</v>
      </c>
      <c r="K291">
        <f t="shared" si="17"/>
        <v>1.4579999999999999E-2</v>
      </c>
      <c r="L291">
        <f t="shared" si="18"/>
        <v>1.2503504373555211E-2</v>
      </c>
      <c r="M291">
        <f t="shared" si="19"/>
        <v>1859.6739189646</v>
      </c>
    </row>
    <row r="292" spans="1:13" ht="23">
      <c r="A292">
        <v>13.8</v>
      </c>
      <c r="B292">
        <v>1.0227200000000001</v>
      </c>
      <c r="C292">
        <v>0.32052999999999998</v>
      </c>
      <c r="D292">
        <v>35900.330540000003</v>
      </c>
      <c r="E292">
        <v>1.282E-2</v>
      </c>
      <c r="F292">
        <v>1.282E-2</v>
      </c>
      <c r="G292">
        <v>1835.72441</v>
      </c>
      <c r="H292">
        <v>1.274E-2</v>
      </c>
      <c r="I292">
        <v>1859260810.6264801</v>
      </c>
      <c r="J292" s="13">
        <f t="shared" si="16"/>
        <v>2515.5660400000002</v>
      </c>
      <c r="K292">
        <f t="shared" si="17"/>
        <v>1.482E-2</v>
      </c>
      <c r="L292">
        <f t="shared" si="18"/>
        <v>1.2739704258212334E-2</v>
      </c>
      <c r="M292">
        <f t="shared" si="19"/>
        <v>1859.2583969362001</v>
      </c>
    </row>
    <row r="293" spans="1:13" ht="23">
      <c r="A293">
        <v>13.9</v>
      </c>
      <c r="B293">
        <v>1.0297099999999999</v>
      </c>
      <c r="C293">
        <v>0.32750000000000001</v>
      </c>
      <c r="D293">
        <v>35948.288439999997</v>
      </c>
      <c r="E293">
        <v>1.3100000000000001E-2</v>
      </c>
      <c r="F293">
        <v>1.3100000000000001E-2</v>
      </c>
      <c r="G293">
        <v>1838.17668</v>
      </c>
      <c r="H293">
        <v>1.3010000000000001E-2</v>
      </c>
      <c r="I293">
        <v>1862256847.6477799</v>
      </c>
      <c r="J293" s="13">
        <f t="shared" si="16"/>
        <v>2570.5082000000002</v>
      </c>
      <c r="K293">
        <f t="shared" si="17"/>
        <v>1.5100000000000001E-2</v>
      </c>
      <c r="L293">
        <f t="shared" si="18"/>
        <v>1.3014937077494763E-2</v>
      </c>
      <c r="M293">
        <f t="shared" si="19"/>
        <v>1862.2567945080002</v>
      </c>
    </row>
    <row r="294" spans="1:13" ht="23">
      <c r="A294">
        <v>14</v>
      </c>
      <c r="B294">
        <v>1.0404599999999999</v>
      </c>
      <c r="C294">
        <v>0.33579999999999999</v>
      </c>
      <c r="D294">
        <v>35976.862910000003</v>
      </c>
      <c r="E294">
        <v>1.3429999999999999E-2</v>
      </c>
      <c r="F294">
        <v>1.3429999999999999E-2</v>
      </c>
      <c r="G294">
        <v>1839.6378099999999</v>
      </c>
      <c r="H294">
        <v>1.3339999999999999E-2</v>
      </c>
      <c r="I294">
        <v>1864347978.22071</v>
      </c>
      <c r="J294" s="13">
        <f t="shared" si="16"/>
        <v>2635.2614599999997</v>
      </c>
      <c r="K294">
        <f t="shared" si="17"/>
        <v>1.5429999999999999E-2</v>
      </c>
      <c r="L294">
        <f t="shared" si="18"/>
        <v>1.3342590431076133E-2</v>
      </c>
      <c r="M294">
        <f t="shared" si="19"/>
        <v>1864.3441457883</v>
      </c>
    </row>
    <row r="295" spans="1:13" ht="23">
      <c r="A295">
        <v>14.1</v>
      </c>
      <c r="B295">
        <v>1.0475300000000001</v>
      </c>
      <c r="C295">
        <v>0.34305999999999998</v>
      </c>
      <c r="D295">
        <v>35958.242420000002</v>
      </c>
      <c r="E295">
        <v>1.372E-2</v>
      </c>
      <c r="F295">
        <v>1.372E-2</v>
      </c>
      <c r="G295">
        <v>1838.6856700000001</v>
      </c>
      <c r="H295">
        <v>1.363E-2</v>
      </c>
      <c r="I295">
        <v>1863916555.0262001</v>
      </c>
      <c r="J295" s="13">
        <f t="shared" si="16"/>
        <v>2692.1658400000001</v>
      </c>
      <c r="K295">
        <f t="shared" si="17"/>
        <v>1.5719999999999998E-2</v>
      </c>
      <c r="L295">
        <f t="shared" si="18"/>
        <v>1.3629100429512032E-2</v>
      </c>
      <c r="M295">
        <f t="shared" si="19"/>
        <v>1863.9124373924001</v>
      </c>
    </row>
    <row r="296" spans="1:13" ht="23">
      <c r="A296">
        <v>14.2</v>
      </c>
      <c r="B296">
        <v>1.0554399999999999</v>
      </c>
      <c r="C296">
        <v>0.35105999999999998</v>
      </c>
      <c r="D296">
        <v>36001.13392</v>
      </c>
      <c r="E296">
        <v>1.404E-2</v>
      </c>
      <c r="F296">
        <v>1.404E-2</v>
      </c>
      <c r="G296">
        <v>1840.87888</v>
      </c>
      <c r="H296">
        <v>1.3939999999999999E-2</v>
      </c>
      <c r="I296">
        <v>1866729193.77952</v>
      </c>
      <c r="J296" s="13">
        <f t="shared" si="16"/>
        <v>2754.9568800000002</v>
      </c>
      <c r="K296">
        <f t="shared" si="17"/>
        <v>1.6039999999999999E-2</v>
      </c>
      <c r="L296">
        <f t="shared" si="18"/>
        <v>1.3944718890446454E-2</v>
      </c>
      <c r="M296">
        <f t="shared" si="19"/>
        <v>1866.7248194752001</v>
      </c>
    </row>
    <row r="297" spans="1:13" ht="23">
      <c r="A297">
        <v>14.3</v>
      </c>
      <c r="B297">
        <v>1.0632900000000001</v>
      </c>
      <c r="C297">
        <v>0.35916999999999999</v>
      </c>
      <c r="D297">
        <v>35993.111129999998</v>
      </c>
      <c r="E297">
        <v>1.4370000000000001E-2</v>
      </c>
      <c r="F297">
        <v>1.4370000000000001E-2</v>
      </c>
      <c r="G297">
        <v>1840.4686400000001</v>
      </c>
      <c r="H297">
        <v>1.426E-2</v>
      </c>
      <c r="I297">
        <v>1866910076.9884801</v>
      </c>
      <c r="J297" s="13">
        <f t="shared" si="16"/>
        <v>2819.7101400000001</v>
      </c>
      <c r="K297">
        <f t="shared" si="17"/>
        <v>1.6370000000000003E-2</v>
      </c>
      <c r="L297">
        <f t="shared" si="18"/>
        <v>1.4264575458603919E-2</v>
      </c>
      <c r="M297">
        <f t="shared" si="19"/>
        <v>1866.9161743568</v>
      </c>
    </row>
    <row r="298" spans="1:13" ht="23">
      <c r="A298">
        <v>14.4</v>
      </c>
      <c r="B298">
        <v>1.07114</v>
      </c>
      <c r="C298">
        <v>0.36642000000000002</v>
      </c>
      <c r="D298">
        <v>35983.645920000003</v>
      </c>
      <c r="E298">
        <v>1.4659999999999999E-2</v>
      </c>
      <c r="F298">
        <v>1.4659999999999999E-2</v>
      </c>
      <c r="G298">
        <v>1839.9846500000001</v>
      </c>
      <c r="H298">
        <v>1.455E-2</v>
      </c>
      <c r="I298">
        <v>1866953230.82831</v>
      </c>
      <c r="J298" s="13">
        <f t="shared" si="16"/>
        <v>2876.6145200000001</v>
      </c>
      <c r="K298">
        <f t="shared" si="17"/>
        <v>1.6660000000000001E-2</v>
      </c>
      <c r="L298">
        <f t="shared" si="18"/>
        <v>1.4550427236744707E-2</v>
      </c>
      <c r="M298">
        <f t="shared" si="19"/>
        <v>1866.9588249689998</v>
      </c>
    </row>
    <row r="299" spans="1:13" ht="23">
      <c r="A299">
        <v>14.5</v>
      </c>
      <c r="B299">
        <v>1.08165</v>
      </c>
      <c r="C299">
        <v>0.37429000000000001</v>
      </c>
      <c r="D299">
        <v>36028.563979999999</v>
      </c>
      <c r="E299">
        <v>1.4970000000000001E-2</v>
      </c>
      <c r="F299">
        <v>1.4970000000000001E-2</v>
      </c>
      <c r="G299">
        <v>1842.2814800000001</v>
      </c>
      <c r="H299">
        <v>1.486E-2</v>
      </c>
      <c r="I299">
        <v>1869863410.93769</v>
      </c>
      <c r="J299" s="13">
        <f t="shared" si="16"/>
        <v>2937.4433400000003</v>
      </c>
      <c r="K299">
        <f t="shared" si="17"/>
        <v>1.6969999999999999E-2</v>
      </c>
      <c r="L299">
        <f t="shared" si="18"/>
        <v>1.4860631806728355E-2</v>
      </c>
      <c r="M299">
        <f t="shared" si="19"/>
        <v>1869.8604337556001</v>
      </c>
    </row>
    <row r="300" spans="1:13" ht="23">
      <c r="A300">
        <v>14.6</v>
      </c>
      <c r="B300">
        <v>1.08863</v>
      </c>
      <c r="C300">
        <v>0.38261000000000001</v>
      </c>
      <c r="D300">
        <v>35981.71473</v>
      </c>
      <c r="E300">
        <v>1.5299999999999999E-2</v>
      </c>
      <c r="F300">
        <v>1.5299999999999999E-2</v>
      </c>
      <c r="G300">
        <v>1839.8859</v>
      </c>
      <c r="H300">
        <v>1.519E-2</v>
      </c>
      <c r="I300">
        <v>1868044333.12748</v>
      </c>
      <c r="J300" s="13">
        <f t="shared" si="16"/>
        <v>3002.1965999999998</v>
      </c>
      <c r="K300">
        <f t="shared" si="17"/>
        <v>1.7299999999999999E-2</v>
      </c>
      <c r="L300">
        <f t="shared" si="18"/>
        <v>1.5188469010124075E-2</v>
      </c>
      <c r="M300">
        <f t="shared" si="19"/>
        <v>1868.0361542700002</v>
      </c>
    </row>
    <row r="301" spans="1:13" ht="23">
      <c r="A301">
        <v>14.7</v>
      </c>
      <c r="B301">
        <v>1.0952999999999999</v>
      </c>
      <c r="C301">
        <v>0.38993</v>
      </c>
      <c r="D301">
        <v>35989.284520000001</v>
      </c>
      <c r="E301">
        <v>1.5599999999999999E-2</v>
      </c>
      <c r="F301">
        <v>1.5599999999999999E-2</v>
      </c>
      <c r="G301">
        <v>1840.27297</v>
      </c>
      <c r="H301">
        <v>1.5480000000000001E-2</v>
      </c>
      <c r="I301">
        <v>1868975792.4499099</v>
      </c>
      <c r="J301" s="13">
        <f t="shared" si="16"/>
        <v>3061.0632000000001</v>
      </c>
      <c r="K301">
        <f t="shared" si="17"/>
        <v>1.7599999999999998E-2</v>
      </c>
      <c r="L301">
        <f t="shared" si="18"/>
        <v>1.5476813853644474E-2</v>
      </c>
      <c r="M301">
        <f t="shared" si="19"/>
        <v>1868.981228332</v>
      </c>
    </row>
    <row r="302" spans="1:13" ht="23">
      <c r="A302">
        <v>14.8</v>
      </c>
      <c r="B302">
        <v>1.1035999999999999</v>
      </c>
      <c r="C302">
        <v>0.39868999999999999</v>
      </c>
      <c r="D302">
        <v>36010.956760000001</v>
      </c>
      <c r="E302">
        <v>1.5949999999999999E-2</v>
      </c>
      <c r="F302">
        <v>1.5949999999999999E-2</v>
      </c>
      <c r="G302">
        <v>1841.3811599999999</v>
      </c>
      <c r="H302">
        <v>1.5820000000000001E-2</v>
      </c>
      <c r="I302">
        <v>1870746402.9198301</v>
      </c>
      <c r="J302" s="13">
        <f t="shared" si="16"/>
        <v>3129.7408999999998</v>
      </c>
      <c r="K302">
        <f t="shared" si="17"/>
        <v>1.7950000000000001E-2</v>
      </c>
      <c r="L302">
        <f t="shared" si="18"/>
        <v>1.5821773023114494E-2</v>
      </c>
      <c r="M302">
        <f t="shared" si="19"/>
        <v>1870.7511895019998</v>
      </c>
    </row>
    <row r="303" spans="1:13" ht="23">
      <c r="A303">
        <v>14.9</v>
      </c>
      <c r="B303">
        <v>1.1107</v>
      </c>
      <c r="C303">
        <v>0.40637000000000001</v>
      </c>
      <c r="D303">
        <v>35957.705970000003</v>
      </c>
      <c r="E303">
        <v>1.6250000000000001E-2</v>
      </c>
      <c r="F303">
        <v>1.6250000000000001E-2</v>
      </c>
      <c r="G303">
        <v>1838.65824</v>
      </c>
      <c r="H303">
        <v>1.6119999999999999E-2</v>
      </c>
      <c r="I303">
        <v>1868545446.1887801</v>
      </c>
      <c r="J303" s="13">
        <f t="shared" si="16"/>
        <v>3188.6075000000001</v>
      </c>
      <c r="K303">
        <f t="shared" si="17"/>
        <v>1.8250000000000002E-2</v>
      </c>
      <c r="L303">
        <f t="shared" si="18"/>
        <v>1.6124105115961285E-2</v>
      </c>
      <c r="M303">
        <f t="shared" si="19"/>
        <v>1868.5364364000002</v>
      </c>
    </row>
    <row r="304" spans="1:13" ht="23">
      <c r="A304">
        <v>15</v>
      </c>
      <c r="B304">
        <v>1.11869</v>
      </c>
      <c r="C304">
        <v>0.41354999999999997</v>
      </c>
      <c r="D304">
        <v>35981.404779999997</v>
      </c>
      <c r="E304">
        <v>1.6539999999999999E-2</v>
      </c>
      <c r="F304">
        <v>1.6539999999999999E-2</v>
      </c>
      <c r="G304">
        <v>1839.87005</v>
      </c>
      <c r="H304">
        <v>1.6410000000000001E-2</v>
      </c>
      <c r="I304">
        <v>1870305102.5080199</v>
      </c>
      <c r="J304" s="13">
        <f t="shared" si="16"/>
        <v>3245.51188</v>
      </c>
      <c r="K304">
        <f t="shared" si="17"/>
        <v>1.8540000000000001E-2</v>
      </c>
      <c r="L304">
        <f t="shared" si="18"/>
        <v>1.6406671481582254E-2</v>
      </c>
      <c r="M304">
        <f t="shared" si="19"/>
        <v>1870.301500627</v>
      </c>
    </row>
    <row r="305" spans="1:13" ht="23">
      <c r="A305">
        <v>15.1</v>
      </c>
      <c r="B305">
        <v>1.12818</v>
      </c>
      <c r="C305">
        <v>0.42171999999999998</v>
      </c>
      <c r="D305">
        <v>35981.786249999997</v>
      </c>
      <c r="E305">
        <v>1.687E-2</v>
      </c>
      <c r="F305">
        <v>1.687E-2</v>
      </c>
      <c r="G305">
        <v>1839.8895600000001</v>
      </c>
      <c r="H305">
        <v>1.6729999999999998E-2</v>
      </c>
      <c r="I305">
        <v>1870926339.3594799</v>
      </c>
      <c r="J305" s="13">
        <f t="shared" si="16"/>
        <v>3310.26514</v>
      </c>
      <c r="K305">
        <f t="shared" si="17"/>
        <v>1.8869999999999998E-2</v>
      </c>
      <c r="L305">
        <f t="shared" si="18"/>
        <v>1.6728101861330166E-2</v>
      </c>
      <c r="M305">
        <f t="shared" si="19"/>
        <v>1870.9284968771999</v>
      </c>
    </row>
    <row r="306" spans="1:13" ht="23">
      <c r="A306">
        <v>15.2</v>
      </c>
      <c r="B306">
        <v>1.1347799999999999</v>
      </c>
      <c r="C306">
        <v>0.42929</v>
      </c>
      <c r="D306">
        <v>35926.568509999997</v>
      </c>
      <c r="E306">
        <v>1.7170000000000001E-2</v>
      </c>
      <c r="F306">
        <v>1.7170000000000001E-2</v>
      </c>
      <c r="G306">
        <v>1837.0660600000001</v>
      </c>
      <c r="H306">
        <v>1.703E-2</v>
      </c>
      <c r="I306">
        <v>1868611459.0871899</v>
      </c>
      <c r="J306" s="13">
        <f t="shared" si="16"/>
        <v>3369.1317400000003</v>
      </c>
      <c r="K306">
        <f t="shared" si="17"/>
        <v>1.917E-2</v>
      </c>
      <c r="L306">
        <f t="shared" si="18"/>
        <v>1.7025834396275731E-2</v>
      </c>
      <c r="M306">
        <f t="shared" si="19"/>
        <v>1868.6084842502</v>
      </c>
    </row>
    <row r="307" spans="1:13" ht="23">
      <c r="A307">
        <v>15.3</v>
      </c>
      <c r="B307">
        <v>1.1424000000000001</v>
      </c>
      <c r="C307">
        <v>0.43762000000000001</v>
      </c>
      <c r="D307">
        <v>35962.998870000003</v>
      </c>
      <c r="E307">
        <v>1.7500000000000002E-2</v>
      </c>
      <c r="F307">
        <v>1.7500000000000002E-2</v>
      </c>
      <c r="G307">
        <v>1838.9288799999999</v>
      </c>
      <c r="H307">
        <v>1.7350000000000001E-2</v>
      </c>
      <c r="I307">
        <v>1871119315.14937</v>
      </c>
      <c r="J307" s="13">
        <f t="shared" si="16"/>
        <v>3433.8850000000002</v>
      </c>
      <c r="K307">
        <f t="shared" si="17"/>
        <v>1.9500000000000003E-2</v>
      </c>
      <c r="L307">
        <f t="shared" si="18"/>
        <v>1.7353355768203325E-2</v>
      </c>
      <c r="M307">
        <f t="shared" si="19"/>
        <v>1871.1101354</v>
      </c>
    </row>
    <row r="308" spans="1:13" ht="23">
      <c r="A308">
        <v>15.4</v>
      </c>
      <c r="B308">
        <v>1.1518200000000001</v>
      </c>
      <c r="C308">
        <v>0.44545000000000001</v>
      </c>
      <c r="D308">
        <v>35929.57258</v>
      </c>
      <c r="E308">
        <v>1.7819999999999999E-2</v>
      </c>
      <c r="F308">
        <v>1.7819999999999999E-2</v>
      </c>
      <c r="G308">
        <v>1837.21967</v>
      </c>
      <c r="H308">
        <v>1.7659999999999999E-2</v>
      </c>
      <c r="I308">
        <v>1869955417.91732</v>
      </c>
      <c r="J308" s="13">
        <f t="shared" si="16"/>
        <v>3496.6760399999998</v>
      </c>
      <c r="K308">
        <f t="shared" si="17"/>
        <v>1.9819999999999997E-2</v>
      </c>
      <c r="L308">
        <f t="shared" si="18"/>
        <v>1.7661120219593828E-2</v>
      </c>
      <c r="M308">
        <f t="shared" si="19"/>
        <v>1869.9589245193999</v>
      </c>
    </row>
    <row r="309" spans="1:13" ht="23">
      <c r="A309">
        <v>15.5</v>
      </c>
      <c r="B309">
        <v>1.1584399999999999</v>
      </c>
      <c r="C309">
        <v>0.45330999999999999</v>
      </c>
      <c r="D309">
        <v>35894.513129999999</v>
      </c>
      <c r="E309">
        <v>1.813E-2</v>
      </c>
      <c r="F309">
        <v>1.813E-2</v>
      </c>
      <c r="G309">
        <v>1835.4269400000001</v>
      </c>
      <c r="H309">
        <v>1.797E-2</v>
      </c>
      <c r="I309">
        <v>1868707285.7876301</v>
      </c>
      <c r="J309" s="13">
        <f t="shared" si="16"/>
        <v>3557.50486</v>
      </c>
      <c r="K309">
        <f t="shared" si="17"/>
        <v>2.0130000000000002E-2</v>
      </c>
      <c r="L309">
        <f t="shared" si="18"/>
        <v>1.7969968610496535E-2</v>
      </c>
      <c r="M309">
        <f t="shared" si="19"/>
        <v>1868.7032304222</v>
      </c>
    </row>
    <row r="310" spans="1:13" ht="23">
      <c r="A310">
        <v>15.6</v>
      </c>
      <c r="B310">
        <v>1.16571</v>
      </c>
      <c r="C310">
        <v>0.46206999999999998</v>
      </c>
      <c r="D310">
        <v>35922.825340000003</v>
      </c>
      <c r="E310">
        <v>1.848E-2</v>
      </c>
      <c r="F310">
        <v>1.848E-2</v>
      </c>
      <c r="G310">
        <v>1836.87465</v>
      </c>
      <c r="H310">
        <v>1.831E-2</v>
      </c>
      <c r="I310">
        <v>1870825467.11517</v>
      </c>
      <c r="J310" s="13">
        <f t="shared" si="16"/>
        <v>3626.1825600000002</v>
      </c>
      <c r="K310">
        <f t="shared" si="17"/>
        <v>2.0479999999999998E-2</v>
      </c>
      <c r="L310">
        <f t="shared" si="18"/>
        <v>1.8314068962352627E-2</v>
      </c>
      <c r="M310">
        <f t="shared" si="19"/>
        <v>1870.8200935320001</v>
      </c>
    </row>
    <row r="311" spans="1:13" ht="23">
      <c r="A311">
        <v>15.7</v>
      </c>
      <c r="B311">
        <v>1.17493</v>
      </c>
      <c r="C311">
        <v>0.47058</v>
      </c>
      <c r="D311">
        <v>35878.038410000001</v>
      </c>
      <c r="E311">
        <v>1.882E-2</v>
      </c>
      <c r="F311">
        <v>1.882E-2</v>
      </c>
      <c r="G311">
        <v>1834.5845200000001</v>
      </c>
      <c r="H311">
        <v>1.865E-2</v>
      </c>
      <c r="I311">
        <v>1869117504.2497101</v>
      </c>
      <c r="J311" s="13">
        <f t="shared" si="16"/>
        <v>3692.89804</v>
      </c>
      <c r="K311">
        <f t="shared" si="17"/>
        <v>2.0819999999999998E-2</v>
      </c>
      <c r="L311">
        <f t="shared" si="18"/>
        <v>1.8648235752385573E-2</v>
      </c>
      <c r="M311">
        <f t="shared" si="19"/>
        <v>1869.1114006664002</v>
      </c>
    </row>
    <row r="312" spans="1:13" ht="23">
      <c r="A312">
        <v>15.8</v>
      </c>
      <c r="B312">
        <v>1.1813800000000001</v>
      </c>
      <c r="C312">
        <v>0.47699999999999998</v>
      </c>
      <c r="D312">
        <v>35852.932930000003</v>
      </c>
      <c r="E312">
        <v>1.908E-2</v>
      </c>
      <c r="F312">
        <v>1.908E-2</v>
      </c>
      <c r="G312">
        <v>1833.30078</v>
      </c>
      <c r="H312">
        <v>1.89E-2</v>
      </c>
      <c r="I312">
        <v>1868279801.4649</v>
      </c>
      <c r="J312" s="13">
        <f t="shared" si="16"/>
        <v>3743.9157599999999</v>
      </c>
      <c r="K312">
        <f t="shared" si="17"/>
        <v>2.1080000000000002E-2</v>
      </c>
      <c r="L312">
        <f t="shared" si="18"/>
        <v>1.8900259500480476E-2</v>
      </c>
      <c r="M312">
        <f t="shared" si="19"/>
        <v>1868.2801588824</v>
      </c>
    </row>
    <row r="313" spans="1:13" ht="23">
      <c r="A313">
        <v>15.9</v>
      </c>
      <c r="B313">
        <v>1.1896</v>
      </c>
      <c r="C313">
        <v>0.48635</v>
      </c>
      <c r="D313">
        <v>35869.085789999997</v>
      </c>
      <c r="E313">
        <v>1.9449999999999999E-2</v>
      </c>
      <c r="F313">
        <v>1.9449999999999999E-2</v>
      </c>
      <c r="G313">
        <v>1834.1267399999999</v>
      </c>
      <c r="H313">
        <v>1.9269999999999999E-2</v>
      </c>
      <c r="I313">
        <v>1869807518.00156</v>
      </c>
      <c r="J313" s="13">
        <f t="shared" si="16"/>
        <v>3816.5178999999998</v>
      </c>
      <c r="K313">
        <f t="shared" si="17"/>
        <v>2.1449999999999997E-2</v>
      </c>
      <c r="L313">
        <f t="shared" si="18"/>
        <v>1.9267189857488317E-2</v>
      </c>
      <c r="M313">
        <f t="shared" si="19"/>
        <v>1869.8005050929999</v>
      </c>
    </row>
    <row r="314" spans="1:13" ht="23">
      <c r="A314">
        <v>16</v>
      </c>
      <c r="B314">
        <v>1.1950499999999999</v>
      </c>
      <c r="C314">
        <v>0.49368000000000001</v>
      </c>
      <c r="D314">
        <v>35811.090470000003</v>
      </c>
      <c r="E314">
        <v>1.975E-2</v>
      </c>
      <c r="F314">
        <v>1.975E-2</v>
      </c>
      <c r="G314">
        <v>1831.16121</v>
      </c>
      <c r="H314">
        <v>1.9550000000000001E-2</v>
      </c>
      <c r="I314">
        <v>1867321296.4005499</v>
      </c>
      <c r="J314" s="13">
        <f t="shared" si="16"/>
        <v>3875.3845000000001</v>
      </c>
      <c r="K314">
        <f t="shared" si="17"/>
        <v>2.1749999999999999E-2</v>
      </c>
      <c r="L314">
        <f t="shared" si="18"/>
        <v>1.9554753440738912E-2</v>
      </c>
      <c r="M314">
        <f t="shared" si="19"/>
        <v>1867.3266438974999</v>
      </c>
    </row>
    <row r="315" spans="1:13" ht="23">
      <c r="A315">
        <v>16.100000000000001</v>
      </c>
      <c r="B315">
        <v>1.20567</v>
      </c>
      <c r="C315">
        <v>0.50117</v>
      </c>
      <c r="D315">
        <v>35822.594169999997</v>
      </c>
      <c r="E315">
        <v>2.0049999999999998E-2</v>
      </c>
      <c r="F315">
        <v>2.0049999999999998E-2</v>
      </c>
      <c r="G315">
        <v>1831.74944</v>
      </c>
      <c r="H315">
        <v>1.985E-2</v>
      </c>
      <c r="I315">
        <v>1868470211.3434601</v>
      </c>
      <c r="J315" s="13">
        <f t="shared" si="16"/>
        <v>3934.2510999999995</v>
      </c>
      <c r="K315">
        <f t="shared" si="17"/>
        <v>2.205E-2</v>
      </c>
      <c r="L315">
        <f t="shared" si="18"/>
        <v>1.984850859655796E-2</v>
      </c>
      <c r="M315">
        <f t="shared" si="19"/>
        <v>1868.4760162719999</v>
      </c>
    </row>
    <row r="316" spans="1:13" ht="23">
      <c r="A316">
        <v>16.2</v>
      </c>
      <c r="B316">
        <v>1.2138500000000001</v>
      </c>
      <c r="C316">
        <v>0.51021000000000005</v>
      </c>
      <c r="D316">
        <v>35840.857029999999</v>
      </c>
      <c r="E316">
        <v>2.0410000000000001E-2</v>
      </c>
      <c r="F316">
        <v>2.0410000000000001E-2</v>
      </c>
      <c r="G316">
        <v>1832.6832899999999</v>
      </c>
      <c r="H316">
        <v>2.0199999999999999E-2</v>
      </c>
      <c r="I316">
        <v>1870085193.5313699</v>
      </c>
      <c r="J316" s="13">
        <f t="shared" si="16"/>
        <v>4004.89102</v>
      </c>
      <c r="K316">
        <f t="shared" si="17"/>
        <v>2.2409999999999999E-2</v>
      </c>
      <c r="L316">
        <f t="shared" si="18"/>
        <v>2.0202939317492528E-2</v>
      </c>
      <c r="M316">
        <f t="shared" si="19"/>
        <v>1870.0883559489</v>
      </c>
    </row>
    <row r="317" spans="1:13" ht="23">
      <c r="A317">
        <v>16.3</v>
      </c>
      <c r="B317">
        <v>1.2199599999999999</v>
      </c>
      <c r="C317">
        <v>0.51812999999999998</v>
      </c>
      <c r="D317">
        <v>35757.875440000003</v>
      </c>
      <c r="E317">
        <v>2.0729999999999998E-2</v>
      </c>
      <c r="F317">
        <v>2.0729999999999998E-2</v>
      </c>
      <c r="G317">
        <v>1828.44012</v>
      </c>
      <c r="H317">
        <v>2.051E-2</v>
      </c>
      <c r="I317">
        <v>1866335107.7699001</v>
      </c>
      <c r="J317" s="13">
        <f t="shared" si="16"/>
        <v>4067.6820599999996</v>
      </c>
      <c r="K317">
        <f t="shared" si="17"/>
        <v>2.273E-2</v>
      </c>
      <c r="L317">
        <f t="shared" si="18"/>
        <v>2.0513355061512278E-2</v>
      </c>
      <c r="M317">
        <f t="shared" si="19"/>
        <v>1866.3436836875999</v>
      </c>
    </row>
    <row r="318" spans="1:13" ht="23">
      <c r="A318">
        <v>16.399999999999999</v>
      </c>
      <c r="B318">
        <v>1.2281500000000001</v>
      </c>
      <c r="C318">
        <v>0.52590999999999999</v>
      </c>
      <c r="D318">
        <v>35756.659509999998</v>
      </c>
      <c r="E318">
        <v>2.104E-2</v>
      </c>
      <c r="F318">
        <v>2.104E-2</v>
      </c>
      <c r="G318">
        <v>1828.3779400000001</v>
      </c>
      <c r="H318">
        <v>2.0820000000000002E-2</v>
      </c>
      <c r="I318">
        <v>1866840736.26948</v>
      </c>
      <c r="J318" s="13">
        <f t="shared" si="16"/>
        <v>4128.5108799999998</v>
      </c>
      <c r="K318">
        <f t="shared" si="17"/>
        <v>2.3039999999999998E-2</v>
      </c>
      <c r="L318">
        <f t="shared" si="18"/>
        <v>2.0818189869268387E-2</v>
      </c>
      <c r="M318">
        <f t="shared" si="19"/>
        <v>1866.8470118575999</v>
      </c>
    </row>
    <row r="319" spans="1:13" ht="23">
      <c r="A319">
        <v>16.5</v>
      </c>
      <c r="B319">
        <v>1.23665</v>
      </c>
      <c r="C319">
        <v>0.53339999999999999</v>
      </c>
      <c r="D319">
        <v>35738.527770000001</v>
      </c>
      <c r="E319">
        <v>2.1340000000000001E-2</v>
      </c>
      <c r="F319">
        <v>2.1340000000000001E-2</v>
      </c>
      <c r="G319">
        <v>1827.4508000000001</v>
      </c>
      <c r="H319">
        <v>2.111E-2</v>
      </c>
      <c r="I319">
        <v>1866441540.64009</v>
      </c>
      <c r="J319" s="13">
        <f t="shared" si="16"/>
        <v>4187.3774800000001</v>
      </c>
      <c r="K319">
        <f t="shared" si="17"/>
        <v>2.334E-2</v>
      </c>
      <c r="L319">
        <f t="shared" si="18"/>
        <v>2.1111574172884073E-2</v>
      </c>
      <c r="M319">
        <f t="shared" si="19"/>
        <v>1866.4486000719999</v>
      </c>
    </row>
    <row r="320" spans="1:13" ht="23">
      <c r="A320">
        <v>16.600000000000001</v>
      </c>
      <c r="B320">
        <v>1.24196</v>
      </c>
      <c r="C320">
        <v>0.54074999999999995</v>
      </c>
      <c r="D320">
        <v>35697.472099999999</v>
      </c>
      <c r="E320">
        <v>2.163E-2</v>
      </c>
      <c r="F320">
        <v>2.163E-2</v>
      </c>
      <c r="G320">
        <v>1825.3514600000001</v>
      </c>
      <c r="H320">
        <v>2.1399999999999999E-2</v>
      </c>
      <c r="I320">
        <v>1864833466.08587</v>
      </c>
      <c r="J320" s="13">
        <f t="shared" si="16"/>
        <v>4244.2818600000001</v>
      </c>
      <c r="K320">
        <f t="shared" si="17"/>
        <v>2.3629999999999998E-2</v>
      </c>
      <c r="L320">
        <f t="shared" si="18"/>
        <v>2.139939100589016E-2</v>
      </c>
      <c r="M320">
        <f t="shared" si="19"/>
        <v>1864.8338120798001</v>
      </c>
    </row>
    <row r="321" spans="1:13" ht="23">
      <c r="A321">
        <v>16.7</v>
      </c>
      <c r="B321">
        <v>1.25156</v>
      </c>
      <c r="C321">
        <v>0.54927000000000004</v>
      </c>
      <c r="D321">
        <v>35732.877249999998</v>
      </c>
      <c r="E321">
        <v>2.197E-2</v>
      </c>
      <c r="F321">
        <v>2.197E-2</v>
      </c>
      <c r="G321">
        <v>1827.1618599999999</v>
      </c>
      <c r="H321">
        <v>2.1729999999999999E-2</v>
      </c>
      <c r="I321">
        <v>1867305761.27109</v>
      </c>
      <c r="J321" s="13">
        <f t="shared" si="16"/>
        <v>4310.9973399999999</v>
      </c>
      <c r="K321">
        <f t="shared" si="17"/>
        <v>2.3969999999999998E-2</v>
      </c>
      <c r="L321">
        <f t="shared" si="18"/>
        <v>2.173291994477029E-2</v>
      </c>
      <c r="M321">
        <f t="shared" si="19"/>
        <v>1867.3046060642</v>
      </c>
    </row>
    <row r="322" spans="1:13" ht="23">
      <c r="A322">
        <v>16.8</v>
      </c>
      <c r="B322">
        <v>1.2596400000000001</v>
      </c>
      <c r="C322">
        <v>0.55893999999999999</v>
      </c>
      <c r="D322">
        <v>35720.872880000003</v>
      </c>
      <c r="E322">
        <v>2.2360000000000001E-2</v>
      </c>
      <c r="F322">
        <v>2.2360000000000001E-2</v>
      </c>
      <c r="G322">
        <v>1826.5480299999999</v>
      </c>
      <c r="H322">
        <v>2.2110000000000001E-2</v>
      </c>
      <c r="I322">
        <v>1867385450.9537101</v>
      </c>
      <c r="J322" s="13">
        <f t="shared" si="16"/>
        <v>4387.5239200000005</v>
      </c>
      <c r="K322">
        <f t="shared" si="17"/>
        <v>2.436E-2</v>
      </c>
      <c r="L322">
        <f t="shared" si="18"/>
        <v>2.2111332732672382E-2</v>
      </c>
      <c r="M322">
        <f t="shared" si="19"/>
        <v>1867.3896439507998</v>
      </c>
    </row>
    <row r="323" spans="1:13" ht="23">
      <c r="A323">
        <v>16.838799999999999</v>
      </c>
      <c r="B323">
        <v>1.26349</v>
      </c>
      <c r="C323">
        <v>0.56294</v>
      </c>
      <c r="D323">
        <v>35682.249069999998</v>
      </c>
      <c r="E323">
        <v>2.2519999999999998E-2</v>
      </c>
      <c r="F323">
        <v>2.2519999999999998E-2</v>
      </c>
      <c r="G323">
        <v>1824.57305</v>
      </c>
      <c r="H323">
        <v>2.2270000000000002E-2</v>
      </c>
      <c r="I323">
        <v>1865658092.6064701</v>
      </c>
      <c r="J323" s="13">
        <f t="shared" si="16"/>
        <v>4418.9194399999997</v>
      </c>
      <c r="K323">
        <f t="shared" si="17"/>
        <v>2.452E-2</v>
      </c>
      <c r="L323">
        <f t="shared" si="18"/>
        <v>2.2267821500619154E-2</v>
      </c>
      <c r="M323">
        <f t="shared" si="19"/>
        <v>1865.6624350860002</v>
      </c>
    </row>
    <row r="324" spans="1:13" ht="23">
      <c r="A324">
        <v>16.899999999999999</v>
      </c>
      <c r="B324">
        <v>1.26712</v>
      </c>
      <c r="C324">
        <v>0.56640999999999997</v>
      </c>
      <c r="D324">
        <v>35623.919959999999</v>
      </c>
      <c r="E324">
        <v>2.266E-2</v>
      </c>
      <c r="F324">
        <v>2.266E-2</v>
      </c>
      <c r="G324">
        <v>1821.5904499999999</v>
      </c>
      <c r="H324">
        <v>2.24E-2</v>
      </c>
      <c r="I324">
        <v>1862860773.6664801</v>
      </c>
      <c r="J324" s="13">
        <f t="shared" si="16"/>
        <v>4446.3905199999999</v>
      </c>
      <c r="K324">
        <f t="shared" si="17"/>
        <v>2.4660000000000001E-2</v>
      </c>
      <c r="L324">
        <f t="shared" si="18"/>
        <v>2.2403555673078904E-2</v>
      </c>
      <c r="M324">
        <f t="shared" si="19"/>
        <v>1862.8676895969998</v>
      </c>
    </row>
    <row r="325" spans="1:13" ht="23">
      <c r="A325">
        <v>17</v>
      </c>
      <c r="B325">
        <v>1.2743199999999999</v>
      </c>
      <c r="C325">
        <v>0.57430999999999999</v>
      </c>
      <c r="D325">
        <v>35636.579989999998</v>
      </c>
      <c r="E325">
        <v>2.2970000000000001E-2</v>
      </c>
      <c r="F325">
        <v>2.2970000000000001E-2</v>
      </c>
      <c r="G325">
        <v>1822.2378100000001</v>
      </c>
      <c r="H325">
        <v>2.2710000000000001E-2</v>
      </c>
      <c r="I325">
        <v>1864098884.8099301</v>
      </c>
      <c r="J325" s="13">
        <f t="shared" si="16"/>
        <v>4507.2193400000006</v>
      </c>
      <c r="K325">
        <f t="shared" si="17"/>
        <v>2.4969999999999999E-2</v>
      </c>
      <c r="L325">
        <f t="shared" si="18"/>
        <v>2.2712507133396165E-2</v>
      </c>
      <c r="M325">
        <f t="shared" si="19"/>
        <v>1864.0946124956999</v>
      </c>
    </row>
    <row r="326" spans="1:13" ht="23">
      <c r="A326">
        <v>17.100000000000001</v>
      </c>
      <c r="B326">
        <v>1.28196</v>
      </c>
      <c r="C326">
        <v>0.58133999999999997</v>
      </c>
      <c r="D326">
        <v>35599.005219999999</v>
      </c>
      <c r="E326">
        <v>2.325E-2</v>
      </c>
      <c r="F326">
        <v>2.325E-2</v>
      </c>
      <c r="G326">
        <v>1820.31646</v>
      </c>
      <c r="H326">
        <v>2.299E-2</v>
      </c>
      <c r="I326">
        <v>1862645301.8334601</v>
      </c>
      <c r="J326" s="13">
        <f t="shared" si="16"/>
        <v>4562.1615000000002</v>
      </c>
      <c r="K326">
        <f t="shared" si="17"/>
        <v>2.5250000000000002E-2</v>
      </c>
      <c r="L326">
        <f t="shared" si="18"/>
        <v>2.2987354585994532E-2</v>
      </c>
      <c r="M326">
        <f t="shared" si="19"/>
        <v>1862.6388176949999</v>
      </c>
    </row>
    <row r="327" spans="1:13" ht="23">
      <c r="A327">
        <v>17.2</v>
      </c>
      <c r="B327">
        <v>1.2888900000000001</v>
      </c>
      <c r="C327">
        <v>0.58925000000000005</v>
      </c>
      <c r="D327">
        <v>35589.897629999999</v>
      </c>
      <c r="E327">
        <v>2.3570000000000001E-2</v>
      </c>
      <c r="F327">
        <v>2.3570000000000001E-2</v>
      </c>
      <c r="G327">
        <v>1819.85076</v>
      </c>
      <c r="H327">
        <v>2.3300000000000001E-2</v>
      </c>
      <c r="I327">
        <v>1862744749.75951</v>
      </c>
      <c r="J327" s="13">
        <f t="shared" si="16"/>
        <v>4624.9525400000002</v>
      </c>
      <c r="K327">
        <f t="shared" si="17"/>
        <v>2.5570000000000002E-2</v>
      </c>
      <c r="L327">
        <f t="shared" si="18"/>
        <v>2.3296516550435582E-2</v>
      </c>
      <c r="M327">
        <f t="shared" si="19"/>
        <v>1862.7446424132002</v>
      </c>
    </row>
    <row r="328" spans="1:13" ht="23">
      <c r="A328">
        <v>17.3</v>
      </c>
      <c r="B328">
        <v>1.29843</v>
      </c>
      <c r="C328">
        <v>0.59731000000000001</v>
      </c>
      <c r="D328">
        <v>35626.292229999999</v>
      </c>
      <c r="E328">
        <v>2.3890000000000002E-2</v>
      </c>
      <c r="F328">
        <v>2.3890000000000002E-2</v>
      </c>
      <c r="G328">
        <v>1821.7117599999999</v>
      </c>
      <c r="H328">
        <v>2.3609999999999999E-2</v>
      </c>
      <c r="I328">
        <v>1865237042.96545</v>
      </c>
      <c r="J328" s="13">
        <f t="shared" si="16"/>
        <v>4687.7435800000003</v>
      </c>
      <c r="K328">
        <f t="shared" si="17"/>
        <v>2.5890000000000003E-2</v>
      </c>
      <c r="L328">
        <f t="shared" si="18"/>
        <v>2.3611442971223133E-2</v>
      </c>
      <c r="M328">
        <f t="shared" si="19"/>
        <v>1865.2324539463998</v>
      </c>
    </row>
    <row r="329" spans="1:13" ht="23">
      <c r="A329">
        <v>17.399999999999999</v>
      </c>
      <c r="B329">
        <v>1.30732</v>
      </c>
      <c r="C329">
        <v>0.60743000000000003</v>
      </c>
      <c r="D329">
        <v>35604.798790000001</v>
      </c>
      <c r="E329">
        <v>2.4299999999999999E-2</v>
      </c>
      <c r="F329">
        <v>2.4299999999999999E-2</v>
      </c>
      <c r="G329">
        <v>1820.6127100000001</v>
      </c>
      <c r="H329">
        <v>2.401E-2</v>
      </c>
      <c r="I329">
        <v>1864848679.36868</v>
      </c>
      <c r="J329" s="13">
        <f t="shared" si="16"/>
        <v>4768.1945999999998</v>
      </c>
      <c r="K329">
        <f t="shared" si="17"/>
        <v>2.6299999999999997E-2</v>
      </c>
      <c r="L329">
        <f t="shared" si="18"/>
        <v>2.4006718882467575E-2</v>
      </c>
      <c r="M329">
        <f t="shared" si="19"/>
        <v>1864.853598853</v>
      </c>
    </row>
    <row r="330" spans="1:13" ht="23">
      <c r="A330">
        <v>17.5</v>
      </c>
      <c r="B330">
        <v>1.3131999999999999</v>
      </c>
      <c r="C330">
        <v>0.61455000000000004</v>
      </c>
      <c r="D330">
        <v>35503.160949999998</v>
      </c>
      <c r="E330">
        <v>2.4580000000000001E-2</v>
      </c>
      <c r="F330">
        <v>2.4580000000000001E-2</v>
      </c>
      <c r="G330">
        <v>1815.4155699999999</v>
      </c>
      <c r="H330">
        <v>2.4279999999999999E-2</v>
      </c>
      <c r="I330">
        <v>1860042384.54986</v>
      </c>
      <c r="J330" s="13">
        <f t="shared" si="16"/>
        <v>4823.1367600000003</v>
      </c>
      <c r="K330">
        <f t="shared" si="17"/>
        <v>2.6579999999999999E-2</v>
      </c>
      <c r="L330">
        <f t="shared" si="18"/>
        <v>2.4284724537299986E-2</v>
      </c>
      <c r="M330">
        <f t="shared" si="19"/>
        <v>1860.0384847106</v>
      </c>
    </row>
    <row r="331" spans="1:13" ht="23">
      <c r="A331">
        <v>17.600000000000001</v>
      </c>
      <c r="B331">
        <v>1.3226199999999999</v>
      </c>
      <c r="C331">
        <v>0.62175999999999998</v>
      </c>
      <c r="D331">
        <v>35510.611530000002</v>
      </c>
      <c r="E331">
        <v>2.487E-2</v>
      </c>
      <c r="F331">
        <v>2.487E-2</v>
      </c>
      <c r="G331">
        <v>1815.79655</v>
      </c>
      <c r="H331">
        <v>2.4570000000000002E-2</v>
      </c>
      <c r="I331">
        <v>1860956126.97334</v>
      </c>
      <c r="J331" s="13">
        <f t="shared" ref="J331:J394" si="20">196222*F331</f>
        <v>4880.0411400000003</v>
      </c>
      <c r="K331">
        <f t="shared" ref="K331:K394" si="21">F331+0.002</f>
        <v>2.6869999999999998E-2</v>
      </c>
      <c r="L331">
        <f t="shared" ref="L331:L394" si="22">LN((25+C331)/25)</f>
        <v>2.4566165571893922E-2</v>
      </c>
      <c r="M331">
        <f t="shared" ref="M331:M394" si="23">G331*(F331+1)</f>
        <v>1860.9554101985</v>
      </c>
    </row>
    <row r="332" spans="1:13" ht="23">
      <c r="A332">
        <v>17.7</v>
      </c>
      <c r="B332">
        <v>1.32701</v>
      </c>
      <c r="C332">
        <v>0.62863999999999998</v>
      </c>
      <c r="D332">
        <v>35464.704039999997</v>
      </c>
      <c r="E332">
        <v>2.5149999999999999E-2</v>
      </c>
      <c r="F332">
        <v>2.5149999999999999E-2</v>
      </c>
      <c r="G332">
        <v>1813.44912</v>
      </c>
      <c r="H332">
        <v>2.4830000000000001E-2</v>
      </c>
      <c r="I332">
        <v>1859049258.8422301</v>
      </c>
      <c r="J332" s="13">
        <f t="shared" si="20"/>
        <v>4934.9832999999999</v>
      </c>
      <c r="K332">
        <f t="shared" si="21"/>
        <v>2.7150000000000001E-2</v>
      </c>
      <c r="L332">
        <f t="shared" si="22"/>
        <v>2.4834651282886696E-2</v>
      </c>
      <c r="M332">
        <f t="shared" si="23"/>
        <v>1859.0573653680001</v>
      </c>
    </row>
    <row r="333" spans="1:13" ht="23">
      <c r="A333">
        <v>17.8</v>
      </c>
      <c r="B333">
        <v>1.3349</v>
      </c>
      <c r="C333">
        <v>0.63663999999999998</v>
      </c>
      <c r="D333">
        <v>35477.375979999997</v>
      </c>
      <c r="E333">
        <v>2.547E-2</v>
      </c>
      <c r="F333">
        <v>2.547E-2</v>
      </c>
      <c r="G333">
        <v>1814.09708</v>
      </c>
      <c r="H333">
        <v>2.5149999999999999E-2</v>
      </c>
      <c r="I333">
        <v>1860294385.47313</v>
      </c>
      <c r="J333" s="13">
        <f t="shared" si="20"/>
        <v>4997.7743399999999</v>
      </c>
      <c r="K333">
        <f t="shared" si="21"/>
        <v>2.7470000000000001E-2</v>
      </c>
      <c r="L333">
        <f t="shared" si="22"/>
        <v>2.5146753355280931E-2</v>
      </c>
      <c r="M333">
        <f t="shared" si="23"/>
        <v>1860.3021326276003</v>
      </c>
    </row>
    <row r="334" spans="1:13" ht="23">
      <c r="A334">
        <v>17.899999999999999</v>
      </c>
      <c r="B334">
        <v>1.34355</v>
      </c>
      <c r="C334">
        <v>0.64544999999999997</v>
      </c>
      <c r="D334">
        <v>35531.02016</v>
      </c>
      <c r="E334">
        <v>2.5819999999999999E-2</v>
      </c>
      <c r="F334">
        <v>2.5819999999999999E-2</v>
      </c>
      <c r="G334">
        <v>1816.8401200000001</v>
      </c>
      <c r="H334">
        <v>2.5489999999999999E-2</v>
      </c>
      <c r="I334">
        <v>1863747173.8696599</v>
      </c>
      <c r="J334" s="13">
        <f t="shared" si="20"/>
        <v>5066.4520400000001</v>
      </c>
      <c r="K334">
        <f t="shared" si="21"/>
        <v>2.7819999999999998E-2</v>
      </c>
      <c r="L334">
        <f t="shared" si="22"/>
        <v>2.5490343099250991E-2</v>
      </c>
      <c r="M334">
        <f t="shared" si="23"/>
        <v>1863.7509318984</v>
      </c>
    </row>
    <row r="335" spans="1:13" ht="23">
      <c r="A335">
        <v>18</v>
      </c>
      <c r="B335">
        <v>1.3529500000000001</v>
      </c>
      <c r="C335">
        <v>0.65517000000000003</v>
      </c>
      <c r="D335">
        <v>35479.807849999997</v>
      </c>
      <c r="E335">
        <v>2.6210000000000001E-2</v>
      </c>
      <c r="F335">
        <v>2.6210000000000001E-2</v>
      </c>
      <c r="G335">
        <v>1814.22144</v>
      </c>
      <c r="H335">
        <v>2.5870000000000001E-2</v>
      </c>
      <c r="I335">
        <v>1861766033.94855</v>
      </c>
      <c r="J335" s="13">
        <f t="shared" si="20"/>
        <v>5142.9786199999999</v>
      </c>
      <c r="K335">
        <f t="shared" si="21"/>
        <v>2.8209999999999999E-2</v>
      </c>
      <c r="L335">
        <f t="shared" si="22"/>
        <v>2.5869285892391132E-2</v>
      </c>
      <c r="M335">
        <f t="shared" si="23"/>
        <v>1861.7721839424003</v>
      </c>
    </row>
    <row r="336" spans="1:13" ht="23">
      <c r="A336">
        <v>18.038799999999998</v>
      </c>
      <c r="B336">
        <v>1.35683</v>
      </c>
      <c r="C336">
        <v>0.65820999999999996</v>
      </c>
      <c r="D336">
        <v>35435.068610000002</v>
      </c>
      <c r="E336">
        <v>2.6329999999999999E-2</v>
      </c>
      <c r="F336">
        <v>2.6329999999999999E-2</v>
      </c>
      <c r="G336">
        <v>1811.9337399999999</v>
      </c>
      <c r="H336">
        <v>2.5989999999999999E-2</v>
      </c>
      <c r="I336">
        <v>1859638707.82511</v>
      </c>
      <c r="J336" s="13">
        <f t="shared" si="20"/>
        <v>5166.5252599999994</v>
      </c>
      <c r="K336">
        <f t="shared" si="21"/>
        <v>2.8330000000000001E-2</v>
      </c>
      <c r="L336">
        <f t="shared" si="22"/>
        <v>2.5987773507260985E-2</v>
      </c>
      <c r="M336">
        <f t="shared" si="23"/>
        <v>1859.6419553741998</v>
      </c>
    </row>
    <row r="337" spans="1:13" ht="23">
      <c r="A337">
        <v>18.100000000000001</v>
      </c>
      <c r="B337">
        <v>1.3599300000000001</v>
      </c>
      <c r="C337">
        <v>0.66266999999999998</v>
      </c>
      <c r="D337">
        <v>35384.809970000002</v>
      </c>
      <c r="E337">
        <v>2.6509999999999999E-2</v>
      </c>
      <c r="F337">
        <v>2.6509999999999999E-2</v>
      </c>
      <c r="G337">
        <v>1809.36382</v>
      </c>
      <c r="H337">
        <v>2.6159999999999999E-2</v>
      </c>
      <c r="I337">
        <v>1857324018.0218</v>
      </c>
      <c r="J337" s="13">
        <f t="shared" si="20"/>
        <v>5201.8452200000002</v>
      </c>
      <c r="K337">
        <f t="shared" si="21"/>
        <v>2.8510000000000001E-2</v>
      </c>
      <c r="L337">
        <f t="shared" si="22"/>
        <v>2.6161581906930999E-2</v>
      </c>
      <c r="M337">
        <f t="shared" si="23"/>
        <v>1857.3300548682</v>
      </c>
    </row>
    <row r="338" spans="1:13" ht="23">
      <c r="A338">
        <v>18.2</v>
      </c>
      <c r="B338">
        <v>1.3681300000000001</v>
      </c>
      <c r="C338">
        <v>0.66996</v>
      </c>
      <c r="D338">
        <v>35409.736629999999</v>
      </c>
      <c r="E338">
        <v>2.6800000000000001E-2</v>
      </c>
      <c r="F338">
        <v>2.6800000000000001E-2</v>
      </c>
      <c r="G338">
        <v>1810.63842</v>
      </c>
      <c r="H338">
        <v>2.6450000000000001E-2</v>
      </c>
      <c r="I338">
        <v>1859160789.5271399</v>
      </c>
      <c r="J338" s="13">
        <f t="shared" si="20"/>
        <v>5258.7496000000001</v>
      </c>
      <c r="K338">
        <f t="shared" si="21"/>
        <v>2.8799999999999999E-2</v>
      </c>
      <c r="L338">
        <f t="shared" si="22"/>
        <v>2.6445611774444412E-2</v>
      </c>
      <c r="M338">
        <f t="shared" si="23"/>
        <v>1859.1635296559998</v>
      </c>
    </row>
    <row r="339" spans="1:13" ht="23">
      <c r="A339">
        <v>18.3</v>
      </c>
      <c r="B339">
        <v>1.37531</v>
      </c>
      <c r="C339">
        <v>0.6764</v>
      </c>
      <c r="D339">
        <v>35351.300239999997</v>
      </c>
      <c r="E339">
        <v>2.7060000000000001E-2</v>
      </c>
      <c r="F339">
        <v>2.7060000000000001E-2</v>
      </c>
      <c r="G339">
        <v>1807.6503399999999</v>
      </c>
      <c r="H339">
        <v>2.6700000000000002E-2</v>
      </c>
      <c r="I339">
        <v>1856557979.82025</v>
      </c>
      <c r="J339" s="13">
        <f t="shared" si="20"/>
        <v>5309.7673199999999</v>
      </c>
      <c r="K339">
        <f t="shared" si="21"/>
        <v>2.9060000000000002E-2</v>
      </c>
      <c r="L339">
        <f t="shared" si="22"/>
        <v>2.6696457210567671E-2</v>
      </c>
      <c r="M339">
        <f t="shared" si="23"/>
        <v>1856.5653582004002</v>
      </c>
    </row>
    <row r="340" spans="1:13" ht="23">
      <c r="A340">
        <v>18.399999999999999</v>
      </c>
      <c r="B340">
        <v>1.3825799999999999</v>
      </c>
      <c r="C340">
        <v>0.68401000000000001</v>
      </c>
      <c r="D340">
        <v>35358.643530000001</v>
      </c>
      <c r="E340">
        <v>2.7359999999999999E-2</v>
      </c>
      <c r="F340">
        <v>2.7359999999999999E-2</v>
      </c>
      <c r="G340">
        <v>1808.02583</v>
      </c>
      <c r="H340">
        <v>2.699E-2</v>
      </c>
      <c r="I340">
        <v>1857493995.08131</v>
      </c>
      <c r="J340" s="13">
        <f t="shared" si="20"/>
        <v>5368.6339200000002</v>
      </c>
      <c r="K340">
        <f t="shared" si="21"/>
        <v>2.9359999999999997E-2</v>
      </c>
      <c r="L340">
        <f t="shared" si="22"/>
        <v>2.6992794410979123E-2</v>
      </c>
      <c r="M340">
        <f t="shared" si="23"/>
        <v>1857.4934167088002</v>
      </c>
    </row>
    <row r="341" spans="1:13" ht="23">
      <c r="A341">
        <v>18.5</v>
      </c>
      <c r="B341">
        <v>1.39076</v>
      </c>
      <c r="C341">
        <v>0.69330000000000003</v>
      </c>
      <c r="D341">
        <v>35406.279560000003</v>
      </c>
      <c r="E341">
        <v>2.7730000000000001E-2</v>
      </c>
      <c r="F341">
        <v>2.7730000000000001E-2</v>
      </c>
      <c r="G341">
        <v>1810.46165</v>
      </c>
      <c r="H341">
        <v>2.7349999999999999E-2</v>
      </c>
      <c r="I341">
        <v>1860669503.23155</v>
      </c>
      <c r="J341" s="13">
        <f t="shared" si="20"/>
        <v>5441.2360600000002</v>
      </c>
      <c r="K341">
        <f t="shared" si="21"/>
        <v>2.9729999999999999E-2</v>
      </c>
      <c r="L341">
        <f t="shared" si="22"/>
        <v>2.7354432655614658E-2</v>
      </c>
      <c r="M341">
        <f t="shared" si="23"/>
        <v>1860.6657515545</v>
      </c>
    </row>
    <row r="342" spans="1:13" ht="23">
      <c r="A342">
        <v>18.600000000000001</v>
      </c>
      <c r="B342">
        <v>1.3994800000000001</v>
      </c>
      <c r="C342">
        <v>0.70230000000000004</v>
      </c>
      <c r="D342">
        <v>35343.170169999998</v>
      </c>
      <c r="E342">
        <v>2.809E-2</v>
      </c>
      <c r="F342">
        <v>2.809E-2</v>
      </c>
      <c r="G342">
        <v>1807.2346199999999</v>
      </c>
      <c r="H342">
        <v>2.7699999999999999E-2</v>
      </c>
      <c r="I342">
        <v>1858003391.2794001</v>
      </c>
      <c r="J342" s="13">
        <f t="shared" si="20"/>
        <v>5511.8759799999998</v>
      </c>
      <c r="K342">
        <f t="shared" si="21"/>
        <v>3.0089999999999999E-2</v>
      </c>
      <c r="L342">
        <f t="shared" si="22"/>
        <v>2.7704657192033761E-2</v>
      </c>
      <c r="M342">
        <f t="shared" si="23"/>
        <v>1857.9998404757998</v>
      </c>
    </row>
    <row r="343" spans="1:13" ht="23">
      <c r="A343">
        <v>18.7</v>
      </c>
      <c r="B343">
        <v>1.40483</v>
      </c>
      <c r="C343">
        <v>0.70835999999999999</v>
      </c>
      <c r="D343">
        <v>35278.689859999999</v>
      </c>
      <c r="E343">
        <v>2.8330000000000001E-2</v>
      </c>
      <c r="F343">
        <v>2.8330000000000001E-2</v>
      </c>
      <c r="G343">
        <v>1803.93749</v>
      </c>
      <c r="H343">
        <v>2.794E-2</v>
      </c>
      <c r="I343">
        <v>1855051256.8862901</v>
      </c>
      <c r="J343" s="13">
        <f t="shared" si="20"/>
        <v>5558.9692599999998</v>
      </c>
      <c r="K343">
        <f t="shared" si="21"/>
        <v>3.0330000000000003E-2</v>
      </c>
      <c r="L343">
        <f t="shared" si="22"/>
        <v>2.7940405965850835E-2</v>
      </c>
      <c r="M343">
        <f t="shared" si="23"/>
        <v>1855.0430390916999</v>
      </c>
    </row>
    <row r="344" spans="1:13" ht="23">
      <c r="A344">
        <v>18.8</v>
      </c>
      <c r="B344">
        <v>1.41388</v>
      </c>
      <c r="C344">
        <v>0.71714</v>
      </c>
      <c r="D344">
        <v>35293.030740000002</v>
      </c>
      <c r="E344">
        <v>2.869E-2</v>
      </c>
      <c r="F344">
        <v>2.869E-2</v>
      </c>
      <c r="G344">
        <v>1804.6707899999999</v>
      </c>
      <c r="H344">
        <v>2.828E-2</v>
      </c>
      <c r="I344">
        <v>1856439123.31844</v>
      </c>
      <c r="J344" s="13">
        <f t="shared" si="20"/>
        <v>5629.6091800000004</v>
      </c>
      <c r="K344">
        <f t="shared" si="21"/>
        <v>3.0690000000000002E-2</v>
      </c>
      <c r="L344">
        <f t="shared" si="22"/>
        <v>2.8281870806652138E-2</v>
      </c>
      <c r="M344">
        <f t="shared" si="23"/>
        <v>1856.4467949651</v>
      </c>
    </row>
    <row r="345" spans="1:13" ht="23">
      <c r="A345">
        <v>18.899999999999999</v>
      </c>
      <c r="B345">
        <v>1.41913</v>
      </c>
      <c r="C345">
        <v>0.72421999999999997</v>
      </c>
      <c r="D345">
        <v>35230.267050000002</v>
      </c>
      <c r="E345">
        <v>2.8969999999999999E-2</v>
      </c>
      <c r="F345">
        <v>2.8969999999999999E-2</v>
      </c>
      <c r="G345">
        <v>1801.46144</v>
      </c>
      <c r="H345">
        <v>2.8559999999999999E-2</v>
      </c>
      <c r="I345">
        <v>1853647740.9372799</v>
      </c>
      <c r="J345" s="13">
        <f t="shared" si="20"/>
        <v>5684.55134</v>
      </c>
      <c r="K345">
        <f t="shared" si="21"/>
        <v>3.0969999999999998E-2</v>
      </c>
      <c r="L345">
        <f t="shared" si="22"/>
        <v>2.8557135692522301E-2</v>
      </c>
      <c r="M345">
        <f t="shared" si="23"/>
        <v>1853.6497779167998</v>
      </c>
    </row>
    <row r="346" spans="1:13" ht="23">
      <c r="A346">
        <v>19</v>
      </c>
      <c r="B346">
        <v>1.42659</v>
      </c>
      <c r="C346">
        <v>0.73140000000000005</v>
      </c>
      <c r="D346">
        <v>35253.429409999997</v>
      </c>
      <c r="E346">
        <v>2.9260000000000001E-2</v>
      </c>
      <c r="F346">
        <v>2.9260000000000001E-2</v>
      </c>
      <c r="G346">
        <v>1802.64582</v>
      </c>
      <c r="H346">
        <v>2.8840000000000001E-2</v>
      </c>
      <c r="I346">
        <v>1855383678.8806801</v>
      </c>
      <c r="J346" s="13">
        <f t="shared" si="20"/>
        <v>5741.4557199999999</v>
      </c>
      <c r="K346">
        <f t="shared" si="21"/>
        <v>3.1260000000000003E-2</v>
      </c>
      <c r="L346">
        <f t="shared" si="22"/>
        <v>2.883621113837646E-2</v>
      </c>
      <c r="M346">
        <f t="shared" si="23"/>
        <v>1855.3912366932</v>
      </c>
    </row>
    <row r="347" spans="1:13" ht="23">
      <c r="A347">
        <v>19.100000000000001</v>
      </c>
      <c r="B347">
        <v>1.4367000000000001</v>
      </c>
      <c r="C347">
        <v>0.74095</v>
      </c>
      <c r="D347">
        <v>35293.650629999996</v>
      </c>
      <c r="E347">
        <v>2.964E-2</v>
      </c>
      <c r="F347">
        <v>2.964E-2</v>
      </c>
      <c r="G347">
        <v>1804.7024899999999</v>
      </c>
      <c r="H347">
        <v>2.921E-2</v>
      </c>
      <c r="I347">
        <v>1858190246.6588299</v>
      </c>
      <c r="J347" s="13">
        <f t="shared" si="20"/>
        <v>5816.0200800000002</v>
      </c>
      <c r="K347">
        <f t="shared" si="21"/>
        <v>3.1640000000000001E-2</v>
      </c>
      <c r="L347">
        <f t="shared" si="22"/>
        <v>2.9207284155621061E-2</v>
      </c>
      <c r="M347">
        <f t="shared" si="23"/>
        <v>1858.1938718036001</v>
      </c>
    </row>
    <row r="348" spans="1:13" ht="23">
      <c r="A348">
        <v>19.2</v>
      </c>
      <c r="B348">
        <v>1.4427300000000001</v>
      </c>
      <c r="C348">
        <v>0.74897999999999998</v>
      </c>
      <c r="D348">
        <v>35211.455820000003</v>
      </c>
      <c r="E348">
        <v>2.9960000000000001E-2</v>
      </c>
      <c r="F348">
        <v>2.9960000000000001E-2</v>
      </c>
      <c r="G348">
        <v>1800.49955</v>
      </c>
      <c r="H348">
        <v>2.9520000000000001E-2</v>
      </c>
      <c r="I348">
        <v>1854440753.2939601</v>
      </c>
      <c r="J348" s="13">
        <f t="shared" si="20"/>
        <v>5878.8111200000003</v>
      </c>
      <c r="K348">
        <f t="shared" si="21"/>
        <v>3.1960000000000002E-2</v>
      </c>
      <c r="L348">
        <f t="shared" si="22"/>
        <v>2.9519189806496784E-2</v>
      </c>
      <c r="M348">
        <f t="shared" si="23"/>
        <v>1854.442516518</v>
      </c>
    </row>
    <row r="349" spans="1:13" ht="23">
      <c r="A349">
        <v>19.2288</v>
      </c>
      <c r="B349">
        <v>1.4457899999999999</v>
      </c>
      <c r="C349">
        <v>0.75107999999999997</v>
      </c>
      <c r="D349">
        <v>35189.068319999998</v>
      </c>
      <c r="E349">
        <v>3.0040000000000001E-2</v>
      </c>
      <c r="F349">
        <v>3.0040000000000001E-2</v>
      </c>
      <c r="G349">
        <v>1799.3547900000001</v>
      </c>
      <c r="H349">
        <v>2.9600000000000001E-2</v>
      </c>
      <c r="I349">
        <v>1853412811.7652299</v>
      </c>
      <c r="J349" s="13">
        <f t="shared" si="20"/>
        <v>5894.5088800000003</v>
      </c>
      <c r="K349">
        <f t="shared" si="21"/>
        <v>3.2039999999999999E-2</v>
      </c>
      <c r="L349">
        <f t="shared" si="22"/>
        <v>2.960074310958687E-2</v>
      </c>
      <c r="M349">
        <f t="shared" si="23"/>
        <v>1853.4074078916003</v>
      </c>
    </row>
    <row r="350" spans="1:13" ht="23">
      <c r="A350">
        <v>19.3</v>
      </c>
      <c r="B350">
        <v>1.4497100000000001</v>
      </c>
      <c r="C350">
        <v>0.75590999999999997</v>
      </c>
      <c r="D350">
        <v>35166.239739999997</v>
      </c>
      <c r="E350">
        <v>3.024E-2</v>
      </c>
      <c r="F350">
        <v>3.024E-2</v>
      </c>
      <c r="G350">
        <v>1798.1874700000001</v>
      </c>
      <c r="H350">
        <v>2.9790000000000001E-2</v>
      </c>
      <c r="I350">
        <v>1852557906.1535399</v>
      </c>
      <c r="J350" s="13">
        <f t="shared" si="20"/>
        <v>5933.7532799999999</v>
      </c>
      <c r="K350">
        <f t="shared" si="21"/>
        <v>3.2239999999999998E-2</v>
      </c>
      <c r="L350">
        <f t="shared" si="22"/>
        <v>2.9788290470213152E-2</v>
      </c>
      <c r="M350">
        <f t="shared" si="23"/>
        <v>1852.5646590928002</v>
      </c>
    </row>
    <row r="351" spans="1:13" ht="23">
      <c r="A351">
        <v>19.399999999999999</v>
      </c>
      <c r="B351">
        <v>1.45662</v>
      </c>
      <c r="C351">
        <v>0.76354999999999995</v>
      </c>
      <c r="D351">
        <v>35174.679759999999</v>
      </c>
      <c r="E351">
        <v>3.0540000000000001E-2</v>
      </c>
      <c r="F351">
        <v>3.0540000000000001E-2</v>
      </c>
      <c r="G351">
        <v>1798.61904</v>
      </c>
      <c r="H351">
        <v>3.0079999999999999E-2</v>
      </c>
      <c r="I351">
        <v>1853552600.619</v>
      </c>
      <c r="J351" s="13">
        <f t="shared" si="20"/>
        <v>5992.6198800000002</v>
      </c>
      <c r="K351">
        <f t="shared" si="21"/>
        <v>3.2539999999999999E-2</v>
      </c>
      <c r="L351">
        <f t="shared" si="22"/>
        <v>3.0084877431955422E-2</v>
      </c>
      <c r="M351">
        <f t="shared" si="23"/>
        <v>1853.5488654816002</v>
      </c>
    </row>
    <row r="352" spans="1:13" ht="23">
      <c r="A352">
        <v>19.5</v>
      </c>
      <c r="B352">
        <v>1.4643299999999999</v>
      </c>
      <c r="C352">
        <v>0.77064999999999995</v>
      </c>
      <c r="D352">
        <v>35117.85269</v>
      </c>
      <c r="E352">
        <v>3.083E-2</v>
      </c>
      <c r="F352">
        <v>3.083E-2</v>
      </c>
      <c r="G352">
        <v>1795.71325</v>
      </c>
      <c r="H352">
        <v>3.0360000000000002E-2</v>
      </c>
      <c r="I352">
        <v>1851067858.8030701</v>
      </c>
      <c r="J352" s="13">
        <f t="shared" si="20"/>
        <v>6049.5242600000001</v>
      </c>
      <c r="K352">
        <f t="shared" si="21"/>
        <v>3.2829999999999998E-2</v>
      </c>
      <c r="L352">
        <f t="shared" si="22"/>
        <v>3.0360422605643061E-2</v>
      </c>
      <c r="M352">
        <f t="shared" si="23"/>
        <v>1851.0750894974999</v>
      </c>
    </row>
    <row r="353" spans="1:13" ht="23">
      <c r="A353">
        <v>19.600000000000001</v>
      </c>
      <c r="B353">
        <v>1.47014</v>
      </c>
      <c r="C353">
        <v>0.77834999999999999</v>
      </c>
      <c r="D353">
        <v>35153.353210000001</v>
      </c>
      <c r="E353">
        <v>3.1130000000000001E-2</v>
      </c>
      <c r="F353">
        <v>3.1130000000000001E-2</v>
      </c>
      <c r="G353">
        <v>1797.52853</v>
      </c>
      <c r="H353">
        <v>3.066E-2</v>
      </c>
      <c r="I353">
        <v>1853492588.1208301</v>
      </c>
      <c r="J353" s="13">
        <f t="shared" si="20"/>
        <v>6108.3908600000004</v>
      </c>
      <c r="K353">
        <f t="shared" si="21"/>
        <v>3.313E-2</v>
      </c>
      <c r="L353">
        <f t="shared" si="22"/>
        <v>3.0659167491373807E-2</v>
      </c>
      <c r="M353">
        <f t="shared" si="23"/>
        <v>1853.4855931389002</v>
      </c>
    </row>
    <row r="354" spans="1:13" ht="23">
      <c r="A354">
        <v>19.7</v>
      </c>
      <c r="B354">
        <v>1.48159</v>
      </c>
      <c r="C354">
        <v>0.78754999999999997</v>
      </c>
      <c r="D354">
        <v>35171.735289999997</v>
      </c>
      <c r="E354">
        <v>3.15E-2</v>
      </c>
      <c r="F354">
        <v>3.15E-2</v>
      </c>
      <c r="G354">
        <v>1798.46848</v>
      </c>
      <c r="H354">
        <v>3.1019999999999999E-2</v>
      </c>
      <c r="I354">
        <v>1855123848.7790699</v>
      </c>
      <c r="J354" s="13">
        <f t="shared" si="20"/>
        <v>6180.9930000000004</v>
      </c>
      <c r="K354">
        <f t="shared" si="21"/>
        <v>3.3500000000000002E-2</v>
      </c>
      <c r="L354">
        <f t="shared" si="22"/>
        <v>3.101599245118691E-2</v>
      </c>
      <c r="M354">
        <f t="shared" si="23"/>
        <v>1855.1202371200002</v>
      </c>
    </row>
    <row r="355" spans="1:13" ht="23">
      <c r="A355">
        <v>19.8</v>
      </c>
      <c r="B355">
        <v>1.48753</v>
      </c>
      <c r="C355">
        <v>0.7954</v>
      </c>
      <c r="D355">
        <v>35072.040560000001</v>
      </c>
      <c r="E355">
        <v>3.1820000000000001E-2</v>
      </c>
      <c r="F355">
        <v>3.1820000000000001E-2</v>
      </c>
      <c r="G355">
        <v>1793.3706999999999</v>
      </c>
      <c r="H355">
        <v>3.1320000000000001E-2</v>
      </c>
      <c r="I355">
        <v>1850428804.0360501</v>
      </c>
      <c r="J355" s="13">
        <f t="shared" si="20"/>
        <v>6243.7840400000005</v>
      </c>
      <c r="K355">
        <f t="shared" si="21"/>
        <v>3.3820000000000003E-2</v>
      </c>
      <c r="L355">
        <f t="shared" si="22"/>
        <v>3.132035658936063E-2</v>
      </c>
      <c r="M355">
        <f t="shared" si="23"/>
        <v>1850.4357556739999</v>
      </c>
    </row>
    <row r="356" spans="1:13" ht="23">
      <c r="A356">
        <v>19.899999999999999</v>
      </c>
      <c r="B356">
        <v>1.49648</v>
      </c>
      <c r="C356">
        <v>0.80157999999999996</v>
      </c>
      <c r="D356">
        <v>35055.708890000002</v>
      </c>
      <c r="E356">
        <v>3.2059999999999998E-2</v>
      </c>
      <c r="F356">
        <v>3.2059999999999998E-2</v>
      </c>
      <c r="G356">
        <v>1792.5355999999999</v>
      </c>
      <c r="H356">
        <v>3.1559999999999998E-2</v>
      </c>
      <c r="I356">
        <v>1850009891.21965</v>
      </c>
      <c r="J356" s="13">
        <f t="shared" si="20"/>
        <v>6290.8773199999996</v>
      </c>
      <c r="K356">
        <f t="shared" si="21"/>
        <v>3.406E-2</v>
      </c>
      <c r="L356">
        <f t="shared" si="22"/>
        <v>3.1559905494337341E-2</v>
      </c>
      <c r="M356">
        <f t="shared" si="23"/>
        <v>1850.0042913359998</v>
      </c>
    </row>
    <row r="357" spans="1:13" ht="23">
      <c r="A357">
        <v>20</v>
      </c>
      <c r="B357">
        <v>1.5022</v>
      </c>
      <c r="C357">
        <v>0.80972999999999995</v>
      </c>
      <c r="D357">
        <v>35054.862500000003</v>
      </c>
      <c r="E357">
        <v>3.2390000000000002E-2</v>
      </c>
      <c r="F357">
        <v>3.2390000000000002E-2</v>
      </c>
      <c r="G357">
        <v>1792.4923200000001</v>
      </c>
      <c r="H357">
        <v>3.1879999999999999E-2</v>
      </c>
      <c r="I357">
        <v>1850549750.91994</v>
      </c>
      <c r="J357" s="13">
        <f t="shared" si="20"/>
        <v>6355.63058</v>
      </c>
      <c r="K357">
        <f t="shared" si="21"/>
        <v>3.4390000000000004E-2</v>
      </c>
      <c r="L357">
        <f t="shared" si="22"/>
        <v>3.187572774600033E-2</v>
      </c>
      <c r="M357">
        <f t="shared" si="23"/>
        <v>1850.5511462447998</v>
      </c>
    </row>
    <row r="358" spans="1:13" ht="23">
      <c r="A358">
        <v>20.100000000000001</v>
      </c>
      <c r="B358">
        <v>1.5074700000000001</v>
      </c>
      <c r="C358">
        <v>0.81671000000000005</v>
      </c>
      <c r="D358">
        <v>35006.427759999999</v>
      </c>
      <c r="E358">
        <v>3.2669999999999998E-2</v>
      </c>
      <c r="F358">
        <v>3.2669999999999998E-2</v>
      </c>
      <c r="G358">
        <v>1790.01566</v>
      </c>
      <c r="H358">
        <v>3.2149999999999998E-2</v>
      </c>
      <c r="I358">
        <v>1848492414.16045</v>
      </c>
      <c r="J358" s="13">
        <f t="shared" si="20"/>
        <v>6410.5727399999996</v>
      </c>
      <c r="K358">
        <f t="shared" si="21"/>
        <v>3.4669999999999999E-2</v>
      </c>
      <c r="L358">
        <f t="shared" si="22"/>
        <v>3.2146131827417969E-2</v>
      </c>
      <c r="M358">
        <f t="shared" si="23"/>
        <v>1848.4954716121999</v>
      </c>
    </row>
    <row r="359" spans="1:13" ht="23">
      <c r="A359">
        <v>20.2</v>
      </c>
      <c r="B359">
        <v>1.5185999999999999</v>
      </c>
      <c r="C359">
        <v>0.82421</v>
      </c>
      <c r="D359">
        <v>35042.297839999999</v>
      </c>
      <c r="E359">
        <v>3.2969999999999999E-2</v>
      </c>
      <c r="F359">
        <v>3.2969999999999999E-2</v>
      </c>
      <c r="G359">
        <v>1791.8498400000001</v>
      </c>
      <c r="H359">
        <v>3.2439999999999997E-2</v>
      </c>
      <c r="I359">
        <v>1850924155.08833</v>
      </c>
      <c r="J359" s="13">
        <f t="shared" si="20"/>
        <v>6469.4393399999999</v>
      </c>
      <c r="K359">
        <f t="shared" si="21"/>
        <v>3.4970000000000001E-2</v>
      </c>
      <c r="L359">
        <f t="shared" si="22"/>
        <v>3.2436599156533588E-2</v>
      </c>
      <c r="M359">
        <f t="shared" si="23"/>
        <v>1850.9271292248</v>
      </c>
    </row>
    <row r="360" spans="1:13" ht="23">
      <c r="A360">
        <v>20.3</v>
      </c>
      <c r="B360">
        <v>1.5273300000000001</v>
      </c>
      <c r="C360">
        <v>0.83364000000000005</v>
      </c>
      <c r="D360">
        <v>35048.711300000003</v>
      </c>
      <c r="E360">
        <v>3.3349999999999998E-2</v>
      </c>
      <c r="F360">
        <v>3.3349999999999998E-2</v>
      </c>
      <c r="G360">
        <v>1792.17778</v>
      </c>
      <c r="H360">
        <v>3.2800000000000003E-2</v>
      </c>
      <c r="I360">
        <v>1851938882.57617</v>
      </c>
      <c r="J360" s="13">
        <f t="shared" si="20"/>
        <v>6544.0036999999993</v>
      </c>
      <c r="K360">
        <f t="shared" si="21"/>
        <v>3.5349999999999999E-2</v>
      </c>
      <c r="L360">
        <f t="shared" si="22"/>
        <v>3.2801693720273292E-2</v>
      </c>
      <c r="M360">
        <f t="shared" si="23"/>
        <v>1851.9469089629999</v>
      </c>
    </row>
    <row r="361" spans="1:13" ht="23">
      <c r="A361">
        <v>20.399999999999999</v>
      </c>
      <c r="B361">
        <v>1.5324199999999999</v>
      </c>
      <c r="C361">
        <v>0.84148000000000001</v>
      </c>
      <c r="D361">
        <v>34941.124920000002</v>
      </c>
      <c r="E361">
        <v>3.3660000000000002E-2</v>
      </c>
      <c r="F361">
        <v>3.3660000000000002E-2</v>
      </c>
      <c r="G361">
        <v>1786.6764700000001</v>
      </c>
      <c r="H361">
        <v>3.3110000000000001E-2</v>
      </c>
      <c r="I361">
        <v>1846814498.1270001</v>
      </c>
      <c r="J361" s="13">
        <f t="shared" si="20"/>
        <v>6604.8325200000008</v>
      </c>
      <c r="K361">
        <f t="shared" si="21"/>
        <v>3.5660000000000004E-2</v>
      </c>
      <c r="L361">
        <f t="shared" si="22"/>
        <v>3.3105127947814804E-2</v>
      </c>
      <c r="M361">
        <f t="shared" si="23"/>
        <v>1846.8159999802001</v>
      </c>
    </row>
    <row r="362" spans="1:13" ht="23">
      <c r="A362">
        <v>20.408799999999999</v>
      </c>
      <c r="B362">
        <v>1.5326</v>
      </c>
      <c r="C362">
        <v>0.84219999999999995</v>
      </c>
      <c r="D362">
        <v>34947.34764</v>
      </c>
      <c r="E362">
        <v>3.3689999999999998E-2</v>
      </c>
      <c r="F362">
        <v>3.3689999999999998E-2</v>
      </c>
      <c r="G362">
        <v>1786.9946600000001</v>
      </c>
      <c r="H362">
        <v>3.313E-2</v>
      </c>
      <c r="I362">
        <v>1847195059.3843901</v>
      </c>
      <c r="J362" s="13">
        <f t="shared" si="20"/>
        <v>6610.7191799999991</v>
      </c>
      <c r="K362">
        <f t="shared" si="21"/>
        <v>3.569E-2</v>
      </c>
      <c r="L362">
        <f t="shared" si="22"/>
        <v>3.3132989740939638E-2</v>
      </c>
      <c r="M362">
        <f t="shared" si="23"/>
        <v>1847.1985100954</v>
      </c>
    </row>
    <row r="363" spans="1:13" ht="23">
      <c r="A363">
        <v>20.5</v>
      </c>
      <c r="B363">
        <v>1.54132</v>
      </c>
      <c r="C363">
        <v>0.84940000000000004</v>
      </c>
      <c r="D363">
        <v>34955.322740000003</v>
      </c>
      <c r="E363">
        <v>3.3980000000000003E-2</v>
      </c>
      <c r="F363">
        <v>3.3980000000000003E-2</v>
      </c>
      <c r="G363">
        <v>1787.40246</v>
      </c>
      <c r="H363">
        <v>3.3410000000000002E-2</v>
      </c>
      <c r="I363">
        <v>1848131065.0000601</v>
      </c>
      <c r="J363" s="13">
        <f t="shared" si="20"/>
        <v>6667.6235600000009</v>
      </c>
      <c r="K363">
        <f t="shared" si="21"/>
        <v>3.5980000000000005E-2</v>
      </c>
      <c r="L363">
        <f t="shared" si="22"/>
        <v>3.3411564985140405E-2</v>
      </c>
      <c r="M363">
        <f t="shared" si="23"/>
        <v>1848.1383955907997</v>
      </c>
    </row>
    <row r="364" spans="1:13" ht="23">
      <c r="A364">
        <v>20.6</v>
      </c>
      <c r="B364">
        <v>1.5476799999999999</v>
      </c>
      <c r="C364">
        <v>0.85704999999999998</v>
      </c>
      <c r="D364">
        <v>34918.248650000001</v>
      </c>
      <c r="E364">
        <v>3.4279999999999998E-2</v>
      </c>
      <c r="F364">
        <v>3.4279999999999998E-2</v>
      </c>
      <c r="G364">
        <v>1785.5067200000001</v>
      </c>
      <c r="H364">
        <v>3.3709999999999997E-2</v>
      </c>
      <c r="I364">
        <v>1846717295.4946599</v>
      </c>
      <c r="J364" s="13">
        <f t="shared" si="20"/>
        <v>6726.4901599999994</v>
      </c>
      <c r="K364">
        <f t="shared" si="21"/>
        <v>3.628E-2</v>
      </c>
      <c r="L364">
        <f t="shared" si="22"/>
        <v>3.370746617564261E-2</v>
      </c>
      <c r="M364">
        <f t="shared" si="23"/>
        <v>1846.7138903616003</v>
      </c>
    </row>
    <row r="365" spans="1:13" ht="23">
      <c r="A365">
        <v>20.7</v>
      </c>
      <c r="B365">
        <v>1.5537300000000001</v>
      </c>
      <c r="C365">
        <v>0.86343999999999999</v>
      </c>
      <c r="D365">
        <v>34879.267220000002</v>
      </c>
      <c r="E365">
        <v>3.4540000000000001E-2</v>
      </c>
      <c r="F365">
        <v>3.4540000000000001E-2</v>
      </c>
      <c r="G365">
        <v>1783.5134399999999</v>
      </c>
      <c r="H365">
        <v>3.3950000000000001E-2</v>
      </c>
      <c r="I365">
        <v>1845111421.2728901</v>
      </c>
      <c r="J365" s="13">
        <f t="shared" si="20"/>
        <v>6777.5078800000001</v>
      </c>
      <c r="K365">
        <f t="shared" si="21"/>
        <v>3.6540000000000003E-2</v>
      </c>
      <c r="L365">
        <f t="shared" si="22"/>
        <v>3.3954563603857534E-2</v>
      </c>
      <c r="M365">
        <f t="shared" si="23"/>
        <v>1845.1159942176</v>
      </c>
    </row>
    <row r="366" spans="1:13" ht="23">
      <c r="A366">
        <v>20.8</v>
      </c>
      <c r="B366">
        <v>1.5628200000000001</v>
      </c>
      <c r="C366">
        <v>0.87202999999999997</v>
      </c>
      <c r="D366">
        <v>34921.979899999998</v>
      </c>
      <c r="E366">
        <v>3.4880000000000001E-2</v>
      </c>
      <c r="F366">
        <v>3.4880000000000001E-2</v>
      </c>
      <c r="G366">
        <v>1785.69751</v>
      </c>
      <c r="H366">
        <v>3.4290000000000001E-2</v>
      </c>
      <c r="I366">
        <v>1847984735.9073701</v>
      </c>
      <c r="J366" s="13">
        <f t="shared" si="20"/>
        <v>6844.22336</v>
      </c>
      <c r="K366">
        <f t="shared" si="21"/>
        <v>3.6880000000000003E-2</v>
      </c>
      <c r="L366">
        <f t="shared" si="22"/>
        <v>3.4286637520609037E-2</v>
      </c>
      <c r="M366">
        <f t="shared" si="23"/>
        <v>1847.9826391488</v>
      </c>
    </row>
    <row r="367" spans="1:13" ht="23">
      <c r="A367">
        <v>20.9</v>
      </c>
      <c r="B367">
        <v>1.5717699999999999</v>
      </c>
      <c r="C367">
        <v>0.88066999999999995</v>
      </c>
      <c r="D367">
        <v>34893.929960000001</v>
      </c>
      <c r="E367">
        <v>3.5229999999999997E-2</v>
      </c>
      <c r="F367">
        <v>3.5229999999999997E-2</v>
      </c>
      <c r="G367">
        <v>1784.2632100000001</v>
      </c>
      <c r="H367">
        <v>3.4619999999999998E-2</v>
      </c>
      <c r="I367">
        <v>1847117128.0267301</v>
      </c>
      <c r="J367" s="13">
        <f t="shared" si="20"/>
        <v>6912.9010599999992</v>
      </c>
      <c r="K367">
        <f t="shared" si="21"/>
        <v>3.7229999999999999E-2</v>
      </c>
      <c r="L367">
        <f t="shared" si="22"/>
        <v>3.4620533146548123E-2</v>
      </c>
      <c r="M367">
        <f t="shared" si="23"/>
        <v>1847.1228028883002</v>
      </c>
    </row>
    <row r="368" spans="1:13" ht="23">
      <c r="A368">
        <v>21</v>
      </c>
      <c r="B368">
        <v>1.5770500000000001</v>
      </c>
      <c r="C368">
        <v>0.88831000000000004</v>
      </c>
      <c r="D368">
        <v>34796.154499999997</v>
      </c>
      <c r="E368">
        <v>3.5529999999999999E-2</v>
      </c>
      <c r="F368">
        <v>3.5529999999999999E-2</v>
      </c>
      <c r="G368">
        <v>1779.2635600000001</v>
      </c>
      <c r="H368">
        <v>3.492E-2</v>
      </c>
      <c r="I368">
        <v>1842485095.1417</v>
      </c>
      <c r="J368" s="13">
        <f t="shared" si="20"/>
        <v>6971.7676599999995</v>
      </c>
      <c r="K368">
        <f t="shared" si="21"/>
        <v>3.7530000000000001E-2</v>
      </c>
      <c r="L368">
        <f t="shared" si="22"/>
        <v>3.4915690596259055E-2</v>
      </c>
      <c r="M368">
        <f t="shared" si="23"/>
        <v>1842.4807942868001</v>
      </c>
    </row>
    <row r="369" spans="1:13" ht="23">
      <c r="A369">
        <v>21.1</v>
      </c>
      <c r="B369">
        <v>1.5851599999999999</v>
      </c>
      <c r="C369">
        <v>0.89610999999999996</v>
      </c>
      <c r="D369">
        <v>34813.642500000002</v>
      </c>
      <c r="E369">
        <v>3.5839999999999997E-2</v>
      </c>
      <c r="F369">
        <v>3.5839999999999997E-2</v>
      </c>
      <c r="G369">
        <v>1780.15779</v>
      </c>
      <c r="H369">
        <v>3.5220000000000001E-2</v>
      </c>
      <c r="I369">
        <v>1843966350.30673</v>
      </c>
      <c r="J369" s="13">
        <f t="shared" si="20"/>
        <v>7032.5964799999992</v>
      </c>
      <c r="K369">
        <f t="shared" si="21"/>
        <v>3.7839999999999999E-2</v>
      </c>
      <c r="L369">
        <f t="shared" si="22"/>
        <v>3.5216939506992624E-2</v>
      </c>
      <c r="M369">
        <f t="shared" si="23"/>
        <v>1843.9586451936002</v>
      </c>
    </row>
    <row r="370" spans="1:13" ht="23">
      <c r="A370">
        <v>21.2</v>
      </c>
      <c r="B370">
        <v>1.59249</v>
      </c>
      <c r="C370">
        <v>0.90390999999999999</v>
      </c>
      <c r="D370">
        <v>34771.049019999999</v>
      </c>
      <c r="E370">
        <v>3.6159999999999998E-2</v>
      </c>
      <c r="F370">
        <v>3.6159999999999998E-2</v>
      </c>
      <c r="G370">
        <v>1777.97982</v>
      </c>
      <c r="H370">
        <v>3.5520000000000003E-2</v>
      </c>
      <c r="I370">
        <v>1842265412.6354599</v>
      </c>
      <c r="J370" s="13">
        <f t="shared" si="20"/>
        <v>7095.3875199999993</v>
      </c>
      <c r="K370">
        <f t="shared" si="21"/>
        <v>3.8159999999999999E-2</v>
      </c>
      <c r="L370">
        <f t="shared" si="22"/>
        <v>3.5518097694149882E-2</v>
      </c>
      <c r="M370">
        <f t="shared" si="23"/>
        <v>1842.2715702912001</v>
      </c>
    </row>
    <row r="371" spans="1:13" ht="23">
      <c r="A371">
        <v>21.3</v>
      </c>
      <c r="B371">
        <v>1.5982700000000001</v>
      </c>
      <c r="C371">
        <v>0.91096999999999995</v>
      </c>
      <c r="D371">
        <v>34740.483760000003</v>
      </c>
      <c r="E371">
        <v>3.644E-2</v>
      </c>
      <c r="F371">
        <v>3.644E-2</v>
      </c>
      <c r="G371">
        <v>1776.4168999999999</v>
      </c>
      <c r="H371">
        <v>3.5790000000000002E-2</v>
      </c>
      <c r="I371">
        <v>1841147547.68925</v>
      </c>
      <c r="J371" s="13">
        <f t="shared" si="20"/>
        <v>7150.3296799999998</v>
      </c>
      <c r="K371">
        <f t="shared" si="21"/>
        <v>3.8440000000000002E-2</v>
      </c>
      <c r="L371">
        <f t="shared" si="22"/>
        <v>3.5790606287962615E-2</v>
      </c>
      <c r="M371">
        <f t="shared" si="23"/>
        <v>1841.1495318360001</v>
      </c>
    </row>
    <row r="372" spans="1:13" ht="23">
      <c r="A372">
        <v>21.4</v>
      </c>
      <c r="B372">
        <v>1.60745</v>
      </c>
      <c r="C372">
        <v>0.91964000000000001</v>
      </c>
      <c r="D372">
        <v>34786.71312</v>
      </c>
      <c r="E372">
        <v>3.6790000000000003E-2</v>
      </c>
      <c r="F372">
        <v>3.6790000000000003E-2</v>
      </c>
      <c r="G372">
        <v>1778.78079</v>
      </c>
      <c r="H372">
        <v>3.6130000000000002E-2</v>
      </c>
      <c r="I372">
        <v>1844214206.6106601</v>
      </c>
      <c r="J372" s="13">
        <f t="shared" si="20"/>
        <v>7219.0073800000009</v>
      </c>
      <c r="K372">
        <f t="shared" si="21"/>
        <v>3.8790000000000005E-2</v>
      </c>
      <c r="L372">
        <f t="shared" si="22"/>
        <v>3.612515763053277E-2</v>
      </c>
      <c r="M372">
        <f t="shared" si="23"/>
        <v>1844.2221352641002</v>
      </c>
    </row>
    <row r="373" spans="1:13" ht="23">
      <c r="A373">
        <v>21.5</v>
      </c>
      <c r="B373">
        <v>1.6139699999999999</v>
      </c>
      <c r="C373">
        <v>0.92818000000000001</v>
      </c>
      <c r="D373">
        <v>34719.610209999999</v>
      </c>
      <c r="E373">
        <v>3.7130000000000003E-2</v>
      </c>
      <c r="F373">
        <v>3.7130000000000003E-2</v>
      </c>
      <c r="G373">
        <v>1775.3495600000001</v>
      </c>
      <c r="H373">
        <v>3.6450000000000003E-2</v>
      </c>
      <c r="I373">
        <v>1841262989.9308</v>
      </c>
      <c r="J373" s="13">
        <f t="shared" si="20"/>
        <v>7285.7228600000008</v>
      </c>
      <c r="K373">
        <f t="shared" si="21"/>
        <v>3.9130000000000005E-2</v>
      </c>
      <c r="L373">
        <f t="shared" si="22"/>
        <v>3.6454583248706582E-2</v>
      </c>
      <c r="M373">
        <f t="shared" si="23"/>
        <v>1841.2682891628003</v>
      </c>
    </row>
    <row r="374" spans="1:13" ht="23">
      <c r="A374">
        <v>21.543800000000001</v>
      </c>
      <c r="B374">
        <v>1.61964</v>
      </c>
      <c r="C374">
        <v>0.93200000000000005</v>
      </c>
      <c r="D374">
        <v>34681.248659999997</v>
      </c>
      <c r="E374">
        <v>3.7280000000000001E-2</v>
      </c>
      <c r="F374">
        <v>3.7280000000000001E-2</v>
      </c>
      <c r="G374">
        <v>1773.38798</v>
      </c>
      <c r="H374">
        <v>3.6600000000000001E-2</v>
      </c>
      <c r="I374">
        <v>1839499712.3410399</v>
      </c>
      <c r="J374" s="13">
        <f t="shared" si="20"/>
        <v>7315.1561600000005</v>
      </c>
      <c r="K374">
        <f t="shared" si="21"/>
        <v>3.9280000000000002E-2</v>
      </c>
      <c r="L374">
        <f t="shared" si="22"/>
        <v>3.6601902444548466E-2</v>
      </c>
      <c r="M374">
        <f t="shared" si="23"/>
        <v>1839.4998838944</v>
      </c>
    </row>
    <row r="375" spans="1:13" ht="23">
      <c r="A375">
        <v>21.6</v>
      </c>
      <c r="B375">
        <v>1.6225000000000001</v>
      </c>
      <c r="C375">
        <v>0.93569999999999998</v>
      </c>
      <c r="D375">
        <v>34649.47939</v>
      </c>
      <c r="E375">
        <v>3.7429999999999998E-2</v>
      </c>
      <c r="F375">
        <v>3.7429999999999998E-2</v>
      </c>
      <c r="G375">
        <v>1771.76349</v>
      </c>
      <c r="H375">
        <v>3.6740000000000002E-2</v>
      </c>
      <c r="I375">
        <v>1838077093.4579999</v>
      </c>
      <c r="J375" s="13">
        <f t="shared" si="20"/>
        <v>7344.5894599999992</v>
      </c>
      <c r="K375">
        <f t="shared" si="21"/>
        <v>3.943E-2</v>
      </c>
      <c r="L375">
        <f t="shared" si="22"/>
        <v>3.6744573124230698E-2</v>
      </c>
      <c r="M375">
        <f t="shared" si="23"/>
        <v>1838.0805974307002</v>
      </c>
    </row>
    <row r="376" spans="1:13" ht="23">
      <c r="A376">
        <v>21.7</v>
      </c>
      <c r="B376">
        <v>1.63097</v>
      </c>
      <c r="C376">
        <v>0.94354000000000005</v>
      </c>
      <c r="D376">
        <v>34679.055209999999</v>
      </c>
      <c r="E376">
        <v>3.7740000000000003E-2</v>
      </c>
      <c r="F376">
        <v>3.7740000000000003E-2</v>
      </c>
      <c r="G376">
        <v>1773.2758200000001</v>
      </c>
      <c r="H376">
        <v>3.705E-2</v>
      </c>
      <c r="I376">
        <v>1840202299.84902</v>
      </c>
      <c r="J376" s="13">
        <f t="shared" si="20"/>
        <v>7405.4182800000008</v>
      </c>
      <c r="K376">
        <f t="shared" si="21"/>
        <v>3.9740000000000004E-2</v>
      </c>
      <c r="L376">
        <f t="shared" si="22"/>
        <v>3.7046813483175019E-2</v>
      </c>
      <c r="M376">
        <f t="shared" si="23"/>
        <v>1840.1992494468002</v>
      </c>
    </row>
    <row r="377" spans="1:13" ht="23">
      <c r="A377">
        <v>21.8</v>
      </c>
      <c r="B377">
        <v>1.6381300000000001</v>
      </c>
      <c r="C377">
        <v>0.95123999999999997</v>
      </c>
      <c r="D377">
        <v>34598.064420000002</v>
      </c>
      <c r="E377">
        <v>3.805E-2</v>
      </c>
      <c r="F377">
        <v>3.805E-2</v>
      </c>
      <c r="G377">
        <v>1769.13444</v>
      </c>
      <c r="H377">
        <v>3.7339999999999998E-2</v>
      </c>
      <c r="I377">
        <v>1836449474.1187501</v>
      </c>
      <c r="J377" s="13">
        <f t="shared" si="20"/>
        <v>7466.2471000000005</v>
      </c>
      <c r="K377">
        <f t="shared" si="21"/>
        <v>4.0050000000000002E-2</v>
      </c>
      <c r="L377">
        <f t="shared" si="22"/>
        <v>3.7343567802453626E-2</v>
      </c>
      <c r="M377">
        <f t="shared" si="23"/>
        <v>1836.4500054419998</v>
      </c>
    </row>
    <row r="378" spans="1:13" ht="23">
      <c r="A378">
        <v>21.9</v>
      </c>
      <c r="B378">
        <v>1.6442399999999999</v>
      </c>
      <c r="C378">
        <v>0.95792999999999995</v>
      </c>
      <c r="D378">
        <v>34597.682950000002</v>
      </c>
      <c r="E378">
        <v>3.832E-2</v>
      </c>
      <c r="F378">
        <v>3.832E-2</v>
      </c>
      <c r="G378">
        <v>1769.1149399999999</v>
      </c>
      <c r="H378">
        <v>3.7600000000000001E-2</v>
      </c>
      <c r="I378">
        <v>1836902474.1133399</v>
      </c>
      <c r="J378" s="13">
        <f t="shared" si="20"/>
        <v>7519.2270399999998</v>
      </c>
      <c r="K378">
        <f t="shared" si="21"/>
        <v>4.0320000000000002E-2</v>
      </c>
      <c r="L378">
        <f t="shared" si="22"/>
        <v>3.7601325729888932E-2</v>
      </c>
      <c r="M378">
        <f t="shared" si="23"/>
        <v>1836.9074245007998</v>
      </c>
    </row>
    <row r="379" spans="1:13" ht="23">
      <c r="A379">
        <v>22</v>
      </c>
      <c r="B379">
        <v>1.6531499999999999</v>
      </c>
      <c r="C379">
        <v>0.96704000000000001</v>
      </c>
      <c r="D379">
        <v>34618.401530000003</v>
      </c>
      <c r="E379">
        <v>3.8679999999999999E-2</v>
      </c>
      <c r="F379">
        <v>3.8679999999999999E-2</v>
      </c>
      <c r="G379">
        <v>1770.17436</v>
      </c>
      <c r="H379">
        <v>3.7949999999999998E-2</v>
      </c>
      <c r="I379">
        <v>1838647687.40118</v>
      </c>
      <c r="J379" s="13">
        <f t="shared" si="20"/>
        <v>7589.8669599999994</v>
      </c>
      <c r="K379">
        <f t="shared" si="21"/>
        <v>4.0680000000000001E-2</v>
      </c>
      <c r="L379">
        <f t="shared" si="22"/>
        <v>3.795221664397027E-2</v>
      </c>
      <c r="M379">
        <f t="shared" si="23"/>
        <v>1838.6447042448001</v>
      </c>
    </row>
    <row r="380" spans="1:13" ht="23">
      <c r="A380">
        <v>22.1</v>
      </c>
      <c r="B380">
        <v>1.6596299999999999</v>
      </c>
      <c r="C380">
        <v>0.97553000000000001</v>
      </c>
      <c r="D380">
        <v>34530.270100000002</v>
      </c>
      <c r="E380">
        <v>3.9019999999999999E-2</v>
      </c>
      <c r="F380">
        <v>3.9019999999999999E-2</v>
      </c>
      <c r="G380">
        <v>1765.66785</v>
      </c>
      <c r="H380">
        <v>3.8280000000000002E-2</v>
      </c>
      <c r="I380">
        <v>1834566006.10412</v>
      </c>
      <c r="J380" s="13">
        <f t="shared" si="20"/>
        <v>7656.5824400000001</v>
      </c>
      <c r="K380">
        <f t="shared" si="21"/>
        <v>4.1020000000000001E-2</v>
      </c>
      <c r="L380">
        <f t="shared" si="22"/>
        <v>3.827911614376784E-2</v>
      </c>
      <c r="M380">
        <f t="shared" si="23"/>
        <v>1834.5642095070002</v>
      </c>
    </row>
    <row r="381" spans="1:13" ht="23">
      <c r="A381">
        <v>22.2</v>
      </c>
      <c r="B381">
        <v>1.66808</v>
      </c>
      <c r="C381">
        <v>0.98280000000000001</v>
      </c>
      <c r="D381">
        <v>34504.866600000001</v>
      </c>
      <c r="E381">
        <v>3.9309999999999998E-2</v>
      </c>
      <c r="F381">
        <v>3.9309999999999998E-2</v>
      </c>
      <c r="G381">
        <v>1764.36887</v>
      </c>
      <c r="H381">
        <v>3.8559999999999997E-2</v>
      </c>
      <c r="I381">
        <v>1833729751.6928899</v>
      </c>
      <c r="J381" s="13">
        <f t="shared" si="20"/>
        <v>7713.4868199999992</v>
      </c>
      <c r="K381">
        <f t="shared" si="21"/>
        <v>4.1309999999999999E-2</v>
      </c>
      <c r="L381">
        <f t="shared" si="22"/>
        <v>3.8558955778623179E-2</v>
      </c>
      <c r="M381">
        <f t="shared" si="23"/>
        <v>1833.7262102796999</v>
      </c>
    </row>
    <row r="382" spans="1:13" ht="23">
      <c r="A382">
        <v>22.3</v>
      </c>
      <c r="B382">
        <v>1.6762699999999999</v>
      </c>
      <c r="C382">
        <v>0.99214999999999998</v>
      </c>
      <c r="D382">
        <v>34508.299830000004</v>
      </c>
      <c r="E382">
        <v>3.9690000000000003E-2</v>
      </c>
      <c r="F382">
        <v>3.9690000000000003E-2</v>
      </c>
      <c r="G382">
        <v>1764.5444299999999</v>
      </c>
      <c r="H382">
        <v>3.8920000000000003E-2</v>
      </c>
      <c r="I382">
        <v>1834572391.19784</v>
      </c>
      <c r="J382" s="13">
        <f t="shared" si="20"/>
        <v>7788.0511800000004</v>
      </c>
      <c r="K382">
        <f t="shared" si="21"/>
        <v>4.1690000000000005E-2</v>
      </c>
      <c r="L382">
        <f t="shared" si="22"/>
        <v>3.8918744488409658E-2</v>
      </c>
      <c r="M382">
        <f t="shared" si="23"/>
        <v>1834.5791984267</v>
      </c>
    </row>
    <row r="383" spans="1:13" ht="23">
      <c r="A383">
        <v>22.383800000000001</v>
      </c>
      <c r="B383">
        <v>1.68161</v>
      </c>
      <c r="C383">
        <v>0.99858999999999998</v>
      </c>
      <c r="D383">
        <v>34445.619579999999</v>
      </c>
      <c r="E383">
        <v>3.9940000000000003E-2</v>
      </c>
      <c r="F383">
        <v>3.9940000000000003E-2</v>
      </c>
      <c r="G383">
        <v>1761.33934</v>
      </c>
      <c r="H383">
        <v>3.9170000000000003E-2</v>
      </c>
      <c r="I383">
        <v>1831693743.3606901</v>
      </c>
      <c r="J383" s="13">
        <f t="shared" si="20"/>
        <v>7837.1066800000008</v>
      </c>
      <c r="K383">
        <f t="shared" si="21"/>
        <v>4.1940000000000005E-2</v>
      </c>
      <c r="L383">
        <f t="shared" si="22"/>
        <v>3.9166480913509168E-2</v>
      </c>
      <c r="M383">
        <f t="shared" si="23"/>
        <v>1831.6872332396001</v>
      </c>
    </row>
    <row r="384" spans="1:13" ht="23">
      <c r="A384">
        <v>22.4</v>
      </c>
      <c r="B384">
        <v>1.68391</v>
      </c>
      <c r="C384">
        <v>0.99812000000000001</v>
      </c>
      <c r="D384">
        <v>34417.188170000001</v>
      </c>
      <c r="E384">
        <v>3.9919999999999997E-2</v>
      </c>
      <c r="F384">
        <v>3.9919999999999997E-2</v>
      </c>
      <c r="G384">
        <v>1759.88553</v>
      </c>
      <c r="H384">
        <v>3.9149999999999997E-2</v>
      </c>
      <c r="I384">
        <v>1830148296.1309199</v>
      </c>
      <c r="J384" s="13">
        <f t="shared" si="20"/>
        <v>7833.1822399999992</v>
      </c>
      <c r="K384">
        <f t="shared" si="21"/>
        <v>4.1919999999999999E-2</v>
      </c>
      <c r="L384">
        <f t="shared" si="22"/>
        <v>3.9148402846646488E-2</v>
      </c>
      <c r="M384">
        <f t="shared" si="23"/>
        <v>1830.1401603576001</v>
      </c>
    </row>
    <row r="385" spans="1:13" ht="23">
      <c r="A385">
        <v>22.5</v>
      </c>
      <c r="B385">
        <v>1.69089</v>
      </c>
      <c r="C385">
        <v>1.0065299999999999</v>
      </c>
      <c r="D385">
        <v>34428.906439999999</v>
      </c>
      <c r="E385">
        <v>4.0259999999999997E-2</v>
      </c>
      <c r="F385">
        <v>4.0259999999999997E-2</v>
      </c>
      <c r="G385">
        <v>1760.4847299999999</v>
      </c>
      <c r="H385">
        <v>3.9469999999999998E-2</v>
      </c>
      <c r="I385">
        <v>1831364082.14376</v>
      </c>
      <c r="J385" s="13">
        <f t="shared" si="20"/>
        <v>7899.897719999999</v>
      </c>
      <c r="K385">
        <f t="shared" si="21"/>
        <v>4.2259999999999999E-2</v>
      </c>
      <c r="L385">
        <f t="shared" si="22"/>
        <v>3.9471835465587711E-2</v>
      </c>
      <c r="M385">
        <f t="shared" si="23"/>
        <v>1831.3618452297999</v>
      </c>
    </row>
    <row r="386" spans="1:13" ht="23">
      <c r="A386">
        <v>22.6</v>
      </c>
      <c r="B386">
        <v>1.6970499999999999</v>
      </c>
      <c r="C386">
        <v>1.0150399999999999</v>
      </c>
      <c r="D386">
        <v>34419.178959999997</v>
      </c>
      <c r="E386">
        <v>4.0599999999999997E-2</v>
      </c>
      <c r="F386">
        <v>4.0599999999999997E-2</v>
      </c>
      <c r="G386">
        <v>1759.9873299999999</v>
      </c>
      <c r="H386">
        <v>3.9800000000000002E-2</v>
      </c>
      <c r="I386">
        <v>1831445650.52985</v>
      </c>
      <c r="J386" s="13">
        <f t="shared" si="20"/>
        <v>7966.6131999999998</v>
      </c>
      <c r="K386">
        <f t="shared" si="21"/>
        <v>4.2599999999999999E-2</v>
      </c>
      <c r="L386">
        <f t="shared" si="22"/>
        <v>3.9799007447360299E-2</v>
      </c>
      <c r="M386">
        <f t="shared" si="23"/>
        <v>1831.4428155979999</v>
      </c>
    </row>
    <row r="387" spans="1:13" ht="23">
      <c r="A387">
        <v>22.7</v>
      </c>
      <c r="B387">
        <v>1.7038800000000001</v>
      </c>
      <c r="C387">
        <v>1.02237</v>
      </c>
      <c r="D387">
        <v>34333.670140000002</v>
      </c>
      <c r="E387">
        <v>4.0890000000000003E-2</v>
      </c>
      <c r="F387">
        <v>4.0890000000000003E-2</v>
      </c>
      <c r="G387">
        <v>1755.61493</v>
      </c>
      <c r="H387">
        <v>4.0079999999999998E-2</v>
      </c>
      <c r="I387">
        <v>1827410565.8065901</v>
      </c>
      <c r="J387" s="13">
        <f t="shared" si="20"/>
        <v>8023.5175800000006</v>
      </c>
      <c r="K387">
        <f t="shared" si="21"/>
        <v>4.2890000000000005E-2</v>
      </c>
      <c r="L387">
        <f t="shared" si="22"/>
        <v>4.0080727849989076E-2</v>
      </c>
      <c r="M387">
        <f t="shared" si="23"/>
        <v>1827.4020244877001</v>
      </c>
    </row>
    <row r="388" spans="1:13" ht="23">
      <c r="A388">
        <v>22.8</v>
      </c>
      <c r="B388">
        <v>1.7118100000000001</v>
      </c>
      <c r="C388">
        <v>1.03009</v>
      </c>
      <c r="D388">
        <v>34348.177909999999</v>
      </c>
      <c r="E388">
        <v>4.1200000000000001E-2</v>
      </c>
      <c r="F388">
        <v>4.1200000000000001E-2</v>
      </c>
      <c r="G388">
        <v>1756.3567700000001</v>
      </c>
      <c r="H388">
        <v>4.0379999999999999E-2</v>
      </c>
      <c r="I388">
        <v>1828725125.7614999</v>
      </c>
      <c r="J388" s="13">
        <f t="shared" si="20"/>
        <v>8084.3464000000004</v>
      </c>
      <c r="K388">
        <f t="shared" si="21"/>
        <v>4.3200000000000002E-2</v>
      </c>
      <c r="L388">
        <f t="shared" si="22"/>
        <v>4.0377351681277901E-2</v>
      </c>
      <c r="M388">
        <f t="shared" si="23"/>
        <v>1828.718668924</v>
      </c>
    </row>
    <row r="389" spans="1:13" ht="23">
      <c r="A389">
        <v>22.9</v>
      </c>
      <c r="B389">
        <v>1.7187399999999999</v>
      </c>
      <c r="C389">
        <v>1.0385599999999999</v>
      </c>
      <c r="D389">
        <v>34295.976159999998</v>
      </c>
      <c r="E389">
        <v>4.1540000000000001E-2</v>
      </c>
      <c r="F389">
        <v>4.1540000000000001E-2</v>
      </c>
      <c r="G389">
        <v>1753.68749</v>
      </c>
      <c r="H389">
        <v>4.07E-2</v>
      </c>
      <c r="I389">
        <v>1826539789.5864301</v>
      </c>
      <c r="J389" s="13">
        <f t="shared" si="20"/>
        <v>8151.0618800000002</v>
      </c>
      <c r="K389">
        <f t="shared" si="21"/>
        <v>4.3540000000000002E-2</v>
      </c>
      <c r="L389">
        <f t="shared" si="22"/>
        <v>4.0702691403921326E-2</v>
      </c>
      <c r="M389">
        <f t="shared" si="23"/>
        <v>1826.5356683345999</v>
      </c>
    </row>
    <row r="390" spans="1:13" ht="23">
      <c r="A390">
        <v>23</v>
      </c>
      <c r="B390">
        <v>1.7262299999999999</v>
      </c>
      <c r="C390">
        <v>1.04572</v>
      </c>
      <c r="D390">
        <v>34242.23661</v>
      </c>
      <c r="E390">
        <v>4.1829999999999999E-2</v>
      </c>
      <c r="F390">
        <v>4.1829999999999999E-2</v>
      </c>
      <c r="G390">
        <v>1750.93957</v>
      </c>
      <c r="H390">
        <v>4.0980000000000003E-2</v>
      </c>
      <c r="I390">
        <v>1824179504.1463301</v>
      </c>
      <c r="J390" s="13">
        <f t="shared" si="20"/>
        <v>8207.9662599999992</v>
      </c>
      <c r="K390">
        <f t="shared" si="21"/>
        <v>4.3830000000000001E-2</v>
      </c>
      <c r="L390">
        <f t="shared" si="22"/>
        <v>4.0977630408361956E-2</v>
      </c>
      <c r="M390">
        <f t="shared" si="23"/>
        <v>1824.1813722131001</v>
      </c>
    </row>
    <row r="391" spans="1:13" ht="23">
      <c r="A391">
        <v>23.1</v>
      </c>
      <c r="B391">
        <v>1.7350099999999999</v>
      </c>
      <c r="C391">
        <v>1.0538099999999999</v>
      </c>
      <c r="D391">
        <v>34263.837339999998</v>
      </c>
      <c r="E391">
        <v>4.215E-2</v>
      </c>
      <c r="F391">
        <v>4.215E-2</v>
      </c>
      <c r="G391">
        <v>1752.0441000000001</v>
      </c>
      <c r="H391">
        <v>4.129E-2</v>
      </c>
      <c r="I391">
        <v>1825896976.38377</v>
      </c>
      <c r="J391" s="13">
        <f t="shared" si="20"/>
        <v>8270.7572999999993</v>
      </c>
      <c r="K391">
        <f t="shared" si="21"/>
        <v>4.4150000000000002E-2</v>
      </c>
      <c r="L391">
        <f t="shared" si="22"/>
        <v>4.1288189834330712E-2</v>
      </c>
      <c r="M391">
        <f t="shared" si="23"/>
        <v>1825.892758815</v>
      </c>
    </row>
    <row r="392" spans="1:13" ht="23">
      <c r="A392">
        <v>23.2</v>
      </c>
      <c r="B392">
        <v>1.74271</v>
      </c>
      <c r="C392">
        <v>1.0617399999999999</v>
      </c>
      <c r="D392">
        <v>34182.286260000001</v>
      </c>
      <c r="E392">
        <v>4.2470000000000001E-2</v>
      </c>
      <c r="F392">
        <v>4.2470000000000001E-2</v>
      </c>
      <c r="G392">
        <v>1747.87408</v>
      </c>
      <c r="H392">
        <v>4.1590000000000002E-2</v>
      </c>
      <c r="I392">
        <v>1822105835.98438</v>
      </c>
      <c r="J392" s="13">
        <f t="shared" si="20"/>
        <v>8333.5483399999994</v>
      </c>
      <c r="K392">
        <f t="shared" si="21"/>
        <v>4.4470000000000003E-2</v>
      </c>
      <c r="L392">
        <f t="shared" si="22"/>
        <v>4.1592513594175984E-2</v>
      </c>
      <c r="M392">
        <f t="shared" si="23"/>
        <v>1822.1062921776002</v>
      </c>
    </row>
    <row r="393" spans="1:13" ht="23">
      <c r="A393">
        <v>23.2088</v>
      </c>
      <c r="B393">
        <v>1.7440899999999999</v>
      </c>
      <c r="C393">
        <v>1.0627599999999999</v>
      </c>
      <c r="D393">
        <v>34181.261059999997</v>
      </c>
      <c r="E393">
        <v>4.2509999999999999E-2</v>
      </c>
      <c r="F393">
        <v>4.2509999999999999E-2</v>
      </c>
      <c r="G393">
        <v>1747.8216600000001</v>
      </c>
      <c r="H393">
        <v>4.163E-2</v>
      </c>
      <c r="I393">
        <v>1822122549.2602999</v>
      </c>
      <c r="J393" s="13">
        <f t="shared" si="20"/>
        <v>8341.3972200000007</v>
      </c>
      <c r="K393">
        <f t="shared" si="21"/>
        <v>4.4510000000000001E-2</v>
      </c>
      <c r="L393">
        <f t="shared" si="22"/>
        <v>4.1631650660244025E-2</v>
      </c>
      <c r="M393">
        <f t="shared" si="23"/>
        <v>1822.1215587666002</v>
      </c>
    </row>
    <row r="394" spans="1:13" ht="23">
      <c r="A394">
        <v>23.3</v>
      </c>
      <c r="B394">
        <v>1.7482599999999999</v>
      </c>
      <c r="C394">
        <v>1.07016</v>
      </c>
      <c r="D394">
        <v>34154.248240000001</v>
      </c>
      <c r="E394">
        <v>4.2810000000000001E-2</v>
      </c>
      <c r="F394">
        <v>4.2810000000000001E-2</v>
      </c>
      <c r="G394">
        <v>1746.44038</v>
      </c>
      <c r="H394">
        <v>4.1919999999999999E-2</v>
      </c>
      <c r="I394">
        <v>1821199187.40241</v>
      </c>
      <c r="J394" s="13">
        <f t="shared" si="20"/>
        <v>8400.2638200000001</v>
      </c>
      <c r="K394">
        <f t="shared" si="21"/>
        <v>4.4810000000000003E-2</v>
      </c>
      <c r="L394">
        <f t="shared" si="22"/>
        <v>4.1915540380969472E-2</v>
      </c>
      <c r="M394">
        <f t="shared" si="23"/>
        <v>1821.2054926677999</v>
      </c>
    </row>
    <row r="395" spans="1:13" ht="23">
      <c r="A395">
        <v>23.4</v>
      </c>
      <c r="B395">
        <v>1.75804</v>
      </c>
      <c r="C395">
        <v>1.0786899999999999</v>
      </c>
      <c r="D395">
        <v>34158.337119999997</v>
      </c>
      <c r="E395">
        <v>4.3150000000000001E-2</v>
      </c>
      <c r="F395">
        <v>4.3150000000000001E-2</v>
      </c>
      <c r="G395">
        <v>1746.6494600000001</v>
      </c>
      <c r="H395">
        <v>4.224E-2</v>
      </c>
      <c r="I395">
        <v>1822013342.563</v>
      </c>
      <c r="J395" s="13">
        <f t="shared" ref="J395:J458" si="24">196222*F395</f>
        <v>8466.9793000000009</v>
      </c>
      <c r="K395">
        <f t="shared" ref="K395:K458" si="25">F395+0.002</f>
        <v>4.5150000000000003E-2</v>
      </c>
      <c r="L395">
        <f t="shared" ref="L395:L458" si="26">LN((25+C395)/25)</f>
        <v>4.224268086733015E-2</v>
      </c>
      <c r="M395">
        <f t="shared" ref="M395:M458" si="27">G395*(F395+1)</f>
        <v>1822.0173841990002</v>
      </c>
    </row>
    <row r="396" spans="1:13" ht="23">
      <c r="A396">
        <v>23.5</v>
      </c>
      <c r="B396">
        <v>1.76383</v>
      </c>
      <c r="C396">
        <v>1.0864</v>
      </c>
      <c r="D396">
        <v>34075.224399999999</v>
      </c>
      <c r="E396">
        <v>4.3459999999999999E-2</v>
      </c>
      <c r="F396">
        <v>4.3459999999999999E-2</v>
      </c>
      <c r="G396">
        <v>1742.39959</v>
      </c>
      <c r="H396">
        <v>4.2540000000000001E-2</v>
      </c>
      <c r="I396">
        <v>1818117437.9951999</v>
      </c>
      <c r="J396" s="13">
        <f t="shared" si="24"/>
        <v>8527.8081199999997</v>
      </c>
      <c r="K396">
        <f t="shared" si="25"/>
        <v>4.546E-2</v>
      </c>
      <c r="L396">
        <f t="shared" si="26"/>
        <v>4.2538280857903746E-2</v>
      </c>
      <c r="M396">
        <f t="shared" si="27"/>
        <v>1818.1242761814001</v>
      </c>
    </row>
    <row r="397" spans="1:13" ht="23">
      <c r="A397">
        <v>23.6</v>
      </c>
      <c r="B397">
        <v>1.7703800000000001</v>
      </c>
      <c r="C397">
        <v>1.09398</v>
      </c>
      <c r="D397">
        <v>34060.263630000001</v>
      </c>
      <c r="E397">
        <v>4.376E-2</v>
      </c>
      <c r="F397">
        <v>4.376E-2</v>
      </c>
      <c r="G397">
        <v>1741.6345799999999</v>
      </c>
      <c r="H397">
        <v>4.283E-2</v>
      </c>
      <c r="I397">
        <v>1817847374.2667699</v>
      </c>
      <c r="J397" s="13">
        <f t="shared" si="24"/>
        <v>8586.6747200000009</v>
      </c>
      <c r="K397">
        <f t="shared" si="25"/>
        <v>4.5760000000000002E-2</v>
      </c>
      <c r="L397">
        <f t="shared" si="26"/>
        <v>4.2828811515339328E-2</v>
      </c>
      <c r="M397">
        <f t="shared" si="27"/>
        <v>1817.8485092208</v>
      </c>
    </row>
    <row r="398" spans="1:13" ht="23">
      <c r="A398">
        <v>23.7</v>
      </c>
      <c r="B398">
        <v>1.7818499999999999</v>
      </c>
      <c r="C398">
        <v>1.1030599999999999</v>
      </c>
      <c r="D398">
        <v>34044.229979999996</v>
      </c>
      <c r="E398">
        <v>4.4119999999999999E-2</v>
      </c>
      <c r="F398">
        <v>4.4119999999999999E-2</v>
      </c>
      <c r="G398">
        <v>1740.8147200000001</v>
      </c>
      <c r="H398">
        <v>4.3180000000000003E-2</v>
      </c>
      <c r="I398">
        <v>1817623951.69768</v>
      </c>
      <c r="J398" s="13">
        <f t="shared" si="24"/>
        <v>8657.3146400000005</v>
      </c>
      <c r="K398">
        <f t="shared" si="25"/>
        <v>4.6120000000000001E-2</v>
      </c>
      <c r="L398">
        <f t="shared" si="26"/>
        <v>4.317672396752395E-2</v>
      </c>
      <c r="M398">
        <f t="shared" si="27"/>
        <v>1817.6194654464</v>
      </c>
    </row>
    <row r="399" spans="1:13" ht="23">
      <c r="A399">
        <v>23.8</v>
      </c>
      <c r="B399">
        <v>1.7886599999999999</v>
      </c>
      <c r="C399">
        <v>1.1100099999999999</v>
      </c>
      <c r="D399">
        <v>33956.265449999999</v>
      </c>
      <c r="E399">
        <v>4.4400000000000002E-2</v>
      </c>
      <c r="F399">
        <v>4.4400000000000002E-2</v>
      </c>
      <c r="G399">
        <v>1736.31675</v>
      </c>
      <c r="H399">
        <v>4.3439999999999999E-2</v>
      </c>
      <c r="I399">
        <v>1813410104.4225199</v>
      </c>
      <c r="J399" s="13">
        <f t="shared" si="24"/>
        <v>8712.256800000001</v>
      </c>
      <c r="K399">
        <f t="shared" si="25"/>
        <v>4.6400000000000004E-2</v>
      </c>
      <c r="L399">
        <f t="shared" si="26"/>
        <v>4.3442940837784459E-2</v>
      </c>
      <c r="M399">
        <f t="shared" si="27"/>
        <v>1813.4092137</v>
      </c>
    </row>
    <row r="400" spans="1:13" ht="23">
      <c r="A400">
        <v>23.9</v>
      </c>
      <c r="B400">
        <v>1.7957399999999999</v>
      </c>
      <c r="C400">
        <v>1.1186100000000001</v>
      </c>
      <c r="D400">
        <v>33955.276010000001</v>
      </c>
      <c r="E400">
        <v>4.4740000000000002E-2</v>
      </c>
      <c r="F400">
        <v>4.4740000000000002E-2</v>
      </c>
      <c r="G400">
        <v>1736.2661599999999</v>
      </c>
      <c r="H400">
        <v>4.3770000000000003E-2</v>
      </c>
      <c r="I400">
        <v>1813954605.79318</v>
      </c>
      <c r="J400" s="13">
        <f t="shared" si="24"/>
        <v>8778.97228</v>
      </c>
      <c r="K400">
        <f t="shared" si="25"/>
        <v>4.6740000000000004E-2</v>
      </c>
      <c r="L400">
        <f t="shared" si="26"/>
        <v>4.3772262197518709E-2</v>
      </c>
      <c r="M400">
        <f t="shared" si="27"/>
        <v>1813.9467079983999</v>
      </c>
    </row>
    <row r="401" spans="1:13" ht="23">
      <c r="A401">
        <v>23.9788</v>
      </c>
      <c r="B401">
        <v>1.80277</v>
      </c>
      <c r="C401">
        <v>1.12548</v>
      </c>
      <c r="D401">
        <v>33936.798569999999</v>
      </c>
      <c r="E401">
        <v>4.5019999999999998E-2</v>
      </c>
      <c r="F401">
        <v>4.5019999999999998E-2</v>
      </c>
      <c r="G401">
        <v>1735.32133</v>
      </c>
      <c r="H401">
        <v>4.4040000000000003E-2</v>
      </c>
      <c r="I401">
        <v>1813444229.92997</v>
      </c>
      <c r="J401" s="13">
        <f t="shared" si="24"/>
        <v>8833.9144399999986</v>
      </c>
      <c r="K401">
        <f t="shared" si="25"/>
        <v>4.7019999999999999E-2</v>
      </c>
      <c r="L401">
        <f t="shared" si="26"/>
        <v>4.4035258453730713E-2</v>
      </c>
      <c r="M401">
        <f t="shared" si="27"/>
        <v>1813.4454962766001</v>
      </c>
    </row>
    <row r="402" spans="1:13" ht="23">
      <c r="A402">
        <v>24</v>
      </c>
      <c r="B402">
        <v>1.8036700000000001</v>
      </c>
      <c r="C402">
        <v>1.1268100000000001</v>
      </c>
      <c r="D402">
        <v>33905.744550000003</v>
      </c>
      <c r="E402">
        <v>4.5069999999999999E-2</v>
      </c>
      <c r="F402">
        <v>4.5069999999999999E-2</v>
      </c>
      <c r="G402">
        <v>1733.73342</v>
      </c>
      <c r="H402">
        <v>4.4089999999999997E-2</v>
      </c>
      <c r="I402">
        <v>1811877214.32075</v>
      </c>
      <c r="J402" s="13">
        <f t="shared" si="24"/>
        <v>8843.7255399999995</v>
      </c>
      <c r="K402">
        <f t="shared" si="25"/>
        <v>4.7070000000000001E-2</v>
      </c>
      <c r="L402">
        <f t="shared" si="26"/>
        <v>4.408616531351759E-2</v>
      </c>
      <c r="M402">
        <f t="shared" si="27"/>
        <v>1811.8727852393999</v>
      </c>
    </row>
    <row r="403" spans="1:13" ht="23">
      <c r="A403">
        <v>24.1</v>
      </c>
      <c r="B403">
        <v>1.8103800000000001</v>
      </c>
      <c r="C403">
        <v>1.1342699999999999</v>
      </c>
      <c r="D403">
        <v>33842.420579999998</v>
      </c>
      <c r="E403">
        <v>4.5370000000000001E-2</v>
      </c>
      <c r="F403">
        <v>4.5370000000000001E-2</v>
      </c>
      <c r="G403">
        <v>1730.49542</v>
      </c>
      <c r="H403">
        <v>4.437E-2</v>
      </c>
      <c r="I403">
        <v>1809009200.72225</v>
      </c>
      <c r="J403" s="13">
        <f t="shared" si="24"/>
        <v>8902.5921400000007</v>
      </c>
      <c r="K403">
        <f t="shared" si="25"/>
        <v>4.7370000000000002E-2</v>
      </c>
      <c r="L403">
        <f t="shared" si="26"/>
        <v>4.437165501448307E-2</v>
      </c>
      <c r="M403">
        <f t="shared" si="27"/>
        <v>1809.0079972053998</v>
      </c>
    </row>
    <row r="404" spans="1:13" ht="23">
      <c r="A404">
        <v>24.2</v>
      </c>
      <c r="B404">
        <v>1.81839</v>
      </c>
      <c r="C404">
        <v>1.1430800000000001</v>
      </c>
      <c r="D404">
        <v>33847.03398</v>
      </c>
      <c r="E404">
        <v>4.5719999999999997E-2</v>
      </c>
      <c r="F404">
        <v>4.5719999999999997E-2</v>
      </c>
      <c r="G404">
        <v>1730.7313200000001</v>
      </c>
      <c r="H404">
        <v>4.471E-2</v>
      </c>
      <c r="I404">
        <v>1809866097.2392399</v>
      </c>
      <c r="J404" s="13">
        <f t="shared" si="24"/>
        <v>8971.269839999999</v>
      </c>
      <c r="K404">
        <f t="shared" si="25"/>
        <v>4.7719999999999999E-2</v>
      </c>
      <c r="L404">
        <f t="shared" si="26"/>
        <v>4.4708703471736777E-2</v>
      </c>
      <c r="M404">
        <f t="shared" si="27"/>
        <v>1809.8603559504002</v>
      </c>
    </row>
    <row r="405" spans="1:13" ht="23">
      <c r="A405">
        <v>24.3</v>
      </c>
      <c r="B405">
        <v>1.82552</v>
      </c>
      <c r="C405">
        <v>1.15144</v>
      </c>
      <c r="D405">
        <v>33777.451520000002</v>
      </c>
      <c r="E405">
        <v>4.6059999999999997E-2</v>
      </c>
      <c r="F405">
        <v>4.6059999999999997E-2</v>
      </c>
      <c r="G405">
        <v>1727.17329</v>
      </c>
      <c r="H405">
        <v>4.5030000000000001E-2</v>
      </c>
      <c r="I405">
        <v>1806722615.8777699</v>
      </c>
      <c r="J405" s="13">
        <f t="shared" si="24"/>
        <v>9037.9853199999998</v>
      </c>
      <c r="K405">
        <f t="shared" si="25"/>
        <v>4.8059999999999999E-2</v>
      </c>
      <c r="L405">
        <f t="shared" si="26"/>
        <v>4.5028431048210145E-2</v>
      </c>
      <c r="M405">
        <f t="shared" si="27"/>
        <v>1806.7268917373999</v>
      </c>
    </row>
    <row r="406" spans="1:13" ht="23">
      <c r="A406">
        <v>24.4</v>
      </c>
      <c r="B406">
        <v>1.8317000000000001</v>
      </c>
      <c r="C406">
        <v>1.1590800000000001</v>
      </c>
      <c r="D406">
        <v>33729.36249</v>
      </c>
      <c r="E406">
        <v>4.6359999999999998E-2</v>
      </c>
      <c r="F406">
        <v>4.6359999999999998E-2</v>
      </c>
      <c r="G406">
        <v>1724.7143100000001</v>
      </c>
      <c r="H406">
        <v>4.5319999999999999E-2</v>
      </c>
      <c r="I406">
        <v>1804677647.4091201</v>
      </c>
      <c r="J406" s="13">
        <f t="shared" si="24"/>
        <v>9096.8519199999992</v>
      </c>
      <c r="K406">
        <f t="shared" si="25"/>
        <v>4.836E-2</v>
      </c>
      <c r="L406">
        <f t="shared" si="26"/>
        <v>4.5320532906663102E-2</v>
      </c>
      <c r="M406">
        <f t="shared" si="27"/>
        <v>1804.6720654116</v>
      </c>
    </row>
    <row r="407" spans="1:13" ht="23">
      <c r="A407">
        <v>24.5</v>
      </c>
      <c r="B407">
        <v>1.8407199999999999</v>
      </c>
      <c r="C407">
        <v>1.1686000000000001</v>
      </c>
      <c r="D407">
        <v>33726.310729999997</v>
      </c>
      <c r="E407">
        <v>4.6739999999999997E-2</v>
      </c>
      <c r="F407">
        <v>4.6739999999999997E-2</v>
      </c>
      <c r="G407">
        <v>1724.55826</v>
      </c>
      <c r="H407">
        <v>4.5679999999999998E-2</v>
      </c>
      <c r="I407">
        <v>1805170689.0778799</v>
      </c>
      <c r="J407" s="13">
        <f t="shared" si="24"/>
        <v>9171.4162799999995</v>
      </c>
      <c r="K407">
        <f t="shared" si="25"/>
        <v>4.8739999999999999E-2</v>
      </c>
      <c r="L407">
        <f t="shared" si="26"/>
        <v>4.5684393872982836E-2</v>
      </c>
      <c r="M407">
        <f t="shared" si="27"/>
        <v>1805.1641130723999</v>
      </c>
    </row>
    <row r="408" spans="1:13" ht="23">
      <c r="A408">
        <v>24.553799999999999</v>
      </c>
      <c r="B408">
        <v>1.84436</v>
      </c>
      <c r="C408">
        <v>1.1722300000000001</v>
      </c>
      <c r="D408">
        <v>33686.077590000001</v>
      </c>
      <c r="E408">
        <v>4.6890000000000001E-2</v>
      </c>
      <c r="F408">
        <v>4.6890000000000001E-2</v>
      </c>
      <c r="G408">
        <v>1722.50099</v>
      </c>
      <c r="H408">
        <v>4.582E-2</v>
      </c>
      <c r="I408">
        <v>1803267553.58058</v>
      </c>
      <c r="J408" s="13">
        <f t="shared" si="24"/>
        <v>9200.8495800000001</v>
      </c>
      <c r="K408">
        <f t="shared" si="25"/>
        <v>4.8890000000000003E-2</v>
      </c>
      <c r="L408">
        <f t="shared" si="26"/>
        <v>4.5823100118405895E-2</v>
      </c>
      <c r="M408">
        <f t="shared" si="27"/>
        <v>1803.2690614211001</v>
      </c>
    </row>
    <row r="409" spans="1:13" ht="23">
      <c r="A409">
        <v>24.6</v>
      </c>
      <c r="B409">
        <v>1.8469800000000001</v>
      </c>
      <c r="C409">
        <v>1.1758</v>
      </c>
      <c r="D409">
        <v>33633.315560000003</v>
      </c>
      <c r="E409">
        <v>4.7030000000000002E-2</v>
      </c>
      <c r="F409">
        <v>4.7030000000000002E-2</v>
      </c>
      <c r="G409">
        <v>1719.80306</v>
      </c>
      <c r="H409">
        <v>4.5960000000000001E-2</v>
      </c>
      <c r="I409">
        <v>1800688730.63445</v>
      </c>
      <c r="J409" s="13">
        <f t="shared" si="24"/>
        <v>9228.3206600000012</v>
      </c>
      <c r="K409">
        <f t="shared" si="25"/>
        <v>4.9030000000000004E-2</v>
      </c>
      <c r="L409">
        <f t="shared" si="26"/>
        <v>4.5959494936149266E-2</v>
      </c>
      <c r="M409">
        <f t="shared" si="27"/>
        <v>1800.6853979117998</v>
      </c>
    </row>
    <row r="410" spans="1:13" ht="23">
      <c r="A410">
        <v>24.7</v>
      </c>
      <c r="B410">
        <v>1.8536699999999999</v>
      </c>
      <c r="C410">
        <v>1.1833800000000001</v>
      </c>
      <c r="D410">
        <v>33628.53527</v>
      </c>
      <c r="E410">
        <v>4.734E-2</v>
      </c>
      <c r="F410">
        <v>4.734E-2</v>
      </c>
      <c r="G410">
        <v>1719.55862</v>
      </c>
      <c r="H410">
        <v>4.6249999999999999E-2</v>
      </c>
      <c r="I410">
        <v>1800954082.1753199</v>
      </c>
      <c r="J410" s="13">
        <f t="shared" si="24"/>
        <v>9289.14948</v>
      </c>
      <c r="K410">
        <f t="shared" si="25"/>
        <v>4.9340000000000002E-2</v>
      </c>
      <c r="L410">
        <f t="shared" si="26"/>
        <v>4.6249033467996241E-2</v>
      </c>
      <c r="M410">
        <f t="shared" si="27"/>
        <v>1800.9625250708</v>
      </c>
    </row>
    <row r="411" spans="1:13" ht="23">
      <c r="A411">
        <v>24.8</v>
      </c>
      <c r="B411">
        <v>1.86513</v>
      </c>
      <c r="C411">
        <v>1.19296</v>
      </c>
      <c r="D411">
        <v>33610.57043</v>
      </c>
      <c r="E411">
        <v>4.7719999999999999E-2</v>
      </c>
      <c r="F411">
        <v>4.7719999999999999E-2</v>
      </c>
      <c r="G411">
        <v>1718.6400100000001</v>
      </c>
      <c r="H411">
        <v>4.6609999999999999E-2</v>
      </c>
      <c r="I411">
        <v>1800650771.7332499</v>
      </c>
      <c r="J411" s="13">
        <f t="shared" si="24"/>
        <v>9363.7138400000003</v>
      </c>
      <c r="K411">
        <f t="shared" si="25"/>
        <v>4.972E-2</v>
      </c>
      <c r="L411">
        <f t="shared" si="26"/>
        <v>4.6614847501845524E-2</v>
      </c>
      <c r="M411">
        <f t="shared" si="27"/>
        <v>1800.6535112772001</v>
      </c>
    </row>
    <row r="412" spans="1:13" ht="23">
      <c r="A412">
        <v>24.9</v>
      </c>
      <c r="B412">
        <v>1.8703700000000001</v>
      </c>
      <c r="C412">
        <v>1.2008000000000001</v>
      </c>
      <c r="D412">
        <v>33502.149579999998</v>
      </c>
      <c r="E412">
        <v>4.8030000000000003E-2</v>
      </c>
      <c r="F412">
        <v>4.8030000000000003E-2</v>
      </c>
      <c r="G412">
        <v>1713.0960299999999</v>
      </c>
      <c r="H412">
        <v>4.691E-2</v>
      </c>
      <c r="I412">
        <v>1795379432.1126101</v>
      </c>
      <c r="J412" s="13">
        <f t="shared" si="24"/>
        <v>9424.542660000001</v>
      </c>
      <c r="K412">
        <f t="shared" si="25"/>
        <v>5.0030000000000005E-2</v>
      </c>
      <c r="L412">
        <f t="shared" si="26"/>
        <v>4.6914119783831719E-2</v>
      </c>
      <c r="M412">
        <f t="shared" si="27"/>
        <v>1795.3760323208999</v>
      </c>
    </row>
    <row r="413" spans="1:13" ht="23">
      <c r="A413">
        <v>25</v>
      </c>
      <c r="B413">
        <v>1.8789400000000001</v>
      </c>
      <c r="C413">
        <v>1.2092400000000001</v>
      </c>
      <c r="D413">
        <v>33482.635020000002</v>
      </c>
      <c r="E413">
        <v>4.8370000000000003E-2</v>
      </c>
      <c r="F413">
        <v>4.8370000000000003E-2</v>
      </c>
      <c r="G413">
        <v>1712.09817</v>
      </c>
      <c r="H413">
        <v>4.7239999999999997E-2</v>
      </c>
      <c r="I413">
        <v>1794911754.8538599</v>
      </c>
      <c r="J413" s="13">
        <f t="shared" si="24"/>
        <v>9491.2581399999999</v>
      </c>
      <c r="K413">
        <f t="shared" si="25"/>
        <v>5.0370000000000005E-2</v>
      </c>
      <c r="L413">
        <f t="shared" si="26"/>
        <v>4.7236195480509578E-2</v>
      </c>
      <c r="M413">
        <f t="shared" si="27"/>
        <v>1794.9123584829001</v>
      </c>
    </row>
    <row r="414" spans="1:13" ht="23">
      <c r="A414">
        <v>25.1</v>
      </c>
      <c r="B414">
        <v>1.8848199999999999</v>
      </c>
      <c r="C414">
        <v>1.21682</v>
      </c>
      <c r="D414">
        <v>33432.24525</v>
      </c>
      <c r="E414">
        <v>4.8669999999999998E-2</v>
      </c>
      <c r="F414">
        <v>4.8669999999999998E-2</v>
      </c>
      <c r="G414">
        <v>1709.5215499999999</v>
      </c>
      <c r="H414">
        <v>4.7530000000000003E-2</v>
      </c>
      <c r="I414">
        <v>1792728534.7196801</v>
      </c>
      <c r="J414" s="13">
        <f t="shared" si="24"/>
        <v>9550.1247399999993</v>
      </c>
      <c r="K414">
        <f t="shared" si="25"/>
        <v>5.067E-2</v>
      </c>
      <c r="L414">
        <f t="shared" si="26"/>
        <v>4.7525364647630478E-2</v>
      </c>
      <c r="M414">
        <f t="shared" si="27"/>
        <v>1792.7239638384999</v>
      </c>
    </row>
    <row r="415" spans="1:13" ht="23">
      <c r="A415">
        <v>25.108799999999999</v>
      </c>
      <c r="B415">
        <v>1.8854900000000001</v>
      </c>
      <c r="C415">
        <v>1.21777</v>
      </c>
      <c r="D415">
        <v>33433.127399999998</v>
      </c>
      <c r="E415">
        <v>4.8710000000000003E-2</v>
      </c>
      <c r="F415">
        <v>4.8710000000000003E-2</v>
      </c>
      <c r="G415">
        <v>1709.56665</v>
      </c>
      <c r="H415">
        <v>4.7559999999999998E-2</v>
      </c>
      <c r="I415">
        <v>1792841052.74317</v>
      </c>
      <c r="J415" s="13">
        <f t="shared" si="24"/>
        <v>9557.9736200000007</v>
      </c>
      <c r="K415">
        <f t="shared" si="25"/>
        <v>5.0710000000000005E-2</v>
      </c>
      <c r="L415">
        <f t="shared" si="26"/>
        <v>4.7561600269959516E-2</v>
      </c>
      <c r="M415">
        <f t="shared" si="27"/>
        <v>1792.8396415215</v>
      </c>
    </row>
    <row r="416" spans="1:13" ht="23">
      <c r="A416">
        <v>25.2</v>
      </c>
      <c r="B416">
        <v>1.89273</v>
      </c>
      <c r="C416">
        <v>1.22407</v>
      </c>
      <c r="D416">
        <v>33380.508419999998</v>
      </c>
      <c r="E416">
        <v>4.8959999999999997E-2</v>
      </c>
      <c r="F416">
        <v>4.8959999999999997E-2</v>
      </c>
      <c r="G416">
        <v>1706.8760400000001</v>
      </c>
      <c r="H416">
        <v>4.7800000000000002E-2</v>
      </c>
      <c r="I416">
        <v>1790449421.72066</v>
      </c>
      <c r="J416" s="13">
        <f t="shared" si="24"/>
        <v>9607.0291199999992</v>
      </c>
      <c r="K416">
        <f t="shared" si="25"/>
        <v>5.0959999999999998E-2</v>
      </c>
      <c r="L416">
        <f t="shared" si="26"/>
        <v>4.7801866440265711E-2</v>
      </c>
      <c r="M416">
        <f t="shared" si="27"/>
        <v>1790.4446909183998</v>
      </c>
    </row>
    <row r="417" spans="1:13" ht="23">
      <c r="A417">
        <v>25.3</v>
      </c>
      <c r="B417">
        <v>1.9019200000000001</v>
      </c>
      <c r="C417">
        <v>1.2329699999999999</v>
      </c>
      <c r="D417">
        <v>33394.181729999997</v>
      </c>
      <c r="E417">
        <v>4.9320000000000003E-2</v>
      </c>
      <c r="F417">
        <v>4.9320000000000003E-2</v>
      </c>
      <c r="G417">
        <v>1707.57521</v>
      </c>
      <c r="H417">
        <v>4.8140000000000002E-2</v>
      </c>
      <c r="I417">
        <v>1791791058.4052899</v>
      </c>
      <c r="J417" s="13">
        <f t="shared" si="24"/>
        <v>9677.6690400000007</v>
      </c>
      <c r="K417">
        <f t="shared" si="25"/>
        <v>5.1320000000000005E-2</v>
      </c>
      <c r="L417">
        <f t="shared" si="26"/>
        <v>4.814119172760168E-2</v>
      </c>
      <c r="M417">
        <f t="shared" si="27"/>
        <v>1791.7928193572</v>
      </c>
    </row>
    <row r="418" spans="1:13" ht="23">
      <c r="A418">
        <v>25.4</v>
      </c>
      <c r="B418">
        <v>1.91083</v>
      </c>
      <c r="C418">
        <v>1.2427699999999999</v>
      </c>
      <c r="D418">
        <v>33341.789250000002</v>
      </c>
      <c r="E418">
        <v>4.9709999999999997E-2</v>
      </c>
      <c r="F418">
        <v>4.9709999999999997E-2</v>
      </c>
      <c r="G418">
        <v>1704.89618</v>
      </c>
      <c r="H418">
        <v>4.8509999999999998E-2</v>
      </c>
      <c r="I418">
        <v>1789647845.0699401</v>
      </c>
      <c r="J418" s="13">
        <f t="shared" si="24"/>
        <v>9754.1956199999986</v>
      </c>
      <c r="K418">
        <f t="shared" si="25"/>
        <v>5.1709999999999999E-2</v>
      </c>
      <c r="L418">
        <f t="shared" si="26"/>
        <v>4.8514697660588205E-2</v>
      </c>
      <c r="M418">
        <f t="shared" si="27"/>
        <v>1789.6465691077999</v>
      </c>
    </row>
    <row r="419" spans="1:13" ht="23">
      <c r="A419">
        <v>25.5</v>
      </c>
      <c r="B419">
        <v>1.9144099999999999</v>
      </c>
      <c r="C419">
        <v>1.2507699999999999</v>
      </c>
      <c r="D419">
        <v>33211.457730000002</v>
      </c>
      <c r="E419">
        <v>5.0029999999999998E-2</v>
      </c>
      <c r="F419">
        <v>5.0029999999999998E-2</v>
      </c>
      <c r="G419">
        <v>1698.23182</v>
      </c>
      <c r="H419">
        <v>4.8820000000000002E-2</v>
      </c>
      <c r="I419">
        <v>1783195556.59355</v>
      </c>
      <c r="J419" s="13">
        <f t="shared" si="24"/>
        <v>9816.9866600000005</v>
      </c>
      <c r="K419">
        <f t="shared" si="25"/>
        <v>5.203E-2</v>
      </c>
      <c r="L419">
        <f t="shared" si="26"/>
        <v>4.8819497072551565E-2</v>
      </c>
      <c r="M419">
        <f t="shared" si="27"/>
        <v>1783.1943579546</v>
      </c>
    </row>
    <row r="420" spans="1:13" ht="23">
      <c r="A420">
        <v>25.6</v>
      </c>
      <c r="B420">
        <v>1.9226300000000001</v>
      </c>
      <c r="C420">
        <v>1.25891</v>
      </c>
      <c r="D420">
        <v>33205.497259999996</v>
      </c>
      <c r="E420">
        <v>5.0360000000000002E-2</v>
      </c>
      <c r="F420">
        <v>5.0360000000000002E-2</v>
      </c>
      <c r="G420">
        <v>1697.9270300000001</v>
      </c>
      <c r="H420">
        <v>4.913E-2</v>
      </c>
      <c r="I420">
        <v>1783428810.3780301</v>
      </c>
      <c r="J420" s="13">
        <f t="shared" si="24"/>
        <v>9881.73992</v>
      </c>
      <c r="K420">
        <f t="shared" si="25"/>
        <v>5.2360000000000004E-2</v>
      </c>
      <c r="L420">
        <f t="shared" si="26"/>
        <v>4.9129535148015172E-2</v>
      </c>
      <c r="M420">
        <f t="shared" si="27"/>
        <v>1783.4346352308</v>
      </c>
    </row>
    <row r="421" spans="1:13" ht="23">
      <c r="A421">
        <v>25.668800000000001</v>
      </c>
      <c r="B421">
        <v>1.9277899999999999</v>
      </c>
      <c r="C421">
        <v>1.2640800000000001</v>
      </c>
      <c r="D421">
        <v>33186.674120000003</v>
      </c>
      <c r="E421">
        <v>5.0560000000000001E-2</v>
      </c>
      <c r="F421">
        <v>5.0560000000000001E-2</v>
      </c>
      <c r="G421">
        <v>1696.96453</v>
      </c>
      <c r="H421">
        <v>4.9329999999999999E-2</v>
      </c>
      <c r="I421">
        <v>1782768618.6427701</v>
      </c>
      <c r="J421" s="13">
        <f t="shared" si="24"/>
        <v>9920.9843199999996</v>
      </c>
      <c r="K421">
        <f t="shared" si="25"/>
        <v>5.2560000000000003E-2</v>
      </c>
      <c r="L421">
        <f t="shared" si="26"/>
        <v>4.9326401320969007E-2</v>
      </c>
      <c r="M421">
        <f t="shared" si="27"/>
        <v>1782.7630566367998</v>
      </c>
    </row>
    <row r="422" spans="1:13" ht="23">
      <c r="A422">
        <v>25.7</v>
      </c>
      <c r="B422">
        <v>1.9305399999999999</v>
      </c>
      <c r="C422">
        <v>1.2662800000000001</v>
      </c>
      <c r="D422">
        <v>33151.769639999999</v>
      </c>
      <c r="E422">
        <v>5.0650000000000001E-2</v>
      </c>
      <c r="F422">
        <v>5.0650000000000001E-2</v>
      </c>
      <c r="G422">
        <v>1695.1797300000001</v>
      </c>
      <c r="H422">
        <v>4.9410000000000003E-2</v>
      </c>
      <c r="I422">
        <v>1781042908.48893</v>
      </c>
      <c r="J422" s="13">
        <f t="shared" si="24"/>
        <v>9938.6442999999999</v>
      </c>
      <c r="K422">
        <f t="shared" si="25"/>
        <v>5.2650000000000002E-2</v>
      </c>
      <c r="L422">
        <f t="shared" si="26"/>
        <v>4.9410162406988152E-2</v>
      </c>
      <c r="M422">
        <f t="shared" si="27"/>
        <v>1781.0405833245002</v>
      </c>
    </row>
    <row r="423" spans="1:13" ht="23">
      <c r="A423">
        <v>25.8</v>
      </c>
      <c r="B423">
        <v>1.9379999999999999</v>
      </c>
      <c r="C423">
        <v>1.2738499999999999</v>
      </c>
      <c r="D423">
        <v>33105.373379999997</v>
      </c>
      <c r="E423">
        <v>5.0950000000000002E-2</v>
      </c>
      <c r="F423">
        <v>5.0950000000000002E-2</v>
      </c>
      <c r="G423">
        <v>1692.8073099999999</v>
      </c>
      <c r="H423">
        <v>4.9700000000000001E-2</v>
      </c>
      <c r="I423">
        <v>1779062282.3569901</v>
      </c>
      <c r="J423" s="13">
        <f t="shared" si="24"/>
        <v>9997.5109000000011</v>
      </c>
      <c r="K423">
        <f t="shared" si="25"/>
        <v>5.2950000000000004E-2</v>
      </c>
      <c r="L423">
        <f t="shared" si="26"/>
        <v>4.9698323096821921E-2</v>
      </c>
      <c r="M423">
        <f t="shared" si="27"/>
        <v>1779.0558424445001</v>
      </c>
    </row>
    <row r="424" spans="1:13" ht="23">
      <c r="A424">
        <v>25.9</v>
      </c>
      <c r="B424">
        <v>1.94628</v>
      </c>
      <c r="C424">
        <v>1.28287</v>
      </c>
      <c r="D424">
        <v>33129.370210000001</v>
      </c>
      <c r="E424">
        <v>5.1310000000000001E-2</v>
      </c>
      <c r="F424">
        <v>5.1310000000000001E-2</v>
      </c>
      <c r="G424">
        <v>1694.0343600000001</v>
      </c>
      <c r="H424">
        <v>5.0040000000000001E-2</v>
      </c>
      <c r="I424">
        <v>1780963143.5556099</v>
      </c>
      <c r="J424" s="13">
        <f t="shared" si="24"/>
        <v>10068.150820000001</v>
      </c>
      <c r="K424">
        <f t="shared" si="25"/>
        <v>5.3310000000000003E-2</v>
      </c>
      <c r="L424">
        <f t="shared" si="26"/>
        <v>5.0041571308984296E-2</v>
      </c>
      <c r="M424">
        <f t="shared" si="27"/>
        <v>1780.9552630116</v>
      </c>
    </row>
    <row r="425" spans="1:13" ht="23">
      <c r="A425">
        <v>26</v>
      </c>
      <c r="B425">
        <v>1.95729</v>
      </c>
      <c r="C425">
        <v>1.29318</v>
      </c>
      <c r="D425">
        <v>33090.376850000001</v>
      </c>
      <c r="E425">
        <v>5.1729999999999998E-2</v>
      </c>
      <c r="F425">
        <v>5.1729999999999998E-2</v>
      </c>
      <c r="G425">
        <v>1692.0404799999999</v>
      </c>
      <c r="H425">
        <v>5.0430000000000003E-2</v>
      </c>
      <c r="I425">
        <v>1779565052.8345499</v>
      </c>
      <c r="J425" s="13">
        <f t="shared" si="24"/>
        <v>10150.564059999999</v>
      </c>
      <c r="K425">
        <f t="shared" si="25"/>
        <v>5.373E-2</v>
      </c>
      <c r="L425">
        <f t="shared" si="26"/>
        <v>5.0433765098063389E-2</v>
      </c>
      <c r="M425">
        <f t="shared" si="27"/>
        <v>1779.5697340304</v>
      </c>
    </row>
    <row r="426" spans="1:13" ht="23">
      <c r="A426">
        <v>26.1</v>
      </c>
      <c r="B426">
        <v>1.96261</v>
      </c>
      <c r="C426">
        <v>1.3028200000000001</v>
      </c>
      <c r="D426">
        <v>32941.532140000003</v>
      </c>
      <c r="E426">
        <v>5.2109999999999997E-2</v>
      </c>
      <c r="F426">
        <v>5.2109999999999997E-2</v>
      </c>
      <c r="G426">
        <v>1684.4294600000001</v>
      </c>
      <c r="H426">
        <v>5.0799999999999998E-2</v>
      </c>
      <c r="I426">
        <v>1772209628.7836001</v>
      </c>
      <c r="J426" s="13">
        <f t="shared" si="24"/>
        <v>10225.128419999999</v>
      </c>
      <c r="K426">
        <f t="shared" si="25"/>
        <v>5.4109999999999998E-2</v>
      </c>
      <c r="L426">
        <f t="shared" si="26"/>
        <v>5.0800332902000762E-2</v>
      </c>
      <c r="M426">
        <f t="shared" si="27"/>
        <v>1772.2050791606002</v>
      </c>
    </row>
    <row r="427" spans="1:13" ht="23">
      <c r="A427">
        <v>26.1068</v>
      </c>
      <c r="B427">
        <v>1.9633499999999999</v>
      </c>
      <c r="C427">
        <v>1.3032600000000001</v>
      </c>
      <c r="D427">
        <v>32928.395270000001</v>
      </c>
      <c r="E427">
        <v>5.2130000000000003E-2</v>
      </c>
      <c r="F427">
        <v>5.2130000000000003E-2</v>
      </c>
      <c r="G427">
        <v>1683.7577200000001</v>
      </c>
      <c r="H427">
        <v>5.0819999999999997E-2</v>
      </c>
      <c r="I427">
        <v>1771532389.15769</v>
      </c>
      <c r="J427" s="13">
        <f t="shared" si="24"/>
        <v>10229.05286</v>
      </c>
      <c r="K427">
        <f t="shared" si="25"/>
        <v>5.4130000000000005E-2</v>
      </c>
      <c r="L427">
        <f t="shared" si="26"/>
        <v>5.0817061006433246E-2</v>
      </c>
      <c r="M427">
        <f t="shared" si="27"/>
        <v>1771.5320099436001</v>
      </c>
    </row>
    <row r="428" spans="1:13" ht="23">
      <c r="A428">
        <v>26.2</v>
      </c>
      <c r="B428">
        <v>1.97167</v>
      </c>
      <c r="C428">
        <v>1.3101700000000001</v>
      </c>
      <c r="D428">
        <v>32886.791230000003</v>
      </c>
      <c r="E428">
        <v>5.2409999999999998E-2</v>
      </c>
      <c r="F428">
        <v>5.2409999999999998E-2</v>
      </c>
      <c r="G428">
        <v>1681.6303499999999</v>
      </c>
      <c r="H428">
        <v>5.108E-2</v>
      </c>
      <c r="I428">
        <v>1769759091.7883799</v>
      </c>
      <c r="J428" s="13">
        <f t="shared" si="24"/>
        <v>10283.99502</v>
      </c>
      <c r="K428">
        <f t="shared" si="25"/>
        <v>5.441E-2</v>
      </c>
      <c r="L428">
        <f t="shared" si="26"/>
        <v>5.1079731584638431E-2</v>
      </c>
      <c r="M428">
        <f t="shared" si="27"/>
        <v>1769.7645966435</v>
      </c>
    </row>
    <row r="429" spans="1:13" ht="23">
      <c r="A429">
        <v>26.3</v>
      </c>
      <c r="B429">
        <v>1.97679</v>
      </c>
      <c r="C429">
        <v>1.31871</v>
      </c>
      <c r="D429">
        <v>32838.654519999996</v>
      </c>
      <c r="E429">
        <v>5.2749999999999998E-2</v>
      </c>
      <c r="F429">
        <v>5.2749999999999998E-2</v>
      </c>
      <c r="G429">
        <v>1679.16893</v>
      </c>
      <c r="H429">
        <v>5.1400000000000001E-2</v>
      </c>
      <c r="I429">
        <v>1767742473.0369201</v>
      </c>
      <c r="J429" s="13">
        <f t="shared" si="24"/>
        <v>10350.710499999999</v>
      </c>
      <c r="K429">
        <f t="shared" si="25"/>
        <v>5.475E-2</v>
      </c>
      <c r="L429">
        <f t="shared" si="26"/>
        <v>5.1404268229725956E-2</v>
      </c>
      <c r="M429">
        <f t="shared" si="27"/>
        <v>1767.7450910575001</v>
      </c>
    </row>
    <row r="430" spans="1:13" ht="23">
      <c r="A430">
        <v>26.4</v>
      </c>
      <c r="B430">
        <v>1.9833099999999999</v>
      </c>
      <c r="C430">
        <v>1.32518</v>
      </c>
      <c r="D430">
        <v>32773.351669999996</v>
      </c>
      <c r="E430">
        <v>5.3010000000000002E-2</v>
      </c>
      <c r="F430">
        <v>5.3010000000000002E-2</v>
      </c>
      <c r="G430">
        <v>1675.8297399999999</v>
      </c>
      <c r="H430">
        <v>5.1650000000000001E-2</v>
      </c>
      <c r="I430">
        <v>1764660456.54533</v>
      </c>
      <c r="J430" s="13">
        <f t="shared" si="24"/>
        <v>10401.728220000001</v>
      </c>
      <c r="K430">
        <f t="shared" si="25"/>
        <v>5.5010000000000003E-2</v>
      </c>
      <c r="L430">
        <f t="shared" si="26"/>
        <v>5.1650070735299654E-2</v>
      </c>
      <c r="M430">
        <f t="shared" si="27"/>
        <v>1764.6654745173998</v>
      </c>
    </row>
    <row r="431" spans="1:13" ht="23">
      <c r="A431">
        <v>26.5</v>
      </c>
      <c r="B431">
        <v>1.9922</v>
      </c>
      <c r="C431">
        <v>1.3342099999999999</v>
      </c>
      <c r="D431">
        <v>32811.105250000001</v>
      </c>
      <c r="E431">
        <v>5.3370000000000001E-2</v>
      </c>
      <c r="F431">
        <v>5.3370000000000001E-2</v>
      </c>
      <c r="G431">
        <v>1677.7602300000001</v>
      </c>
      <c r="H431">
        <v>5.1990000000000001E-2</v>
      </c>
      <c r="I431">
        <v>1767299488.32075</v>
      </c>
      <c r="J431" s="13">
        <f t="shared" si="24"/>
        <v>10472.36814</v>
      </c>
      <c r="K431">
        <f t="shared" si="25"/>
        <v>5.5370000000000003E-2</v>
      </c>
      <c r="L431">
        <f t="shared" si="26"/>
        <v>5.1993029515813763E-2</v>
      </c>
      <c r="M431">
        <f t="shared" si="27"/>
        <v>1767.3022934751</v>
      </c>
    </row>
    <row r="432" spans="1:13" ht="23">
      <c r="A432">
        <v>26.6</v>
      </c>
      <c r="B432">
        <v>2.0023499999999999</v>
      </c>
      <c r="C432">
        <v>1.3445</v>
      </c>
      <c r="D432">
        <v>32777.094839999998</v>
      </c>
      <c r="E432">
        <v>5.3780000000000001E-2</v>
      </c>
      <c r="F432">
        <v>5.3780000000000001E-2</v>
      </c>
      <c r="G432">
        <v>1676.0211400000001</v>
      </c>
      <c r="H432">
        <v>5.2380000000000003E-2</v>
      </c>
      <c r="I432">
        <v>1766157690.68767</v>
      </c>
      <c r="J432" s="13">
        <f t="shared" si="24"/>
        <v>10552.819160000001</v>
      </c>
      <c r="K432">
        <f t="shared" si="25"/>
        <v>5.5780000000000003E-2</v>
      </c>
      <c r="L432">
        <f t="shared" si="26"/>
        <v>5.2383699679562114E-2</v>
      </c>
      <c r="M432">
        <f t="shared" si="27"/>
        <v>1766.1575569091999</v>
      </c>
    </row>
    <row r="433" spans="1:13" ht="23">
      <c r="A433">
        <v>26.666799999999999</v>
      </c>
      <c r="B433">
        <v>2.00671</v>
      </c>
      <c r="C433">
        <v>1.3504400000000001</v>
      </c>
      <c r="D433">
        <v>32670.271400000001</v>
      </c>
      <c r="E433">
        <v>5.4019999999999999E-2</v>
      </c>
      <c r="F433">
        <v>5.4019999999999999E-2</v>
      </c>
      <c r="G433">
        <v>1670.5588399999999</v>
      </c>
      <c r="H433">
        <v>5.2609999999999997E-2</v>
      </c>
      <c r="I433">
        <v>1760798126.8763199</v>
      </c>
      <c r="J433" s="13">
        <f t="shared" si="24"/>
        <v>10599.91244</v>
      </c>
      <c r="K433">
        <f t="shared" si="25"/>
        <v>5.602E-2</v>
      </c>
      <c r="L433">
        <f t="shared" si="26"/>
        <v>5.2609148271975659E-2</v>
      </c>
      <c r="M433">
        <f t="shared" si="27"/>
        <v>1760.8024285367999</v>
      </c>
    </row>
    <row r="434" spans="1:13" ht="23">
      <c r="A434">
        <v>26.7</v>
      </c>
      <c r="B434">
        <v>2.0096400000000001</v>
      </c>
      <c r="C434">
        <v>1.3528199999999999</v>
      </c>
      <c r="D434">
        <v>32617.259030000001</v>
      </c>
      <c r="E434">
        <v>5.4109999999999998E-2</v>
      </c>
      <c r="F434">
        <v>5.4109999999999998E-2</v>
      </c>
      <c r="G434">
        <v>1667.8481099999999</v>
      </c>
      <c r="H434">
        <v>5.2699999999999997E-2</v>
      </c>
      <c r="I434">
        <v>1758099730.3674901</v>
      </c>
      <c r="J434" s="13">
        <f t="shared" si="24"/>
        <v>10617.57242</v>
      </c>
      <c r="K434">
        <f t="shared" si="25"/>
        <v>5.611E-2</v>
      </c>
      <c r="L434">
        <f t="shared" si="26"/>
        <v>5.269946526571076E-2</v>
      </c>
      <c r="M434">
        <f t="shared" si="27"/>
        <v>1758.0953712321</v>
      </c>
    </row>
    <row r="435" spans="1:13" ht="23">
      <c r="A435">
        <v>26.8</v>
      </c>
      <c r="B435">
        <v>2.01539</v>
      </c>
      <c r="C435">
        <v>1.36002</v>
      </c>
      <c r="D435">
        <v>32584.035400000001</v>
      </c>
      <c r="E435">
        <v>5.4399999999999997E-2</v>
      </c>
      <c r="F435">
        <v>5.4399999999999997E-2</v>
      </c>
      <c r="G435">
        <v>1666.1492599999999</v>
      </c>
      <c r="H435">
        <v>5.2970000000000003E-2</v>
      </c>
      <c r="I435">
        <v>1756789310.3524201</v>
      </c>
      <c r="J435" s="13">
        <f t="shared" si="24"/>
        <v>10674.476799999999</v>
      </c>
      <c r="K435">
        <f t="shared" si="25"/>
        <v>5.6399999999999999E-2</v>
      </c>
      <c r="L435">
        <f t="shared" si="26"/>
        <v>5.2972643491159342E-2</v>
      </c>
      <c r="M435">
        <f t="shared" si="27"/>
        <v>1756.7877797439999</v>
      </c>
    </row>
    <row r="436" spans="1:13" ht="23">
      <c r="A436">
        <v>26.9</v>
      </c>
      <c r="B436">
        <v>2.0226999999999999</v>
      </c>
      <c r="C436">
        <v>1.3679699999999999</v>
      </c>
      <c r="D436">
        <v>32525.885109999999</v>
      </c>
      <c r="E436">
        <v>5.4719999999999998E-2</v>
      </c>
      <c r="F436">
        <v>5.4719999999999998E-2</v>
      </c>
      <c r="G436">
        <v>1663.1758</v>
      </c>
      <c r="H436">
        <v>5.3269999999999998E-2</v>
      </c>
      <c r="I436">
        <v>1754182776.1424301</v>
      </c>
      <c r="J436" s="13">
        <f t="shared" si="24"/>
        <v>10737.26784</v>
      </c>
      <c r="K436">
        <f t="shared" si="25"/>
        <v>5.672E-2</v>
      </c>
      <c r="L436">
        <f t="shared" si="26"/>
        <v>5.3274191115494834E-2</v>
      </c>
      <c r="M436">
        <f t="shared" si="27"/>
        <v>1754.1847797760001</v>
      </c>
    </row>
    <row r="437" spans="1:13" ht="23">
      <c r="A437">
        <v>27</v>
      </c>
      <c r="B437">
        <v>2.02826</v>
      </c>
      <c r="C437">
        <v>1.3748400000000001</v>
      </c>
      <c r="D437">
        <v>32477.128509999999</v>
      </c>
      <c r="E437">
        <v>5.4989999999999997E-2</v>
      </c>
      <c r="F437">
        <v>5.4989999999999997E-2</v>
      </c>
      <c r="G437">
        <v>1660.6826900000001</v>
      </c>
      <c r="H437">
        <v>5.3530000000000001E-2</v>
      </c>
      <c r="I437">
        <v>1752009855.15323</v>
      </c>
      <c r="J437" s="13">
        <f t="shared" si="24"/>
        <v>10790.24778</v>
      </c>
      <c r="K437">
        <f t="shared" si="25"/>
        <v>5.6989999999999999E-2</v>
      </c>
      <c r="L437">
        <f t="shared" si="26"/>
        <v>5.3534700558918513E-2</v>
      </c>
      <c r="M437">
        <f t="shared" si="27"/>
        <v>1752.0036311231001</v>
      </c>
    </row>
    <row r="438" spans="1:13" ht="23">
      <c r="A438">
        <v>27.1</v>
      </c>
      <c r="B438">
        <v>2.0373600000000001</v>
      </c>
      <c r="C438">
        <v>1.3845000000000001</v>
      </c>
      <c r="D438">
        <v>32510.459419999999</v>
      </c>
      <c r="E438">
        <v>5.5379999999999999E-2</v>
      </c>
      <c r="F438">
        <v>5.5379999999999999E-2</v>
      </c>
      <c r="G438">
        <v>1662.3870300000001</v>
      </c>
      <c r="H438">
        <v>5.3900000000000003E-2</v>
      </c>
      <c r="I438">
        <v>1754450297.92958</v>
      </c>
      <c r="J438" s="13">
        <f t="shared" si="24"/>
        <v>10866.774359999999</v>
      </c>
      <c r="K438">
        <f t="shared" si="25"/>
        <v>5.738E-2</v>
      </c>
      <c r="L438">
        <f t="shared" si="26"/>
        <v>5.390089164879748E-2</v>
      </c>
      <c r="M438">
        <f t="shared" si="27"/>
        <v>1754.4500237214002</v>
      </c>
    </row>
    <row r="439" spans="1:13" ht="23">
      <c r="A439">
        <v>27.2</v>
      </c>
      <c r="B439">
        <v>2.0477099999999999</v>
      </c>
      <c r="C439">
        <v>1.39375</v>
      </c>
      <c r="D439">
        <v>32449.853419999999</v>
      </c>
      <c r="E439">
        <v>5.5750000000000001E-2</v>
      </c>
      <c r="F439">
        <v>5.5750000000000001E-2</v>
      </c>
      <c r="G439">
        <v>1659.28801</v>
      </c>
      <c r="H439">
        <v>5.425E-2</v>
      </c>
      <c r="I439">
        <v>1751793037.13974</v>
      </c>
      <c r="J439" s="13">
        <f t="shared" si="24"/>
        <v>10939.3765</v>
      </c>
      <c r="K439">
        <f t="shared" si="25"/>
        <v>5.7750000000000003E-2</v>
      </c>
      <c r="L439">
        <f t="shared" si="26"/>
        <v>5.4251414831915874E-2</v>
      </c>
      <c r="M439">
        <f t="shared" si="27"/>
        <v>1751.7933165575</v>
      </c>
    </row>
    <row r="440" spans="1:13" ht="23">
      <c r="A440">
        <v>27.218800000000002</v>
      </c>
      <c r="B440">
        <v>2.0491999999999999</v>
      </c>
      <c r="C440">
        <v>1.3958900000000001</v>
      </c>
      <c r="D440">
        <v>32428.8249</v>
      </c>
      <c r="E440">
        <v>5.5840000000000001E-2</v>
      </c>
      <c r="F440">
        <v>5.5840000000000001E-2</v>
      </c>
      <c r="G440">
        <v>1658.2127399999999</v>
      </c>
      <c r="H440">
        <v>5.4330000000000003E-2</v>
      </c>
      <c r="I440">
        <v>1750799750.7216799</v>
      </c>
      <c r="J440" s="13">
        <f t="shared" si="24"/>
        <v>10957.036480000001</v>
      </c>
      <c r="K440">
        <f t="shared" si="25"/>
        <v>5.7840000000000003E-2</v>
      </c>
      <c r="L440">
        <f t="shared" si="26"/>
        <v>5.4332491346215754E-2</v>
      </c>
      <c r="M440">
        <f t="shared" si="27"/>
        <v>1750.8073394015998</v>
      </c>
    </row>
    <row r="441" spans="1:13" ht="23">
      <c r="A441">
        <v>27.3</v>
      </c>
      <c r="B441">
        <v>2.0539000000000001</v>
      </c>
      <c r="C441">
        <v>1.4014200000000001</v>
      </c>
      <c r="D441">
        <v>32295.024389999999</v>
      </c>
      <c r="E441">
        <v>5.6059999999999999E-2</v>
      </c>
      <c r="F441">
        <v>5.6059999999999999E-2</v>
      </c>
      <c r="G441">
        <v>1651.3709899999999</v>
      </c>
      <c r="H441">
        <v>5.4539999999999998E-2</v>
      </c>
      <c r="I441">
        <v>1743941365.35238</v>
      </c>
      <c r="J441" s="13">
        <f t="shared" si="24"/>
        <v>11000.205319999999</v>
      </c>
      <c r="K441">
        <f t="shared" si="25"/>
        <v>5.806E-2</v>
      </c>
      <c r="L441">
        <f t="shared" si="26"/>
        <v>5.4541971716341647E-2</v>
      </c>
      <c r="M441">
        <f t="shared" si="27"/>
        <v>1743.9468476994</v>
      </c>
    </row>
    <row r="442" spans="1:13" ht="23">
      <c r="A442">
        <v>27.4</v>
      </c>
      <c r="B442">
        <v>2.0604499999999999</v>
      </c>
      <c r="C442">
        <v>1.4100900000000001</v>
      </c>
      <c r="D442">
        <v>32282.05442</v>
      </c>
      <c r="E442">
        <v>5.6399999999999999E-2</v>
      </c>
      <c r="F442">
        <v>5.6399999999999999E-2</v>
      </c>
      <c r="G442">
        <v>1650.7077899999999</v>
      </c>
      <c r="H442">
        <v>5.4870000000000002E-2</v>
      </c>
      <c r="I442">
        <v>1743813611.8336101</v>
      </c>
      <c r="J442" s="13">
        <f t="shared" si="24"/>
        <v>11066.9208</v>
      </c>
      <c r="K442">
        <f t="shared" si="25"/>
        <v>5.8400000000000001E-2</v>
      </c>
      <c r="L442">
        <f t="shared" si="26"/>
        <v>5.4870309235109396E-2</v>
      </c>
      <c r="M442">
        <f t="shared" si="27"/>
        <v>1743.807709356</v>
      </c>
    </row>
    <row r="443" spans="1:13" ht="23">
      <c r="A443">
        <v>27.5</v>
      </c>
      <c r="B443">
        <v>2.0674199999999998</v>
      </c>
      <c r="C443">
        <v>1.4169099999999999</v>
      </c>
      <c r="D443">
        <v>32211.017609999999</v>
      </c>
      <c r="E443">
        <v>5.6680000000000001E-2</v>
      </c>
      <c r="F443">
        <v>5.6680000000000001E-2</v>
      </c>
      <c r="G443">
        <v>1647.0753999999999</v>
      </c>
      <c r="H443">
        <v>5.5129999999999998E-2</v>
      </c>
      <c r="I443">
        <v>1740425975.52966</v>
      </c>
      <c r="J443" s="13">
        <f t="shared" si="24"/>
        <v>11121.86296</v>
      </c>
      <c r="K443">
        <f t="shared" si="25"/>
        <v>5.8680000000000003E-2</v>
      </c>
      <c r="L443">
        <f t="shared" si="26"/>
        <v>5.5128510535122112E-2</v>
      </c>
      <c r="M443">
        <f t="shared" si="27"/>
        <v>1740.4316336720001</v>
      </c>
    </row>
    <row r="444" spans="1:13" ht="23">
      <c r="A444">
        <v>27.5688</v>
      </c>
      <c r="B444">
        <v>2.07117</v>
      </c>
      <c r="C444">
        <v>1.42204</v>
      </c>
      <c r="D444">
        <v>32186.889650000001</v>
      </c>
      <c r="E444">
        <v>5.688E-2</v>
      </c>
      <c r="F444">
        <v>5.688E-2</v>
      </c>
      <c r="G444">
        <v>1645.8416400000001</v>
      </c>
      <c r="H444">
        <v>5.5320000000000001E-2</v>
      </c>
      <c r="I444">
        <v>1739459854.81356</v>
      </c>
      <c r="J444" s="13">
        <f t="shared" si="24"/>
        <v>11161.10736</v>
      </c>
      <c r="K444">
        <f t="shared" si="25"/>
        <v>5.8880000000000002E-2</v>
      </c>
      <c r="L444">
        <f t="shared" si="26"/>
        <v>5.5322685476755736E-2</v>
      </c>
      <c r="M444">
        <f t="shared" si="27"/>
        <v>1739.4571124832003</v>
      </c>
    </row>
    <row r="445" spans="1:13" ht="23">
      <c r="A445">
        <v>27.6</v>
      </c>
      <c r="B445">
        <v>2.0732599999999999</v>
      </c>
      <c r="C445">
        <v>1.42424</v>
      </c>
      <c r="D445">
        <v>32189.154620000001</v>
      </c>
      <c r="E445">
        <v>5.697E-2</v>
      </c>
      <c r="F445">
        <v>5.697E-2</v>
      </c>
      <c r="G445">
        <v>1645.9574600000001</v>
      </c>
      <c r="H445">
        <v>5.5410000000000001E-2</v>
      </c>
      <c r="I445">
        <v>1739727163.4070699</v>
      </c>
      <c r="J445" s="13">
        <f t="shared" si="24"/>
        <v>11178.76734</v>
      </c>
      <c r="K445">
        <f t="shared" si="25"/>
        <v>5.8970000000000002E-2</v>
      </c>
      <c r="L445">
        <f t="shared" si="26"/>
        <v>5.5405945831175127E-2</v>
      </c>
      <c r="M445">
        <f t="shared" si="27"/>
        <v>1739.7276564962001</v>
      </c>
    </row>
    <row r="446" spans="1:13" ht="23">
      <c r="A446">
        <v>27.7</v>
      </c>
      <c r="B446">
        <v>2.0821900000000002</v>
      </c>
      <c r="C446">
        <v>1.4333899999999999</v>
      </c>
      <c r="D446">
        <v>32208.096979999998</v>
      </c>
      <c r="E446">
        <v>5.7340000000000002E-2</v>
      </c>
      <c r="F446">
        <v>5.7340000000000002E-2</v>
      </c>
      <c r="G446">
        <v>1646.92605</v>
      </c>
      <c r="H446">
        <v>5.5750000000000001E-2</v>
      </c>
      <c r="I446">
        <v>1741353474.2302001</v>
      </c>
      <c r="J446" s="13">
        <f t="shared" si="24"/>
        <v>11251.369480000001</v>
      </c>
      <c r="K446">
        <f t="shared" si="25"/>
        <v>5.9340000000000004E-2</v>
      </c>
      <c r="L446">
        <f t="shared" si="26"/>
        <v>5.5752158860075514E-2</v>
      </c>
      <c r="M446">
        <f t="shared" si="27"/>
        <v>1741.3607897069999</v>
      </c>
    </row>
    <row r="447" spans="1:13" ht="23">
      <c r="A447">
        <v>27.8</v>
      </c>
      <c r="B447">
        <v>2.0932200000000001</v>
      </c>
      <c r="C447">
        <v>1.4431</v>
      </c>
      <c r="D447">
        <v>32119.810580000001</v>
      </c>
      <c r="E447">
        <v>5.772E-2</v>
      </c>
      <c r="F447">
        <v>5.772E-2</v>
      </c>
      <c r="G447">
        <v>1642.4116200000001</v>
      </c>
      <c r="H447">
        <v>5.6120000000000003E-2</v>
      </c>
      <c r="I447">
        <v>1737218289.7353201</v>
      </c>
      <c r="J447" s="13">
        <f t="shared" si="24"/>
        <v>11325.93384</v>
      </c>
      <c r="K447">
        <f t="shared" si="25"/>
        <v>5.9720000000000002E-2</v>
      </c>
      <c r="L447">
        <f t="shared" si="26"/>
        <v>5.611942983850652E-2</v>
      </c>
      <c r="M447">
        <f t="shared" si="27"/>
        <v>1737.2116187064</v>
      </c>
    </row>
    <row r="448" spans="1:13" ht="23">
      <c r="A448">
        <v>27.9</v>
      </c>
      <c r="B448">
        <v>2.0963799999999999</v>
      </c>
      <c r="C448">
        <v>1.4508000000000001</v>
      </c>
      <c r="D448">
        <v>31980.99136</v>
      </c>
      <c r="E448">
        <v>5.8029999999999998E-2</v>
      </c>
      <c r="F448">
        <v>5.8029999999999998E-2</v>
      </c>
      <c r="G448">
        <v>1635.3132499999999</v>
      </c>
      <c r="H448">
        <v>5.6410000000000002E-2</v>
      </c>
      <c r="I448">
        <v>1730213909.7758901</v>
      </c>
      <c r="J448" s="13">
        <f t="shared" si="24"/>
        <v>11386.76266</v>
      </c>
      <c r="K448">
        <f t="shared" si="25"/>
        <v>6.003E-2</v>
      </c>
      <c r="L448">
        <f t="shared" si="26"/>
        <v>5.6410578725406217E-2</v>
      </c>
      <c r="M448">
        <f t="shared" si="27"/>
        <v>1730.2104778974999</v>
      </c>
    </row>
    <row r="449" spans="1:13" ht="23">
      <c r="A449">
        <v>28</v>
      </c>
      <c r="B449">
        <v>2.1048800000000001</v>
      </c>
      <c r="C449">
        <v>1.4592499999999999</v>
      </c>
      <c r="D449">
        <v>31971.800329999998</v>
      </c>
      <c r="E449">
        <v>5.8369999999999998E-2</v>
      </c>
      <c r="F449">
        <v>5.8369999999999998E-2</v>
      </c>
      <c r="G449">
        <v>1634.84328</v>
      </c>
      <c r="H449">
        <v>5.6730000000000003E-2</v>
      </c>
      <c r="I449">
        <v>1730269268.9251399</v>
      </c>
      <c r="J449" s="13">
        <f t="shared" si="24"/>
        <v>11453.478139999999</v>
      </c>
      <c r="K449">
        <f t="shared" si="25"/>
        <v>6.037E-2</v>
      </c>
      <c r="L449">
        <f t="shared" si="26"/>
        <v>5.6729988745689311E-2</v>
      </c>
      <c r="M449">
        <f t="shared" si="27"/>
        <v>1730.2690822536001</v>
      </c>
    </row>
    <row r="450" spans="1:13" ht="23">
      <c r="A450">
        <v>28.053799999999999</v>
      </c>
      <c r="B450">
        <v>2.10934</v>
      </c>
      <c r="C450">
        <v>1.46313</v>
      </c>
      <c r="D450">
        <v>31938.33828</v>
      </c>
      <c r="E450">
        <v>5.8529999999999999E-2</v>
      </c>
      <c r="F450">
        <v>5.8529999999999999E-2</v>
      </c>
      <c r="G450">
        <v>1633.1322399999999</v>
      </c>
      <c r="H450">
        <v>5.688E-2</v>
      </c>
      <c r="I450">
        <v>1728711536.7881999</v>
      </c>
      <c r="J450" s="13">
        <f t="shared" si="24"/>
        <v>11484.873659999999</v>
      </c>
      <c r="K450">
        <f t="shared" si="25"/>
        <v>6.053E-2</v>
      </c>
      <c r="L450">
        <f t="shared" si="26"/>
        <v>5.6876618583839154E-2</v>
      </c>
      <c r="M450">
        <f t="shared" si="27"/>
        <v>1728.7194700071998</v>
      </c>
    </row>
    <row r="451" spans="1:13" ht="23">
      <c r="A451">
        <v>28.1</v>
      </c>
      <c r="B451">
        <v>2.1116000000000001</v>
      </c>
      <c r="C451">
        <v>1.4665900000000001</v>
      </c>
      <c r="D451">
        <v>31880.557540000002</v>
      </c>
      <c r="E451">
        <v>5.8659999999999997E-2</v>
      </c>
      <c r="F451">
        <v>5.8659999999999997E-2</v>
      </c>
      <c r="G451">
        <v>1630.17768</v>
      </c>
      <c r="H451">
        <v>5.7009999999999998E-2</v>
      </c>
      <c r="I451">
        <v>1725809976.81145</v>
      </c>
      <c r="J451" s="13">
        <f t="shared" si="24"/>
        <v>11510.382519999999</v>
      </c>
      <c r="K451">
        <f t="shared" si="25"/>
        <v>6.0659999999999999E-2</v>
      </c>
      <c r="L451">
        <f t="shared" si="26"/>
        <v>5.7007357987143313E-2</v>
      </c>
      <c r="M451">
        <f t="shared" si="27"/>
        <v>1725.8039027087998</v>
      </c>
    </row>
    <row r="452" spans="1:13" ht="23">
      <c r="A452">
        <v>28.2</v>
      </c>
      <c r="B452">
        <v>2.1175099999999998</v>
      </c>
      <c r="C452">
        <v>1.4738800000000001</v>
      </c>
      <c r="D452">
        <v>31871.96255</v>
      </c>
      <c r="E452">
        <v>5.8959999999999999E-2</v>
      </c>
      <c r="F452">
        <v>5.8959999999999999E-2</v>
      </c>
      <c r="G452">
        <v>1629.7381800000001</v>
      </c>
      <c r="H452">
        <v>5.7279999999999998E-2</v>
      </c>
      <c r="I452">
        <v>1725819519.0555201</v>
      </c>
      <c r="J452" s="13">
        <f t="shared" si="24"/>
        <v>11569.24912</v>
      </c>
      <c r="K452">
        <f t="shared" si="25"/>
        <v>6.096E-2</v>
      </c>
      <c r="L452">
        <f t="shared" si="26"/>
        <v>5.7282761663993022E-2</v>
      </c>
      <c r="M452">
        <f t="shared" si="27"/>
        <v>1725.8275430927999</v>
      </c>
    </row>
    <row r="453" spans="1:13" ht="23">
      <c r="A453">
        <v>28.3</v>
      </c>
      <c r="B453">
        <v>2.1289899999999999</v>
      </c>
      <c r="C453">
        <v>1.4833400000000001</v>
      </c>
      <c r="D453">
        <v>31882.286069999998</v>
      </c>
      <c r="E453">
        <v>5.9330000000000001E-2</v>
      </c>
      <c r="F453">
        <v>5.9330000000000001E-2</v>
      </c>
      <c r="G453">
        <v>1630.2660699999999</v>
      </c>
      <c r="H453">
        <v>5.7639999999999997E-2</v>
      </c>
      <c r="I453">
        <v>1726995755.5225301</v>
      </c>
      <c r="J453" s="13">
        <f t="shared" si="24"/>
        <v>11641.851259999999</v>
      </c>
      <c r="K453">
        <f t="shared" si="25"/>
        <v>6.1330000000000003E-2</v>
      </c>
      <c r="L453">
        <f t="shared" si="26"/>
        <v>5.7640031177031058E-2</v>
      </c>
      <c r="M453">
        <f t="shared" si="27"/>
        <v>1726.9897559331</v>
      </c>
    </row>
    <row r="454" spans="1:13" ht="23">
      <c r="A454">
        <v>28.4</v>
      </c>
      <c r="B454">
        <v>2.1351</v>
      </c>
      <c r="C454">
        <v>1.49272</v>
      </c>
      <c r="D454">
        <v>31768.488880000001</v>
      </c>
      <c r="E454">
        <v>5.9709999999999999E-2</v>
      </c>
      <c r="F454">
        <v>5.9709999999999999E-2</v>
      </c>
      <c r="G454">
        <v>1624.4471699999999</v>
      </c>
      <c r="H454">
        <v>5.799E-2</v>
      </c>
      <c r="I454">
        <v>1721441211.0925801</v>
      </c>
      <c r="J454" s="13">
        <f t="shared" si="24"/>
        <v>11716.41562</v>
      </c>
      <c r="K454">
        <f t="shared" si="25"/>
        <v>6.1710000000000001E-2</v>
      </c>
      <c r="L454">
        <f t="shared" si="26"/>
        <v>5.7994153401221403E-2</v>
      </c>
      <c r="M454">
        <f t="shared" si="27"/>
        <v>1721.4429105206998</v>
      </c>
    </row>
    <row r="455" spans="1:13" ht="23">
      <c r="A455">
        <v>28.473800000000001</v>
      </c>
      <c r="B455">
        <v>2.1399900000000001</v>
      </c>
      <c r="C455">
        <v>1.4988600000000001</v>
      </c>
      <c r="D455">
        <v>31680.893899999999</v>
      </c>
      <c r="E455">
        <v>5.9950000000000003E-2</v>
      </c>
      <c r="F455">
        <v>5.9950000000000003E-2</v>
      </c>
      <c r="G455">
        <v>1619.9681</v>
      </c>
      <c r="H455">
        <v>5.8229999999999997E-2</v>
      </c>
      <c r="I455">
        <v>1717092513.1937201</v>
      </c>
      <c r="J455" s="13">
        <f t="shared" si="24"/>
        <v>11763.508900000001</v>
      </c>
      <c r="K455">
        <f t="shared" si="25"/>
        <v>6.1950000000000005E-2</v>
      </c>
      <c r="L455">
        <f t="shared" si="26"/>
        <v>5.822588833071328E-2</v>
      </c>
      <c r="M455">
        <f t="shared" si="27"/>
        <v>1717.085187595</v>
      </c>
    </row>
    <row r="456" spans="1:13" ht="23">
      <c r="A456">
        <v>28.5</v>
      </c>
      <c r="B456">
        <v>2.1406399999999999</v>
      </c>
      <c r="C456">
        <v>1.50037</v>
      </c>
      <c r="D456">
        <v>31668.102739999998</v>
      </c>
      <c r="E456">
        <v>6.0010000000000001E-2</v>
      </c>
      <c r="F456">
        <v>6.0010000000000001E-2</v>
      </c>
      <c r="G456">
        <v>1619.31404</v>
      </c>
      <c r="H456">
        <v>5.8279999999999998E-2</v>
      </c>
      <c r="I456">
        <v>1716496914.1775401</v>
      </c>
      <c r="J456" s="13">
        <f t="shared" si="24"/>
        <v>11775.282220000001</v>
      </c>
      <c r="K456">
        <f t="shared" si="25"/>
        <v>6.2010000000000003E-2</v>
      </c>
      <c r="L456">
        <f t="shared" si="26"/>
        <v>5.828287029065525E-2</v>
      </c>
      <c r="M456">
        <f t="shared" si="27"/>
        <v>1716.4890755403999</v>
      </c>
    </row>
    <row r="457" spans="1:13" ht="23">
      <c r="A457">
        <v>28.6</v>
      </c>
      <c r="B457">
        <v>2.1490200000000002</v>
      </c>
      <c r="C457">
        <v>1.50909</v>
      </c>
      <c r="D457">
        <v>31650.471689999998</v>
      </c>
      <c r="E457">
        <v>6.0359999999999997E-2</v>
      </c>
      <c r="F457">
        <v>6.0359999999999997E-2</v>
      </c>
      <c r="G457">
        <v>1618.4124899999999</v>
      </c>
      <c r="H457">
        <v>5.8610000000000002E-2</v>
      </c>
      <c r="I457">
        <v>1716105486.5257599</v>
      </c>
      <c r="J457" s="13">
        <f t="shared" si="24"/>
        <v>11843.959919999999</v>
      </c>
      <c r="K457">
        <f t="shared" si="25"/>
        <v>6.2359999999999999E-2</v>
      </c>
      <c r="L457">
        <f t="shared" si="26"/>
        <v>5.8611868174378461E-2</v>
      </c>
      <c r="M457">
        <f t="shared" si="27"/>
        <v>1716.0998678963999</v>
      </c>
    </row>
    <row r="458" spans="1:13" ht="23">
      <c r="A458">
        <v>28.7</v>
      </c>
      <c r="B458">
        <v>2.1552699999999998</v>
      </c>
      <c r="C458">
        <v>1.51664</v>
      </c>
      <c r="D458">
        <v>31550.073619999999</v>
      </c>
      <c r="E458">
        <v>6.0670000000000002E-2</v>
      </c>
      <c r="F458">
        <v>6.0670000000000002E-2</v>
      </c>
      <c r="G458">
        <v>1613.27874</v>
      </c>
      <c r="H458">
        <v>5.8900000000000001E-2</v>
      </c>
      <c r="I458">
        <v>1711149471.6837001</v>
      </c>
      <c r="J458" s="13">
        <f t="shared" si="24"/>
        <v>11904.78874</v>
      </c>
      <c r="K458">
        <f t="shared" si="25"/>
        <v>6.2670000000000003E-2</v>
      </c>
      <c r="L458">
        <f t="shared" si="26"/>
        <v>5.8896635590160035E-2</v>
      </c>
      <c r="M458">
        <f t="shared" si="27"/>
        <v>1711.1563611557999</v>
      </c>
    </row>
    <row r="459" spans="1:13" ht="23">
      <c r="A459">
        <v>28.8</v>
      </c>
      <c r="B459">
        <v>2.1633599999999999</v>
      </c>
      <c r="C459">
        <v>1.52434</v>
      </c>
      <c r="D459">
        <v>31542.956829999999</v>
      </c>
      <c r="E459">
        <v>6.0970000000000003E-2</v>
      </c>
      <c r="F459">
        <v>6.0970000000000003E-2</v>
      </c>
      <c r="G459">
        <v>1612.9148299999999</v>
      </c>
      <c r="H459">
        <v>5.919E-2</v>
      </c>
      <c r="I459">
        <v>1711259937.86731</v>
      </c>
      <c r="J459" s="13">
        <f t="shared" ref="J459:J522" si="28">196222*F459</f>
        <v>11963.655340000001</v>
      </c>
      <c r="K459">
        <f t="shared" ref="K459:K522" si="29">F459+0.002</f>
        <v>6.2969999999999998E-2</v>
      </c>
      <c r="L459">
        <f t="shared" ref="L459:L522" si="30">LN((25+C459)/25)</f>
        <v>5.9186977135662802E-2</v>
      </c>
      <c r="M459">
        <f t="shared" ref="M459:M522" si="31">G459*(F459+1)</f>
        <v>1711.2542471851</v>
      </c>
    </row>
    <row r="460" spans="1:13" ht="23">
      <c r="A460">
        <v>28.9</v>
      </c>
      <c r="B460">
        <v>2.17414</v>
      </c>
      <c r="C460">
        <v>1.53413</v>
      </c>
      <c r="D460">
        <v>31540.572639999999</v>
      </c>
      <c r="E460">
        <v>6.1370000000000001E-2</v>
      </c>
      <c r="F460">
        <v>6.1370000000000001E-2</v>
      </c>
      <c r="G460">
        <v>1612.7929200000001</v>
      </c>
      <c r="H460">
        <v>5.9560000000000002E-2</v>
      </c>
      <c r="I460">
        <v>1711762453.82267</v>
      </c>
      <c r="J460" s="13">
        <f t="shared" si="28"/>
        <v>12042.14414</v>
      </c>
      <c r="K460">
        <f t="shared" si="29"/>
        <v>6.3369999999999996E-2</v>
      </c>
      <c r="L460">
        <f t="shared" si="30"/>
        <v>5.9556003988909978E-2</v>
      </c>
      <c r="M460">
        <f t="shared" si="31"/>
        <v>1711.7700215003999</v>
      </c>
    </row>
    <row r="461" spans="1:13" ht="23">
      <c r="A461">
        <v>28.9788</v>
      </c>
      <c r="B461">
        <v>2.17841</v>
      </c>
      <c r="C461">
        <v>1.5422899999999999</v>
      </c>
      <c r="D461">
        <v>31431.305410000001</v>
      </c>
      <c r="E461">
        <v>6.1690000000000002E-2</v>
      </c>
      <c r="F461">
        <v>6.1690000000000002E-2</v>
      </c>
      <c r="G461">
        <v>1607.2056600000001</v>
      </c>
      <c r="H461">
        <v>5.9859999999999997E-2</v>
      </c>
      <c r="I461">
        <v>1706356529.2140601</v>
      </c>
      <c r="J461" s="13">
        <f t="shared" si="28"/>
        <v>12104.93518</v>
      </c>
      <c r="K461">
        <f t="shared" si="29"/>
        <v>6.3689999999999997E-2</v>
      </c>
      <c r="L461">
        <f t="shared" si="30"/>
        <v>5.9863485166588952E-2</v>
      </c>
      <c r="M461">
        <f t="shared" si="31"/>
        <v>1706.3541771654002</v>
      </c>
    </row>
    <row r="462" spans="1:13" ht="23">
      <c r="A462">
        <v>29</v>
      </c>
      <c r="B462">
        <v>2.1806299999999998</v>
      </c>
      <c r="C462">
        <v>1.5436300000000001</v>
      </c>
      <c r="D462">
        <v>31388.36622</v>
      </c>
      <c r="E462">
        <v>6.1749999999999999E-2</v>
      </c>
      <c r="F462">
        <v>6.1749999999999999E-2</v>
      </c>
      <c r="G462">
        <v>1605.01001</v>
      </c>
      <c r="H462">
        <v>5.9909999999999998E-2</v>
      </c>
      <c r="I462">
        <v>1704111814.2423601</v>
      </c>
      <c r="J462" s="13">
        <f t="shared" si="28"/>
        <v>12116.708500000001</v>
      </c>
      <c r="K462">
        <f t="shared" si="29"/>
        <v>6.3750000000000001E-2</v>
      </c>
      <c r="L462">
        <f t="shared" si="30"/>
        <v>5.9913969362785764E-2</v>
      </c>
      <c r="M462">
        <f t="shared" si="31"/>
        <v>1704.1193781175</v>
      </c>
    </row>
    <row r="463" spans="1:13" ht="23">
      <c r="A463">
        <v>29.1</v>
      </c>
      <c r="B463">
        <v>2.1863899999999998</v>
      </c>
      <c r="C463">
        <v>1.5508</v>
      </c>
      <c r="D463">
        <v>31336.259839999999</v>
      </c>
      <c r="E463">
        <v>6.2030000000000002E-2</v>
      </c>
      <c r="F463">
        <v>6.2030000000000002E-2</v>
      </c>
      <c r="G463">
        <v>1602.3456100000001</v>
      </c>
      <c r="H463">
        <v>6.0179999999999997E-2</v>
      </c>
      <c r="I463">
        <v>1701742573.09114</v>
      </c>
      <c r="J463" s="13">
        <f t="shared" si="28"/>
        <v>12171.650660000001</v>
      </c>
      <c r="K463">
        <f t="shared" si="29"/>
        <v>6.4030000000000004E-2</v>
      </c>
      <c r="L463">
        <f t="shared" si="30"/>
        <v>6.0184054192534586E-2</v>
      </c>
      <c r="M463">
        <f t="shared" si="31"/>
        <v>1701.7391081883002</v>
      </c>
    </row>
    <row r="464" spans="1:13" ht="23">
      <c r="A464">
        <v>29.2</v>
      </c>
      <c r="B464">
        <v>2.1946099999999999</v>
      </c>
      <c r="C464">
        <v>1.5601700000000001</v>
      </c>
      <c r="D464">
        <v>31302.332880000002</v>
      </c>
      <c r="E464">
        <v>6.241E-2</v>
      </c>
      <c r="F464">
        <v>6.241E-2</v>
      </c>
      <c r="G464">
        <v>1600.61079</v>
      </c>
      <c r="H464">
        <v>6.0539999999999997E-2</v>
      </c>
      <c r="I464">
        <v>1700500039.43927</v>
      </c>
      <c r="J464" s="13">
        <f t="shared" si="28"/>
        <v>12246.21502</v>
      </c>
      <c r="K464">
        <f t="shared" si="29"/>
        <v>6.4409999999999995E-2</v>
      </c>
      <c r="L464">
        <f t="shared" si="30"/>
        <v>6.0536900321958208E-2</v>
      </c>
      <c r="M464">
        <f t="shared" si="31"/>
        <v>1700.5049094039</v>
      </c>
    </row>
    <row r="465" spans="1:13" ht="23">
      <c r="A465">
        <v>29.3</v>
      </c>
      <c r="B465">
        <v>2.2019500000000001</v>
      </c>
      <c r="C465">
        <v>1.56698</v>
      </c>
      <c r="D465">
        <v>31198.430059999999</v>
      </c>
      <c r="E465">
        <v>6.268E-2</v>
      </c>
      <c r="F465">
        <v>6.268E-2</v>
      </c>
      <c r="G465">
        <v>1595.29783</v>
      </c>
      <c r="H465">
        <v>6.0789999999999997E-2</v>
      </c>
      <c r="I465">
        <v>1695289779.3058801</v>
      </c>
      <c r="J465" s="13">
        <f t="shared" si="28"/>
        <v>12299.194960000001</v>
      </c>
      <c r="K465">
        <f t="shared" si="29"/>
        <v>6.4680000000000001E-2</v>
      </c>
      <c r="L465">
        <f t="shared" si="30"/>
        <v>6.0793266418663928E-2</v>
      </c>
      <c r="M465">
        <f t="shared" si="31"/>
        <v>1695.2910979844</v>
      </c>
    </row>
    <row r="466" spans="1:13" ht="23">
      <c r="A466">
        <v>29.4</v>
      </c>
      <c r="B466">
        <v>2.2088299999999998</v>
      </c>
      <c r="C466">
        <v>1.57453</v>
      </c>
      <c r="D466">
        <v>31209.731100000001</v>
      </c>
      <c r="E466">
        <v>6.2979999999999994E-2</v>
      </c>
      <c r="F466">
        <v>6.2979999999999994E-2</v>
      </c>
      <c r="G466">
        <v>1595.8757000000001</v>
      </c>
      <c r="H466">
        <v>6.1080000000000002E-2</v>
      </c>
      <c r="I466">
        <v>1696385656.8587101</v>
      </c>
      <c r="J466" s="13">
        <f t="shared" si="28"/>
        <v>12358.061559999998</v>
      </c>
      <c r="K466">
        <f t="shared" si="29"/>
        <v>6.4979999999999996E-2</v>
      </c>
      <c r="L466">
        <f t="shared" si="30"/>
        <v>6.1077413408495387E-2</v>
      </c>
      <c r="M466">
        <f t="shared" si="31"/>
        <v>1696.3839515860002</v>
      </c>
    </row>
    <row r="467" spans="1:13" ht="23">
      <c r="A467">
        <v>29.4938</v>
      </c>
      <c r="B467">
        <v>2.2190500000000002</v>
      </c>
      <c r="C467">
        <v>1.5848100000000001</v>
      </c>
      <c r="D467">
        <v>31183.314320000001</v>
      </c>
      <c r="E467">
        <v>6.3390000000000002E-2</v>
      </c>
      <c r="F467">
        <v>6.3390000000000002E-2</v>
      </c>
      <c r="G467">
        <v>1594.5249100000001</v>
      </c>
      <c r="H467">
        <v>6.1460000000000001E-2</v>
      </c>
      <c r="I467">
        <v>1695605477.66065</v>
      </c>
      <c r="J467" s="13">
        <f t="shared" si="28"/>
        <v>12438.512580000001</v>
      </c>
      <c r="K467">
        <f t="shared" si="29"/>
        <v>6.5390000000000004E-2</v>
      </c>
      <c r="L467">
        <f t="shared" si="30"/>
        <v>6.1464175175219564E-2</v>
      </c>
      <c r="M467">
        <f t="shared" si="31"/>
        <v>1695.6018440449002</v>
      </c>
    </row>
    <row r="468" spans="1:13" ht="23">
      <c r="A468">
        <v>29.5</v>
      </c>
      <c r="B468">
        <v>2.21787</v>
      </c>
      <c r="C468">
        <v>1.5858399999999999</v>
      </c>
      <c r="D468">
        <v>31169.569490000002</v>
      </c>
      <c r="E468">
        <v>6.343E-2</v>
      </c>
      <c r="F468">
        <v>6.343E-2</v>
      </c>
      <c r="G468">
        <v>1593.8220799999999</v>
      </c>
      <c r="H468">
        <v>6.1499999999999999E-2</v>
      </c>
      <c r="I468">
        <v>1694924216.28792</v>
      </c>
      <c r="J468" s="13">
        <f t="shared" si="28"/>
        <v>12446.36146</v>
      </c>
      <c r="K468">
        <f t="shared" si="29"/>
        <v>6.5430000000000002E-2</v>
      </c>
      <c r="L468">
        <f t="shared" si="30"/>
        <v>6.1502918354026867E-2</v>
      </c>
      <c r="M468">
        <f t="shared" si="31"/>
        <v>1694.9182145344</v>
      </c>
    </row>
    <row r="469" spans="1:13" ht="23">
      <c r="A469">
        <v>29.6</v>
      </c>
      <c r="B469">
        <v>2.2236799999999999</v>
      </c>
      <c r="C469">
        <v>1.59297</v>
      </c>
      <c r="D469">
        <v>31017.91143</v>
      </c>
      <c r="E469">
        <v>6.3719999999999999E-2</v>
      </c>
      <c r="F469">
        <v>6.3719999999999999E-2</v>
      </c>
      <c r="G469">
        <v>1586.0672099999999</v>
      </c>
      <c r="H469">
        <v>6.1769999999999999E-2</v>
      </c>
      <c r="I469">
        <v>1687129312.3306401</v>
      </c>
      <c r="J469" s="13">
        <f t="shared" si="28"/>
        <v>12503.26584</v>
      </c>
      <c r="K469">
        <f t="shared" si="29"/>
        <v>6.5720000000000001E-2</v>
      </c>
      <c r="L469">
        <f t="shared" si="30"/>
        <v>6.1771070275543107E-2</v>
      </c>
      <c r="M469">
        <f t="shared" si="31"/>
        <v>1687.1314126211998</v>
      </c>
    </row>
    <row r="470" spans="1:13" ht="23">
      <c r="A470">
        <v>29.7</v>
      </c>
      <c r="B470">
        <v>2.2324000000000002</v>
      </c>
      <c r="C470">
        <v>1.6003000000000001</v>
      </c>
      <c r="D470">
        <v>30999.910830000001</v>
      </c>
      <c r="E470">
        <v>6.4009999999999997E-2</v>
      </c>
      <c r="F470">
        <v>6.4009999999999997E-2</v>
      </c>
      <c r="G470">
        <v>1585.1467700000001</v>
      </c>
      <c r="H470">
        <v>6.2050000000000001E-2</v>
      </c>
      <c r="I470">
        <v>1686615357.19119</v>
      </c>
      <c r="J470" s="13">
        <f t="shared" si="28"/>
        <v>12560.17022</v>
      </c>
      <c r="K470">
        <f t="shared" si="29"/>
        <v>6.6009999999999999E-2</v>
      </c>
      <c r="L470">
        <f t="shared" si="30"/>
        <v>6.2046669051342956E-2</v>
      </c>
      <c r="M470">
        <f t="shared" si="31"/>
        <v>1686.6120147477</v>
      </c>
    </row>
    <row r="471" spans="1:13" ht="23">
      <c r="A471">
        <v>29.8</v>
      </c>
      <c r="B471">
        <v>2.2380800000000001</v>
      </c>
      <c r="C471">
        <v>1.60928</v>
      </c>
      <c r="D471">
        <v>30940.58037</v>
      </c>
      <c r="E471">
        <v>6.4369999999999997E-2</v>
      </c>
      <c r="F471">
        <v>6.4369999999999997E-2</v>
      </c>
      <c r="G471">
        <v>1582.1129699999999</v>
      </c>
      <c r="H471">
        <v>6.2379999999999998E-2</v>
      </c>
      <c r="I471">
        <v>1683955618.0499001</v>
      </c>
      <c r="J471" s="13">
        <f t="shared" si="28"/>
        <v>12630.81014</v>
      </c>
      <c r="K471">
        <f t="shared" si="29"/>
        <v>6.6369999999999998E-2</v>
      </c>
      <c r="L471">
        <f t="shared" si="30"/>
        <v>6.2384202258154733E-2</v>
      </c>
      <c r="M471">
        <f t="shared" si="31"/>
        <v>1683.9535818789</v>
      </c>
    </row>
    <row r="472" spans="1:13" ht="23">
      <c r="A472">
        <v>29.813800000000001</v>
      </c>
      <c r="B472">
        <v>2.2408199999999998</v>
      </c>
      <c r="C472">
        <v>1.6105400000000001</v>
      </c>
      <c r="D472">
        <v>30935.430530000001</v>
      </c>
      <c r="E472">
        <v>6.4420000000000005E-2</v>
      </c>
      <c r="F472">
        <v>6.4420000000000005E-2</v>
      </c>
      <c r="G472">
        <v>1581.8496399999999</v>
      </c>
      <c r="H472">
        <v>6.2429999999999999E-2</v>
      </c>
      <c r="I472">
        <v>1683755195.4091101</v>
      </c>
      <c r="J472" s="13">
        <f t="shared" si="28"/>
        <v>12640.62124</v>
      </c>
      <c r="K472">
        <f t="shared" si="29"/>
        <v>6.6420000000000007E-2</v>
      </c>
      <c r="L472">
        <f t="shared" si="30"/>
        <v>6.2431553038380536E-2</v>
      </c>
      <c r="M472">
        <f t="shared" si="31"/>
        <v>1683.7523938087998</v>
      </c>
    </row>
    <row r="473" spans="1:13" ht="23">
      <c r="A473">
        <v>29.9</v>
      </c>
      <c r="B473">
        <v>2.2450199999999998</v>
      </c>
      <c r="C473">
        <v>1.61693</v>
      </c>
      <c r="D473">
        <v>30853.86753</v>
      </c>
      <c r="E473">
        <v>6.4680000000000001E-2</v>
      </c>
      <c r="F473">
        <v>6.4680000000000001E-2</v>
      </c>
      <c r="G473">
        <v>1577.6790000000001</v>
      </c>
      <c r="H473">
        <v>6.2670000000000003E-2</v>
      </c>
      <c r="I473">
        <v>1679718546.9137599</v>
      </c>
      <c r="J473" s="13">
        <f t="shared" si="28"/>
        <v>12691.63896</v>
      </c>
      <c r="K473">
        <f t="shared" si="29"/>
        <v>6.6680000000000003E-2</v>
      </c>
      <c r="L473">
        <f t="shared" si="30"/>
        <v>6.2671654626177159E-2</v>
      </c>
      <c r="M473">
        <f t="shared" si="31"/>
        <v>1679.7232777200002</v>
      </c>
    </row>
    <row r="474" spans="1:13" ht="23">
      <c r="A474">
        <v>30</v>
      </c>
      <c r="B474">
        <v>2.25379</v>
      </c>
      <c r="C474">
        <v>1.6254900000000001</v>
      </c>
      <c r="D474">
        <v>30864.667890000001</v>
      </c>
      <c r="E474">
        <v>6.5019999999999994E-2</v>
      </c>
      <c r="F474">
        <v>6.5019999999999994E-2</v>
      </c>
      <c r="G474">
        <v>1578.23127</v>
      </c>
      <c r="H474">
        <v>6.2990000000000004E-2</v>
      </c>
      <c r="I474">
        <v>1680846962.15833</v>
      </c>
      <c r="J474" s="13">
        <f t="shared" si="28"/>
        <v>12758.354439999999</v>
      </c>
      <c r="K474">
        <f t="shared" si="29"/>
        <v>6.7019999999999996E-2</v>
      </c>
      <c r="L474">
        <f t="shared" si="30"/>
        <v>6.299320274791001E-2</v>
      </c>
      <c r="M474">
        <f t="shared" si="31"/>
        <v>1680.8478671754001</v>
      </c>
    </row>
    <row r="475" spans="1:13" ht="23">
      <c r="A475">
        <v>30.1</v>
      </c>
      <c r="B475">
        <v>2.2632500000000002</v>
      </c>
      <c r="C475">
        <v>1.6349100000000001</v>
      </c>
      <c r="D475">
        <v>30762.68435</v>
      </c>
      <c r="E475">
        <v>6.54E-2</v>
      </c>
      <c r="F475">
        <v>6.54E-2</v>
      </c>
      <c r="G475">
        <v>1573.0164500000001</v>
      </c>
      <c r="H475">
        <v>6.3350000000000004E-2</v>
      </c>
      <c r="I475">
        <v>1675886293.5084</v>
      </c>
      <c r="J475" s="13">
        <f t="shared" si="28"/>
        <v>12832.918799999999</v>
      </c>
      <c r="K475">
        <f t="shared" si="29"/>
        <v>6.7400000000000002E-2</v>
      </c>
      <c r="L475">
        <f t="shared" si="30"/>
        <v>6.3346936482475427E-2</v>
      </c>
      <c r="M475">
        <f t="shared" si="31"/>
        <v>1675.89172583</v>
      </c>
    </row>
    <row r="476" spans="1:13" ht="23">
      <c r="A476">
        <v>30.1738</v>
      </c>
      <c r="B476">
        <v>2.2662200000000001</v>
      </c>
      <c r="C476">
        <v>1.64002</v>
      </c>
      <c r="D476">
        <v>30688.297750000002</v>
      </c>
      <c r="E476">
        <v>6.5600000000000006E-2</v>
      </c>
      <c r="F476">
        <v>6.5600000000000006E-2</v>
      </c>
      <c r="G476">
        <v>1569.2127700000001</v>
      </c>
      <c r="H476">
        <v>6.3539999999999999E-2</v>
      </c>
      <c r="I476">
        <v>1672154310.1898999</v>
      </c>
      <c r="J476" s="13">
        <f t="shared" si="28"/>
        <v>12872.163200000001</v>
      </c>
      <c r="K476">
        <f t="shared" si="29"/>
        <v>6.7600000000000007E-2</v>
      </c>
      <c r="L476">
        <f t="shared" si="30"/>
        <v>6.3538771554456488E-2</v>
      </c>
      <c r="M476">
        <f t="shared" si="31"/>
        <v>1672.1531277120002</v>
      </c>
    </row>
    <row r="477" spans="1:13" ht="23">
      <c r="A477">
        <v>30.2</v>
      </c>
      <c r="B477">
        <v>2.2689599999999999</v>
      </c>
      <c r="C477">
        <v>1.64249</v>
      </c>
      <c r="D477">
        <v>30668.568609999998</v>
      </c>
      <c r="E477">
        <v>6.5699999999999995E-2</v>
      </c>
      <c r="F477">
        <v>6.5699999999999995E-2</v>
      </c>
      <c r="G477">
        <v>1568.2039400000001</v>
      </c>
      <c r="H477">
        <v>6.3630000000000006E-2</v>
      </c>
      <c r="I477">
        <v>1671234372.7455101</v>
      </c>
      <c r="J477" s="13">
        <f t="shared" si="28"/>
        <v>12891.785399999999</v>
      </c>
      <c r="K477">
        <f t="shared" si="29"/>
        <v>6.7699999999999996E-2</v>
      </c>
      <c r="L477">
        <f t="shared" si="30"/>
        <v>6.3631484904550853E-2</v>
      </c>
      <c r="M477">
        <f t="shared" si="31"/>
        <v>1671.2349388580003</v>
      </c>
    </row>
    <row r="478" spans="1:13" ht="23">
      <c r="A478">
        <v>30.3</v>
      </c>
      <c r="B478">
        <v>2.2784499999999999</v>
      </c>
      <c r="C478">
        <v>1.6506099999999999</v>
      </c>
      <c r="D478">
        <v>30654.656889999998</v>
      </c>
      <c r="E478">
        <v>6.6019999999999995E-2</v>
      </c>
      <c r="F478">
        <v>6.6019999999999995E-2</v>
      </c>
      <c r="G478">
        <v>1567.4925800000001</v>
      </c>
      <c r="H478">
        <v>6.3939999999999997E-2</v>
      </c>
      <c r="I478">
        <v>1670985468.3125801</v>
      </c>
      <c r="J478" s="13">
        <f t="shared" si="28"/>
        <v>12954.576439999999</v>
      </c>
      <c r="K478">
        <f t="shared" si="29"/>
        <v>6.8019999999999997E-2</v>
      </c>
      <c r="L478">
        <f t="shared" si="30"/>
        <v>6.3936214787512852E-2</v>
      </c>
      <c r="M478">
        <f t="shared" si="31"/>
        <v>1670.9784401316001</v>
      </c>
    </row>
    <row r="479" spans="1:13" ht="23">
      <c r="A479">
        <v>30.4</v>
      </c>
      <c r="B479">
        <v>2.28302</v>
      </c>
      <c r="C479">
        <v>1.6588000000000001</v>
      </c>
      <c r="D479">
        <v>30553.603169999998</v>
      </c>
      <c r="E479">
        <v>6.6350000000000006E-2</v>
      </c>
      <c r="F479">
        <v>6.6350000000000006E-2</v>
      </c>
      <c r="G479">
        <v>1562.3253099999999</v>
      </c>
      <c r="H479">
        <v>6.4240000000000005E-2</v>
      </c>
      <c r="I479">
        <v>1665988827.5821199</v>
      </c>
      <c r="J479" s="13">
        <f t="shared" si="28"/>
        <v>13019.329700000002</v>
      </c>
      <c r="K479">
        <f t="shared" si="29"/>
        <v>6.8350000000000008E-2</v>
      </c>
      <c r="L479">
        <f t="shared" si="30"/>
        <v>6.4243477616511793E-2</v>
      </c>
      <c r="M479">
        <f t="shared" si="31"/>
        <v>1665.9855943184998</v>
      </c>
    </row>
    <row r="480" spans="1:13" ht="23">
      <c r="A480">
        <v>30.5</v>
      </c>
      <c r="B480">
        <v>2.2897400000000001</v>
      </c>
      <c r="C480">
        <v>1.6678599999999999</v>
      </c>
      <c r="D480">
        <v>30518.341059999999</v>
      </c>
      <c r="E480">
        <v>6.6710000000000005E-2</v>
      </c>
      <c r="F480">
        <v>6.6710000000000005E-2</v>
      </c>
      <c r="G480">
        <v>1560.5222200000001</v>
      </c>
      <c r="H480">
        <v>6.4579999999999999E-2</v>
      </c>
      <c r="I480">
        <v>1664631719.6746099</v>
      </c>
      <c r="J480" s="13">
        <f t="shared" si="28"/>
        <v>13089.969620000002</v>
      </c>
      <c r="K480">
        <f t="shared" si="29"/>
        <v>6.8710000000000007E-2</v>
      </c>
      <c r="L480">
        <f t="shared" si="30"/>
        <v>6.4583270136319745E-2</v>
      </c>
      <c r="M480">
        <f t="shared" si="31"/>
        <v>1664.6246572962002</v>
      </c>
    </row>
    <row r="481" spans="1:13" ht="23">
      <c r="A481">
        <v>30.6</v>
      </c>
      <c r="B481">
        <v>2.3008899999999999</v>
      </c>
      <c r="C481">
        <v>1.6761999999999999</v>
      </c>
      <c r="D481">
        <v>30483.448509999998</v>
      </c>
      <c r="E481">
        <v>6.7049999999999998E-2</v>
      </c>
      <c r="F481">
        <v>6.7049999999999998E-2</v>
      </c>
      <c r="G481">
        <v>1558.73803</v>
      </c>
      <c r="H481">
        <v>6.4899999999999999E-2</v>
      </c>
      <c r="I481">
        <v>1663248501.1965401</v>
      </c>
      <c r="J481" s="13">
        <f t="shared" si="28"/>
        <v>13156.685100000001</v>
      </c>
      <c r="K481">
        <f t="shared" si="29"/>
        <v>6.905E-2</v>
      </c>
      <c r="L481">
        <f t="shared" si="30"/>
        <v>6.4895957249672329E-2</v>
      </c>
      <c r="M481">
        <f t="shared" si="31"/>
        <v>1663.2514149115</v>
      </c>
    </row>
    <row r="482" spans="1:13" ht="23">
      <c r="A482">
        <v>30.6388</v>
      </c>
      <c r="B482">
        <v>2.3023600000000002</v>
      </c>
      <c r="C482">
        <v>1.67957</v>
      </c>
      <c r="D482">
        <v>30441.439149999998</v>
      </c>
      <c r="E482">
        <v>6.7180000000000004E-2</v>
      </c>
      <c r="F482">
        <v>6.7180000000000004E-2</v>
      </c>
      <c r="G482">
        <v>1556.5899199999999</v>
      </c>
      <c r="H482">
        <v>6.5019999999999994E-2</v>
      </c>
      <c r="I482">
        <v>1661166055.03406</v>
      </c>
      <c r="J482" s="13">
        <f t="shared" si="28"/>
        <v>13182.193960000001</v>
      </c>
      <c r="K482">
        <f t="shared" si="29"/>
        <v>6.9180000000000005E-2</v>
      </c>
      <c r="L482">
        <f t="shared" si="30"/>
        <v>6.5022279107813566E-2</v>
      </c>
      <c r="M482">
        <f t="shared" si="31"/>
        <v>1661.1616308256</v>
      </c>
    </row>
    <row r="483" spans="1:13" ht="23">
      <c r="A483">
        <v>30.7</v>
      </c>
      <c r="B483">
        <v>2.3075800000000002</v>
      </c>
      <c r="C483">
        <v>1.6845000000000001</v>
      </c>
      <c r="D483">
        <v>30363.214019999999</v>
      </c>
      <c r="E483">
        <v>6.7379999999999995E-2</v>
      </c>
      <c r="F483">
        <v>6.7379999999999995E-2</v>
      </c>
      <c r="G483">
        <v>1552.58997</v>
      </c>
      <c r="H483">
        <v>6.5210000000000004E-2</v>
      </c>
      <c r="I483">
        <v>1657203311.6363499</v>
      </c>
      <c r="J483" s="13">
        <f t="shared" si="28"/>
        <v>13221.438359999998</v>
      </c>
      <c r="K483">
        <f t="shared" si="29"/>
        <v>6.9379999999999997E-2</v>
      </c>
      <c r="L483">
        <f t="shared" si="30"/>
        <v>6.52070476239342E-2</v>
      </c>
      <c r="M483">
        <f t="shared" si="31"/>
        <v>1657.2034821786001</v>
      </c>
    </row>
    <row r="484" spans="1:13" ht="23">
      <c r="A484">
        <v>30.8</v>
      </c>
      <c r="B484">
        <v>2.3150499999999998</v>
      </c>
      <c r="C484">
        <v>1.6926000000000001</v>
      </c>
      <c r="D484">
        <v>30335.032940000001</v>
      </c>
      <c r="E484">
        <v>6.7699999999999996E-2</v>
      </c>
      <c r="F484">
        <v>6.7699999999999996E-2</v>
      </c>
      <c r="G484">
        <v>1551.14896</v>
      </c>
      <c r="H484">
        <v>6.5509999999999999E-2</v>
      </c>
      <c r="I484">
        <v>1656167889.45894</v>
      </c>
      <c r="J484" s="13">
        <f t="shared" si="28"/>
        <v>13284.2294</v>
      </c>
      <c r="K484">
        <f t="shared" si="29"/>
        <v>6.9699999999999998E-2</v>
      </c>
      <c r="L484">
        <f t="shared" si="30"/>
        <v>6.5510548565805377E-2</v>
      </c>
      <c r="M484">
        <f t="shared" si="31"/>
        <v>1656.1617445920001</v>
      </c>
    </row>
    <row r="485" spans="1:13" ht="23">
      <c r="A485">
        <v>30.9</v>
      </c>
      <c r="B485">
        <v>2.3227500000000001</v>
      </c>
      <c r="C485">
        <v>1.7017199999999999</v>
      </c>
      <c r="D485">
        <v>30274.212360000001</v>
      </c>
      <c r="E485">
        <v>6.8070000000000006E-2</v>
      </c>
      <c r="F485">
        <v>6.8070000000000006E-2</v>
      </c>
      <c r="G485">
        <v>1548.0389600000001</v>
      </c>
      <c r="H485">
        <v>6.5850000000000006E-2</v>
      </c>
      <c r="I485">
        <v>1653412399.6487899</v>
      </c>
      <c r="J485" s="13">
        <f t="shared" si="28"/>
        <v>13356.831540000001</v>
      </c>
      <c r="K485">
        <f t="shared" si="29"/>
        <v>7.0070000000000007E-2</v>
      </c>
      <c r="L485">
        <f t="shared" si="30"/>
        <v>6.5852157938813244E-2</v>
      </c>
      <c r="M485">
        <f t="shared" si="31"/>
        <v>1653.4139720072003</v>
      </c>
    </row>
    <row r="486" spans="1:13" ht="23">
      <c r="A486">
        <v>31</v>
      </c>
      <c r="B486">
        <v>2.3294100000000002</v>
      </c>
      <c r="C486">
        <v>1.7095100000000001</v>
      </c>
      <c r="D486">
        <v>30176.579949999999</v>
      </c>
      <c r="E486">
        <v>6.8379999999999996E-2</v>
      </c>
      <c r="F486">
        <v>6.8379999999999996E-2</v>
      </c>
      <c r="G486">
        <v>1543.04664</v>
      </c>
      <c r="H486">
        <v>6.6140000000000004E-2</v>
      </c>
      <c r="I486">
        <v>1648560715.51559</v>
      </c>
      <c r="J486" s="13">
        <f t="shared" si="28"/>
        <v>13417.66036</v>
      </c>
      <c r="K486">
        <f t="shared" si="29"/>
        <v>7.0379999999999998E-2</v>
      </c>
      <c r="L486">
        <f t="shared" si="30"/>
        <v>6.6143856896326056E-2</v>
      </c>
      <c r="M486">
        <f t="shared" si="31"/>
        <v>1648.5601692431999</v>
      </c>
    </row>
    <row r="487" spans="1:13" ht="23">
      <c r="A487">
        <v>31.0138</v>
      </c>
      <c r="B487">
        <v>2.32918</v>
      </c>
      <c r="C487">
        <v>1.7105699999999999</v>
      </c>
      <c r="D487">
        <v>30189.573759999999</v>
      </c>
      <c r="E487">
        <v>6.8419999999999995E-2</v>
      </c>
      <c r="F487">
        <v>6.8419999999999995E-2</v>
      </c>
      <c r="G487">
        <v>1543.7110600000001</v>
      </c>
      <c r="H487">
        <v>6.6180000000000003E-2</v>
      </c>
      <c r="I487">
        <v>1649336362.41974</v>
      </c>
      <c r="J487" s="13">
        <f t="shared" si="28"/>
        <v>13425.509239999999</v>
      </c>
      <c r="K487">
        <f t="shared" si="29"/>
        <v>7.0419999999999996E-2</v>
      </c>
      <c r="L487">
        <f t="shared" si="30"/>
        <v>6.6183542347944116E-2</v>
      </c>
      <c r="M487">
        <f t="shared" si="31"/>
        <v>1649.3317707251999</v>
      </c>
    </row>
    <row r="488" spans="1:13" ht="23">
      <c r="A488">
        <v>31.1</v>
      </c>
      <c r="B488">
        <v>2.33724</v>
      </c>
      <c r="C488">
        <v>1.7179500000000001</v>
      </c>
      <c r="D488">
        <v>30170.571800000002</v>
      </c>
      <c r="E488">
        <v>6.8720000000000003E-2</v>
      </c>
      <c r="F488">
        <v>6.8720000000000003E-2</v>
      </c>
      <c r="G488">
        <v>1542.7394200000001</v>
      </c>
      <c r="H488">
        <v>6.6460000000000005E-2</v>
      </c>
      <c r="I488">
        <v>1648753501.3903899</v>
      </c>
      <c r="J488" s="13">
        <f t="shared" si="28"/>
        <v>13484.375840000001</v>
      </c>
      <c r="K488">
        <f t="shared" si="29"/>
        <v>7.0720000000000005E-2</v>
      </c>
      <c r="L488">
        <f t="shared" si="30"/>
        <v>6.6459799300108868E-2</v>
      </c>
      <c r="M488">
        <f t="shared" si="31"/>
        <v>1648.7564729424</v>
      </c>
    </row>
    <row r="489" spans="1:13" ht="23">
      <c r="A489">
        <v>31.2</v>
      </c>
      <c r="B489">
        <v>2.3427500000000001</v>
      </c>
      <c r="C489">
        <v>1.7270300000000001</v>
      </c>
      <c r="D489">
        <v>30079.543590000001</v>
      </c>
      <c r="E489">
        <v>6.9080000000000003E-2</v>
      </c>
      <c r="F489">
        <v>6.9080000000000003E-2</v>
      </c>
      <c r="G489">
        <v>1538.0847900000001</v>
      </c>
      <c r="H489">
        <v>6.6799999999999998E-2</v>
      </c>
      <c r="I489">
        <v>1644337695.0564699</v>
      </c>
      <c r="J489" s="13">
        <f t="shared" si="28"/>
        <v>13555.01576</v>
      </c>
      <c r="K489">
        <f t="shared" si="29"/>
        <v>7.1080000000000004E-2</v>
      </c>
      <c r="L489">
        <f t="shared" si="30"/>
        <v>6.6799587998219043E-2</v>
      </c>
      <c r="M489">
        <f t="shared" si="31"/>
        <v>1644.3356872932002</v>
      </c>
    </row>
    <row r="490" spans="1:13" ht="23">
      <c r="A490">
        <v>31.3</v>
      </c>
      <c r="B490">
        <v>2.3513700000000002</v>
      </c>
      <c r="C490">
        <v>1.73539</v>
      </c>
      <c r="D490">
        <v>29996.10901</v>
      </c>
      <c r="E490">
        <v>6.9419999999999996E-2</v>
      </c>
      <c r="F490">
        <v>6.9419999999999996E-2</v>
      </c>
      <c r="G490">
        <v>1533.81845</v>
      </c>
      <c r="H490">
        <v>6.7110000000000003E-2</v>
      </c>
      <c r="I490">
        <v>1640289241.3343</v>
      </c>
      <c r="J490" s="13">
        <f t="shared" si="28"/>
        <v>13621.731239999999</v>
      </c>
      <c r="K490">
        <f t="shared" si="29"/>
        <v>7.1419999999999997E-2</v>
      </c>
      <c r="L490">
        <f t="shared" si="30"/>
        <v>6.7112331045321508E-2</v>
      </c>
      <c r="M490">
        <f t="shared" si="31"/>
        <v>1640.2961267990001</v>
      </c>
    </row>
    <row r="491" spans="1:13" ht="23">
      <c r="A491">
        <v>31.4</v>
      </c>
      <c r="B491">
        <v>2.3589199999999999</v>
      </c>
      <c r="C491">
        <v>1.74465</v>
      </c>
      <c r="D491">
        <v>29966.66431</v>
      </c>
      <c r="E491">
        <v>6.9790000000000005E-2</v>
      </c>
      <c r="F491">
        <v>6.9790000000000005E-2</v>
      </c>
      <c r="G491">
        <v>1532.3128300000001</v>
      </c>
      <c r="H491">
        <v>6.7460000000000006E-2</v>
      </c>
      <c r="I491">
        <v>1639246739.6703601</v>
      </c>
      <c r="J491" s="13">
        <f t="shared" si="28"/>
        <v>13694.333380000002</v>
      </c>
      <c r="K491">
        <f t="shared" si="29"/>
        <v>7.1790000000000007E-2</v>
      </c>
      <c r="L491">
        <f t="shared" si="30"/>
        <v>6.7458628471147655E-2</v>
      </c>
      <c r="M491">
        <f t="shared" si="31"/>
        <v>1639.2529424057002</v>
      </c>
    </row>
    <row r="492" spans="1:13" ht="23">
      <c r="A492">
        <v>31.448799999999999</v>
      </c>
      <c r="B492">
        <v>2.3629899999999999</v>
      </c>
      <c r="C492">
        <v>1.7484999999999999</v>
      </c>
      <c r="D492">
        <v>29934.74007</v>
      </c>
      <c r="E492">
        <v>6.9940000000000002E-2</v>
      </c>
      <c r="F492">
        <v>6.9940000000000002E-2</v>
      </c>
      <c r="G492">
        <v>1530.6804199999999</v>
      </c>
      <c r="H492">
        <v>6.7599999999999993E-2</v>
      </c>
      <c r="I492">
        <v>1637736435.19028</v>
      </c>
      <c r="J492" s="13">
        <f t="shared" si="28"/>
        <v>13723.766680000001</v>
      </c>
      <c r="K492">
        <f t="shared" si="29"/>
        <v>7.1940000000000004E-2</v>
      </c>
      <c r="L492">
        <f t="shared" si="30"/>
        <v>6.7602572135211078E-2</v>
      </c>
      <c r="M492">
        <f t="shared" si="31"/>
        <v>1637.7362085747998</v>
      </c>
    </row>
    <row r="493" spans="1:13" ht="23">
      <c r="A493">
        <v>31.5</v>
      </c>
      <c r="B493">
        <v>2.3678699999999999</v>
      </c>
      <c r="C493">
        <v>1.7529999999999999</v>
      </c>
      <c r="D493">
        <v>29866.981510000001</v>
      </c>
      <c r="E493">
        <v>7.0120000000000002E-2</v>
      </c>
      <c r="F493">
        <v>7.0120000000000002E-2</v>
      </c>
      <c r="G493">
        <v>1527.2156600000001</v>
      </c>
      <c r="H493">
        <v>6.7769999999999997E-2</v>
      </c>
      <c r="I493">
        <v>1634303983.8924999</v>
      </c>
      <c r="J493" s="13">
        <f t="shared" si="28"/>
        <v>13759.08664</v>
      </c>
      <c r="K493">
        <f t="shared" si="29"/>
        <v>7.2120000000000004E-2</v>
      </c>
      <c r="L493">
        <f t="shared" si="30"/>
        <v>6.7770791718236356E-2</v>
      </c>
      <c r="M493">
        <f t="shared" si="31"/>
        <v>1634.3040220792</v>
      </c>
    </row>
    <row r="494" spans="1:13" ht="23">
      <c r="A494">
        <v>31.6</v>
      </c>
      <c r="B494">
        <v>2.3725499999999999</v>
      </c>
      <c r="C494">
        <v>1.7609600000000001</v>
      </c>
      <c r="D494">
        <v>29812.216759999999</v>
      </c>
      <c r="E494">
        <v>7.0440000000000003E-2</v>
      </c>
      <c r="F494">
        <v>7.0440000000000003E-2</v>
      </c>
      <c r="G494">
        <v>1524.4153200000001</v>
      </c>
      <c r="H494">
        <v>6.8070000000000006E-2</v>
      </c>
      <c r="I494">
        <v>1631792492.8499999</v>
      </c>
      <c r="J494" s="13">
        <f t="shared" si="28"/>
        <v>13821.877680000001</v>
      </c>
      <c r="K494">
        <f t="shared" si="29"/>
        <v>7.2440000000000004E-2</v>
      </c>
      <c r="L494">
        <f t="shared" si="30"/>
        <v>6.8068284187816533E-2</v>
      </c>
      <c r="M494">
        <f t="shared" si="31"/>
        <v>1631.7951351408001</v>
      </c>
    </row>
    <row r="495" spans="1:13" ht="23">
      <c r="A495">
        <v>31.7</v>
      </c>
      <c r="B495">
        <v>2.3821400000000001</v>
      </c>
      <c r="C495">
        <v>1.77085</v>
      </c>
      <c r="D495">
        <v>29788.661</v>
      </c>
      <c r="E495">
        <v>7.0830000000000004E-2</v>
      </c>
      <c r="F495">
        <v>7.0830000000000004E-2</v>
      </c>
      <c r="G495">
        <v>1523.21082</v>
      </c>
      <c r="H495">
        <v>6.8440000000000001E-2</v>
      </c>
      <c r="I495">
        <v>1631105909.8562</v>
      </c>
      <c r="J495" s="13">
        <f t="shared" si="28"/>
        <v>13898.404260000001</v>
      </c>
      <c r="K495">
        <f t="shared" si="29"/>
        <v>7.2830000000000006E-2</v>
      </c>
      <c r="L495">
        <f t="shared" si="30"/>
        <v>6.8437784121128151E-2</v>
      </c>
      <c r="M495">
        <f t="shared" si="31"/>
        <v>1631.0998423806</v>
      </c>
    </row>
    <row r="496" spans="1:13" ht="23">
      <c r="A496">
        <v>31.783799999999999</v>
      </c>
      <c r="B496">
        <v>2.3884300000000001</v>
      </c>
      <c r="C496">
        <v>1.7770300000000001</v>
      </c>
      <c r="D496">
        <v>29679.214950000001</v>
      </c>
      <c r="E496">
        <v>7.1080000000000004E-2</v>
      </c>
      <c r="F496">
        <v>7.1080000000000004E-2</v>
      </c>
      <c r="G496">
        <v>1517.6144200000001</v>
      </c>
      <c r="H496">
        <v>6.8669999999999995E-2</v>
      </c>
      <c r="I496">
        <v>1625488304.4937401</v>
      </c>
      <c r="J496" s="13">
        <f t="shared" si="28"/>
        <v>13947.459760000002</v>
      </c>
      <c r="K496">
        <f t="shared" si="29"/>
        <v>7.3080000000000006E-2</v>
      </c>
      <c r="L496">
        <f t="shared" si="30"/>
        <v>6.8668605585112841E-2</v>
      </c>
      <c r="M496">
        <f t="shared" si="31"/>
        <v>1625.4864529736001</v>
      </c>
    </row>
    <row r="497" spans="1:13" ht="23">
      <c r="A497">
        <v>31.8</v>
      </c>
      <c r="B497">
        <v>2.38863</v>
      </c>
      <c r="C497">
        <v>1.77878</v>
      </c>
      <c r="D497">
        <v>29661.40509</v>
      </c>
      <c r="E497">
        <v>7.1150000000000005E-2</v>
      </c>
      <c r="F497">
        <v>7.1150000000000005E-2</v>
      </c>
      <c r="G497">
        <v>1516.70373</v>
      </c>
      <c r="H497">
        <v>6.8729999999999999E-2</v>
      </c>
      <c r="I497">
        <v>1624618925.6482</v>
      </c>
      <c r="J497" s="13">
        <f t="shared" si="28"/>
        <v>13961.195300000001</v>
      </c>
      <c r="K497">
        <f t="shared" si="29"/>
        <v>7.3150000000000007E-2</v>
      </c>
      <c r="L497">
        <f t="shared" si="30"/>
        <v>6.8733957971739923E-2</v>
      </c>
      <c r="M497">
        <f t="shared" si="31"/>
        <v>1624.6172003895001</v>
      </c>
    </row>
    <row r="498" spans="1:13" ht="23">
      <c r="A498">
        <v>31.9</v>
      </c>
      <c r="B498">
        <v>2.3965999999999998</v>
      </c>
      <c r="C498">
        <v>1.7874099999999999</v>
      </c>
      <c r="D498">
        <v>29602.777959999999</v>
      </c>
      <c r="E498">
        <v>7.1499999999999994E-2</v>
      </c>
      <c r="F498">
        <v>7.1499999999999994E-2</v>
      </c>
      <c r="G498">
        <v>1513.7058999999999</v>
      </c>
      <c r="H498">
        <v>6.9059999999999996E-2</v>
      </c>
      <c r="I498">
        <v>1621930368.6138301</v>
      </c>
      <c r="J498" s="13">
        <f t="shared" si="28"/>
        <v>14029.873</v>
      </c>
      <c r="K498">
        <f t="shared" si="29"/>
        <v>7.3499999999999996E-2</v>
      </c>
      <c r="L498">
        <f t="shared" si="30"/>
        <v>6.9056176149835682E-2</v>
      </c>
      <c r="M498">
        <f t="shared" si="31"/>
        <v>1621.9358718499998</v>
      </c>
    </row>
    <row r="499" spans="1:13" ht="23">
      <c r="A499">
        <v>32</v>
      </c>
      <c r="B499">
        <v>2.4048500000000002</v>
      </c>
      <c r="C499">
        <v>1.7960799999999999</v>
      </c>
      <c r="D499">
        <v>29546.284680000001</v>
      </c>
      <c r="E499">
        <v>7.1840000000000001E-2</v>
      </c>
      <c r="F499">
        <v>7.1840000000000001E-2</v>
      </c>
      <c r="G499">
        <v>1510.81717</v>
      </c>
      <c r="H499">
        <v>6.9379999999999997E-2</v>
      </c>
      <c r="I499">
        <v>1619359033.7246499</v>
      </c>
      <c r="J499" s="13">
        <f t="shared" si="28"/>
        <v>14096.58848</v>
      </c>
      <c r="K499">
        <f t="shared" si="29"/>
        <v>7.3840000000000003E-2</v>
      </c>
      <c r="L499">
        <f t="shared" si="30"/>
        <v>6.9379783293590624E-2</v>
      </c>
      <c r="M499">
        <f t="shared" si="31"/>
        <v>1619.3542754927998</v>
      </c>
    </row>
    <row r="500" spans="1:13" ht="23">
      <c r="A500">
        <v>32.1</v>
      </c>
      <c r="B500">
        <v>2.41011</v>
      </c>
      <c r="C500">
        <v>1.8039000000000001</v>
      </c>
      <c r="D500">
        <v>29463.06467</v>
      </c>
      <c r="E500">
        <v>7.2160000000000002E-2</v>
      </c>
      <c r="F500">
        <v>7.2160000000000002E-2</v>
      </c>
      <c r="G500">
        <v>1506.5618099999999</v>
      </c>
      <c r="H500">
        <v>6.9669999999999996E-2</v>
      </c>
      <c r="I500">
        <v>1615269031.11482</v>
      </c>
      <c r="J500" s="13">
        <f t="shared" si="28"/>
        <v>14159.37952</v>
      </c>
      <c r="K500">
        <f t="shared" si="29"/>
        <v>7.4160000000000004E-2</v>
      </c>
      <c r="L500">
        <f t="shared" si="30"/>
        <v>6.9671574449314252E-2</v>
      </c>
      <c r="M500">
        <f t="shared" si="31"/>
        <v>1615.2753102095999</v>
      </c>
    </row>
    <row r="501" spans="1:13" ht="23">
      <c r="A501">
        <v>32.200000000000003</v>
      </c>
      <c r="B501">
        <v>2.4197099999999998</v>
      </c>
      <c r="C501">
        <v>1.8127500000000001</v>
      </c>
      <c r="D501">
        <v>29446.387289999999</v>
      </c>
      <c r="E501">
        <v>7.2510000000000005E-2</v>
      </c>
      <c r="F501">
        <v>7.2510000000000005E-2</v>
      </c>
      <c r="G501">
        <v>1505.70903</v>
      </c>
      <c r="H501">
        <v>7.0000000000000007E-2</v>
      </c>
      <c r="I501">
        <v>1614887817.07039</v>
      </c>
      <c r="J501" s="13">
        <f t="shared" si="28"/>
        <v>14228.057220000001</v>
      </c>
      <c r="K501">
        <f t="shared" si="29"/>
        <v>7.4510000000000007E-2</v>
      </c>
      <c r="L501">
        <f t="shared" si="30"/>
        <v>7.0001695785890758E-2</v>
      </c>
      <c r="M501">
        <f t="shared" si="31"/>
        <v>1614.8879917653001</v>
      </c>
    </row>
    <row r="502" spans="1:13" ht="23">
      <c r="A502">
        <v>32.258800000000001</v>
      </c>
      <c r="B502">
        <v>2.4251800000000001</v>
      </c>
      <c r="C502">
        <v>1.81938</v>
      </c>
      <c r="D502">
        <v>29434.81207</v>
      </c>
      <c r="E502">
        <v>7.2779999999999997E-2</v>
      </c>
      <c r="F502">
        <v>7.2779999999999997E-2</v>
      </c>
      <c r="G502">
        <v>1505.1171400000001</v>
      </c>
      <c r="H502">
        <v>7.0250000000000007E-2</v>
      </c>
      <c r="I502">
        <v>1614652231.32903</v>
      </c>
      <c r="J502" s="13">
        <f t="shared" si="28"/>
        <v>14281.03716</v>
      </c>
      <c r="K502">
        <f t="shared" si="29"/>
        <v>7.4779999999999999E-2</v>
      </c>
      <c r="L502">
        <f t="shared" si="30"/>
        <v>7.0248935641319565E-2</v>
      </c>
      <c r="M502">
        <f t="shared" si="31"/>
        <v>1614.6595654492003</v>
      </c>
    </row>
    <row r="503" spans="1:13" ht="23">
      <c r="A503">
        <v>32.299999999999997</v>
      </c>
      <c r="B503">
        <v>2.4295</v>
      </c>
      <c r="C503">
        <v>1.82256</v>
      </c>
      <c r="D503">
        <v>29378.52144</v>
      </c>
      <c r="E503">
        <v>7.2900000000000006E-2</v>
      </c>
      <c r="F503">
        <v>7.2900000000000006E-2</v>
      </c>
      <c r="G503">
        <v>1502.2387799999999</v>
      </c>
      <c r="H503">
        <v>7.0370000000000002E-2</v>
      </c>
      <c r="I503">
        <v>1611755746.12638</v>
      </c>
      <c r="J503" s="13">
        <f t="shared" si="28"/>
        <v>14304.583800000002</v>
      </c>
      <c r="K503">
        <f t="shared" si="29"/>
        <v>7.4900000000000008E-2</v>
      </c>
      <c r="L503">
        <f t="shared" si="30"/>
        <v>7.0367499586013876E-2</v>
      </c>
      <c r="M503">
        <f t="shared" si="31"/>
        <v>1611.7519870619999</v>
      </c>
    </row>
    <row r="504" spans="1:13" ht="23">
      <c r="A504">
        <v>32.4</v>
      </c>
      <c r="B504">
        <v>2.4343400000000002</v>
      </c>
      <c r="C504">
        <v>1.83091</v>
      </c>
      <c r="D504">
        <v>29222.798350000001</v>
      </c>
      <c r="E504">
        <v>7.324E-2</v>
      </c>
      <c r="F504">
        <v>7.324E-2</v>
      </c>
      <c r="G504">
        <v>1494.2760499999999</v>
      </c>
      <c r="H504">
        <v>7.0680000000000007E-2</v>
      </c>
      <c r="I504">
        <v>1603711547.4316001</v>
      </c>
      <c r="J504" s="13">
        <f t="shared" si="28"/>
        <v>14371.299279999999</v>
      </c>
      <c r="K504">
        <f t="shared" si="29"/>
        <v>7.5240000000000001E-2</v>
      </c>
      <c r="L504">
        <f t="shared" si="30"/>
        <v>7.0678756250956834E-2</v>
      </c>
      <c r="M504">
        <f t="shared" si="31"/>
        <v>1603.716827902</v>
      </c>
    </row>
    <row r="505" spans="1:13" ht="23">
      <c r="A505">
        <v>32.5</v>
      </c>
      <c r="B505">
        <v>2.4426299999999999</v>
      </c>
      <c r="C505">
        <v>1.83962</v>
      </c>
      <c r="D505">
        <v>29202.580450000001</v>
      </c>
      <c r="E505">
        <v>7.3580000000000007E-2</v>
      </c>
      <c r="F505">
        <v>7.3580000000000007E-2</v>
      </c>
      <c r="G505">
        <v>1493.2422300000001</v>
      </c>
      <c r="H505">
        <v>7.0999999999999994E-2</v>
      </c>
      <c r="I505">
        <v>1603121976.35115</v>
      </c>
      <c r="J505" s="13">
        <f t="shared" si="28"/>
        <v>14438.014760000002</v>
      </c>
      <c r="K505">
        <f t="shared" si="29"/>
        <v>7.5580000000000008E-2</v>
      </c>
      <c r="L505">
        <f t="shared" si="30"/>
        <v>7.1003329161880777E-2</v>
      </c>
      <c r="M505">
        <f t="shared" si="31"/>
        <v>1603.1149932834001</v>
      </c>
    </row>
    <row r="506" spans="1:13" ht="23">
      <c r="A506">
        <v>32.588799999999999</v>
      </c>
      <c r="B506">
        <v>2.4504299999999999</v>
      </c>
      <c r="C506">
        <v>1.8473900000000001</v>
      </c>
      <c r="D506">
        <v>29185.080529999999</v>
      </c>
      <c r="E506">
        <v>7.3899999999999993E-2</v>
      </c>
      <c r="F506">
        <v>7.3899999999999993E-2</v>
      </c>
      <c r="G506">
        <v>1492.3473899999999</v>
      </c>
      <c r="H506">
        <v>7.1290000000000006E-2</v>
      </c>
      <c r="I506">
        <v>1602625079.93979</v>
      </c>
      <c r="J506" s="13">
        <f t="shared" si="28"/>
        <v>14500.805799999998</v>
      </c>
      <c r="K506">
        <f t="shared" si="29"/>
        <v>7.5899999999999995E-2</v>
      </c>
      <c r="L506">
        <f t="shared" si="30"/>
        <v>7.1292784657884439E-2</v>
      </c>
      <c r="M506">
        <f t="shared" si="31"/>
        <v>1602.631862121</v>
      </c>
    </row>
    <row r="507" spans="1:13" ht="23">
      <c r="A507">
        <v>32.6</v>
      </c>
      <c r="B507">
        <v>2.4509300000000001</v>
      </c>
      <c r="C507">
        <v>1.84873</v>
      </c>
      <c r="D507">
        <v>29163.539410000001</v>
      </c>
      <c r="E507">
        <v>7.3950000000000002E-2</v>
      </c>
      <c r="F507">
        <v>7.3950000000000002E-2</v>
      </c>
      <c r="G507">
        <v>1491.2459100000001</v>
      </c>
      <c r="H507">
        <v>7.1340000000000001E-2</v>
      </c>
      <c r="I507">
        <v>1601522644.8369501</v>
      </c>
      <c r="J507" s="13">
        <f t="shared" si="28"/>
        <v>14510.616900000001</v>
      </c>
      <c r="K507">
        <f t="shared" si="29"/>
        <v>7.5950000000000004E-2</v>
      </c>
      <c r="L507">
        <f t="shared" si="30"/>
        <v>7.1342695154221161E-2</v>
      </c>
      <c r="M507">
        <f t="shared" si="31"/>
        <v>1601.5235450445</v>
      </c>
    </row>
    <row r="508" spans="1:13" ht="23">
      <c r="A508">
        <v>32.700000000000003</v>
      </c>
      <c r="B508">
        <v>2.45594</v>
      </c>
      <c r="C508">
        <v>1.8563000000000001</v>
      </c>
      <c r="D508">
        <v>29034.137729999999</v>
      </c>
      <c r="E508">
        <v>7.4249999999999997E-2</v>
      </c>
      <c r="F508">
        <v>7.4249999999999997E-2</v>
      </c>
      <c r="G508">
        <v>1484.6291000000001</v>
      </c>
      <c r="H508">
        <v>7.1620000000000003E-2</v>
      </c>
      <c r="I508">
        <v>1594865611.6099801</v>
      </c>
      <c r="J508" s="13">
        <f t="shared" si="28"/>
        <v>14569.483499999998</v>
      </c>
      <c r="K508">
        <f t="shared" si="29"/>
        <v>7.6249999999999998E-2</v>
      </c>
      <c r="L508">
        <f t="shared" si="30"/>
        <v>7.1624605435255756E-2</v>
      </c>
      <c r="M508">
        <f t="shared" si="31"/>
        <v>1594.862810675</v>
      </c>
    </row>
    <row r="509" spans="1:13" ht="23">
      <c r="A509">
        <v>32.799999999999997</v>
      </c>
      <c r="B509">
        <v>2.4643799999999998</v>
      </c>
      <c r="C509">
        <v>1.8649100000000001</v>
      </c>
      <c r="D509">
        <v>29012.441640000001</v>
      </c>
      <c r="E509">
        <v>7.46E-2</v>
      </c>
      <c r="F509">
        <v>7.46E-2</v>
      </c>
      <c r="G509">
        <v>1483.5196900000001</v>
      </c>
      <c r="H509">
        <v>7.195E-2</v>
      </c>
      <c r="I509">
        <v>1594185101.4918499</v>
      </c>
      <c r="J509" s="13">
        <f t="shared" si="28"/>
        <v>14638.1612</v>
      </c>
      <c r="K509">
        <f t="shared" si="29"/>
        <v>7.6600000000000001E-2</v>
      </c>
      <c r="L509">
        <f t="shared" si="30"/>
        <v>7.1945149223220511E-2</v>
      </c>
      <c r="M509">
        <f t="shared" si="31"/>
        <v>1594.1902588740002</v>
      </c>
    </row>
    <row r="510" spans="1:13" ht="23">
      <c r="A510">
        <v>32.9</v>
      </c>
      <c r="B510">
        <v>2.47546</v>
      </c>
      <c r="C510">
        <v>1.8747199999999999</v>
      </c>
      <c r="D510">
        <v>28978.168959999999</v>
      </c>
      <c r="E510">
        <v>7.4990000000000001E-2</v>
      </c>
      <c r="F510">
        <v>7.4990000000000001E-2</v>
      </c>
      <c r="G510">
        <v>1481.76719</v>
      </c>
      <c r="H510">
        <v>7.2309999999999999E-2</v>
      </c>
      <c r="I510">
        <v>1592883375.85043</v>
      </c>
      <c r="J510" s="13">
        <f t="shared" si="28"/>
        <v>14714.68778</v>
      </c>
      <c r="K510">
        <f t="shared" si="29"/>
        <v>7.6990000000000003E-2</v>
      </c>
      <c r="L510">
        <f t="shared" si="30"/>
        <v>7.2310242920700998E-2</v>
      </c>
      <c r="M510">
        <f t="shared" si="31"/>
        <v>1592.8849115781002</v>
      </c>
    </row>
    <row r="511" spans="1:13" ht="23">
      <c r="A511">
        <v>32.933799999999998</v>
      </c>
      <c r="B511">
        <v>2.4784299999999999</v>
      </c>
      <c r="C511">
        <v>1.8785799999999999</v>
      </c>
      <c r="D511">
        <v>28938.138480000001</v>
      </c>
      <c r="E511">
        <v>7.5139999999999998E-2</v>
      </c>
      <c r="F511">
        <v>7.5139999999999998E-2</v>
      </c>
      <c r="G511">
        <v>1479.72028</v>
      </c>
      <c r="H511">
        <v>7.2450000000000001E-2</v>
      </c>
      <c r="I511">
        <v>1590911398.07289</v>
      </c>
      <c r="J511" s="13">
        <f t="shared" si="28"/>
        <v>14744.121079999999</v>
      </c>
      <c r="K511">
        <f t="shared" si="29"/>
        <v>7.714E-2</v>
      </c>
      <c r="L511">
        <f t="shared" si="30"/>
        <v>7.2453862010380496E-2</v>
      </c>
      <c r="M511">
        <f t="shared" si="31"/>
        <v>1590.9064618391999</v>
      </c>
    </row>
    <row r="512" spans="1:13" ht="23">
      <c r="A512">
        <v>33</v>
      </c>
      <c r="B512">
        <v>2.4821800000000001</v>
      </c>
      <c r="C512">
        <v>1.8838699999999999</v>
      </c>
      <c r="D512">
        <v>28822.875019999999</v>
      </c>
      <c r="E512">
        <v>7.535E-2</v>
      </c>
      <c r="F512">
        <v>7.535E-2</v>
      </c>
      <c r="G512">
        <v>1473.8264099999999</v>
      </c>
      <c r="H512">
        <v>7.2650000000000006E-2</v>
      </c>
      <c r="I512">
        <v>1584886146.04093</v>
      </c>
      <c r="J512" s="13">
        <f t="shared" si="28"/>
        <v>14785.3277</v>
      </c>
      <c r="K512">
        <f t="shared" si="29"/>
        <v>7.7350000000000002E-2</v>
      </c>
      <c r="L512">
        <f t="shared" si="30"/>
        <v>7.2650653637885365E-2</v>
      </c>
      <c r="M512">
        <f t="shared" si="31"/>
        <v>1584.8792299934998</v>
      </c>
    </row>
    <row r="513" spans="1:13" ht="23">
      <c r="A513">
        <v>33.1</v>
      </c>
      <c r="B513">
        <v>2.48725</v>
      </c>
      <c r="C513">
        <v>1.89209</v>
      </c>
      <c r="D513">
        <v>28783.702850000001</v>
      </c>
      <c r="E513">
        <v>7.5679999999999997E-2</v>
      </c>
      <c r="F513">
        <v>7.5679999999999997E-2</v>
      </c>
      <c r="G513">
        <v>1471.82338</v>
      </c>
      <c r="H513">
        <v>7.2959999999999997E-2</v>
      </c>
      <c r="I513">
        <v>1583216262.4949801</v>
      </c>
      <c r="J513" s="13">
        <f t="shared" si="28"/>
        <v>14850.080959999999</v>
      </c>
      <c r="K513">
        <f t="shared" si="29"/>
        <v>7.7679999999999999E-2</v>
      </c>
      <c r="L513">
        <f t="shared" si="30"/>
        <v>7.2956366453203511E-2</v>
      </c>
      <c r="M513">
        <f t="shared" si="31"/>
        <v>1583.2109733984</v>
      </c>
    </row>
    <row r="514" spans="1:13" ht="23">
      <c r="A514">
        <v>33.200000000000003</v>
      </c>
      <c r="B514">
        <v>2.4947900000000001</v>
      </c>
      <c r="C514">
        <v>1.9012</v>
      </c>
      <c r="D514">
        <v>28726.327420000001</v>
      </c>
      <c r="E514">
        <v>7.6050000000000006E-2</v>
      </c>
      <c r="F514">
        <v>7.6050000000000006E-2</v>
      </c>
      <c r="G514">
        <v>1468.8895500000001</v>
      </c>
      <c r="H514">
        <v>7.3300000000000004E-2</v>
      </c>
      <c r="I514">
        <v>1580595861.27127</v>
      </c>
      <c r="J514" s="13">
        <f t="shared" si="28"/>
        <v>14922.683100000002</v>
      </c>
      <c r="K514">
        <f t="shared" si="29"/>
        <v>7.8050000000000008E-2</v>
      </c>
      <c r="L514">
        <f t="shared" si="30"/>
        <v>7.3295070410038549E-2</v>
      </c>
      <c r="M514">
        <f t="shared" si="31"/>
        <v>1580.5986002775001</v>
      </c>
    </row>
    <row r="515" spans="1:13" ht="23">
      <c r="A515">
        <v>33.238799999999998</v>
      </c>
      <c r="B515">
        <v>2.4982000000000002</v>
      </c>
      <c r="C515">
        <v>1.90324</v>
      </c>
      <c r="D515">
        <v>28685.7605</v>
      </c>
      <c r="E515">
        <v>7.6130000000000003E-2</v>
      </c>
      <c r="F515">
        <v>7.6130000000000003E-2</v>
      </c>
      <c r="G515">
        <v>1466.8152</v>
      </c>
      <c r="H515">
        <v>7.3370000000000005E-2</v>
      </c>
      <c r="I515">
        <v>1578483368.58495</v>
      </c>
      <c r="J515" s="13">
        <f t="shared" si="28"/>
        <v>14938.380860000001</v>
      </c>
      <c r="K515">
        <f t="shared" si="29"/>
        <v>7.8130000000000005E-2</v>
      </c>
      <c r="L515">
        <f t="shared" si="30"/>
        <v>7.3370900583198256E-2</v>
      </c>
      <c r="M515">
        <f t="shared" si="31"/>
        <v>1578.4838411759999</v>
      </c>
    </row>
    <row r="516" spans="1:13" ht="23">
      <c r="A516">
        <v>33.299999999999997</v>
      </c>
      <c r="B516">
        <v>2.5016400000000001</v>
      </c>
      <c r="C516">
        <v>1.9077999999999999</v>
      </c>
      <c r="D516">
        <v>28634.655480000001</v>
      </c>
      <c r="E516">
        <v>7.6310000000000003E-2</v>
      </c>
      <c r="F516">
        <v>7.6310000000000003E-2</v>
      </c>
      <c r="G516">
        <v>1464.202</v>
      </c>
      <c r="H516">
        <v>7.3539999999999994E-2</v>
      </c>
      <c r="I516">
        <v>1575937933.7448101</v>
      </c>
      <c r="J516" s="13">
        <f t="shared" si="28"/>
        <v>14973.70082</v>
      </c>
      <c r="K516">
        <f t="shared" si="29"/>
        <v>7.8310000000000005E-2</v>
      </c>
      <c r="L516">
        <f t="shared" si="30"/>
        <v>7.3540382533776386E-2</v>
      </c>
      <c r="M516">
        <f t="shared" si="31"/>
        <v>1575.9352546200003</v>
      </c>
    </row>
    <row r="517" spans="1:13" ht="23">
      <c r="A517">
        <v>33.4</v>
      </c>
      <c r="B517">
        <v>2.5124399999999998</v>
      </c>
      <c r="C517">
        <v>1.9176599999999999</v>
      </c>
      <c r="D517">
        <v>28622.901440000001</v>
      </c>
      <c r="E517">
        <v>7.671E-2</v>
      </c>
      <c r="F517">
        <v>7.671E-2</v>
      </c>
      <c r="G517">
        <v>1463.60097</v>
      </c>
      <c r="H517">
        <v>7.3910000000000003E-2</v>
      </c>
      <c r="I517">
        <v>1575868724.36728</v>
      </c>
      <c r="J517" s="13">
        <f t="shared" si="28"/>
        <v>15052.189619999999</v>
      </c>
      <c r="K517">
        <f t="shared" si="29"/>
        <v>7.8710000000000002E-2</v>
      </c>
      <c r="L517">
        <f t="shared" si="30"/>
        <v>7.3906751910286464E-2</v>
      </c>
      <c r="M517">
        <f t="shared" si="31"/>
        <v>1575.8738004086999</v>
      </c>
    </row>
    <row r="518" spans="1:13" ht="23">
      <c r="A518">
        <v>33.5</v>
      </c>
      <c r="B518">
        <v>2.5192299999999999</v>
      </c>
      <c r="C518">
        <v>1.9265300000000001</v>
      </c>
      <c r="D518">
        <v>28529.47712</v>
      </c>
      <c r="E518">
        <v>7.7060000000000003E-2</v>
      </c>
      <c r="F518">
        <v>7.7060000000000003E-2</v>
      </c>
      <c r="G518">
        <v>1458.8238200000001</v>
      </c>
      <c r="H518">
        <v>7.424E-2</v>
      </c>
      <c r="I518">
        <v>1571242676.8780799</v>
      </c>
      <c r="J518" s="13">
        <f t="shared" si="28"/>
        <v>15120.867320000001</v>
      </c>
      <c r="K518">
        <f t="shared" si="29"/>
        <v>7.9060000000000005E-2</v>
      </c>
      <c r="L518">
        <f t="shared" si="30"/>
        <v>7.4236221072334824E-2</v>
      </c>
      <c r="M518">
        <f t="shared" si="31"/>
        <v>1571.2407835691999</v>
      </c>
    </row>
    <row r="519" spans="1:13" ht="23">
      <c r="A519">
        <v>33.568800000000003</v>
      </c>
      <c r="B519">
        <v>2.5241500000000001</v>
      </c>
      <c r="C519">
        <v>1.9323600000000001</v>
      </c>
      <c r="D519">
        <v>28437.6502</v>
      </c>
      <c r="E519">
        <v>7.7289999999999998E-2</v>
      </c>
      <c r="F519">
        <v>7.7289999999999998E-2</v>
      </c>
      <c r="G519">
        <v>1454.12835</v>
      </c>
      <c r="H519">
        <v>7.4450000000000002E-2</v>
      </c>
      <c r="I519">
        <v>1566524085.6342499</v>
      </c>
      <c r="J519" s="13">
        <f t="shared" si="28"/>
        <v>15165.998379999999</v>
      </c>
      <c r="K519">
        <f t="shared" si="29"/>
        <v>7.9289999999999999E-2</v>
      </c>
      <c r="L519">
        <f t="shared" si="30"/>
        <v>7.4452712723862419E-2</v>
      </c>
      <c r="M519">
        <f t="shared" si="31"/>
        <v>1566.5179301715</v>
      </c>
    </row>
    <row r="520" spans="1:13" ht="23">
      <c r="A520">
        <v>33.6</v>
      </c>
      <c r="B520">
        <v>2.5251199999999998</v>
      </c>
      <c r="C520">
        <v>1.9347799999999999</v>
      </c>
      <c r="D520">
        <v>28404.891490000002</v>
      </c>
      <c r="E520">
        <v>7.739E-2</v>
      </c>
      <c r="F520">
        <v>7.739E-2</v>
      </c>
      <c r="G520">
        <v>1452.45327</v>
      </c>
      <c r="H520">
        <v>7.4539999999999995E-2</v>
      </c>
      <c r="I520">
        <v>1564860557.68226</v>
      </c>
      <c r="J520" s="13">
        <f t="shared" si="28"/>
        <v>15185.620580000001</v>
      </c>
      <c r="K520">
        <f t="shared" si="29"/>
        <v>7.9390000000000002E-2</v>
      </c>
      <c r="L520">
        <f t="shared" si="30"/>
        <v>7.4542563419541866E-2</v>
      </c>
      <c r="M520">
        <f t="shared" si="31"/>
        <v>1564.8586285653</v>
      </c>
    </row>
    <row r="521" spans="1:13" ht="23">
      <c r="A521">
        <v>33.700000000000003</v>
      </c>
      <c r="B521">
        <v>2.5338500000000002</v>
      </c>
      <c r="C521">
        <v>1.94292</v>
      </c>
      <c r="D521">
        <v>28393.566610000002</v>
      </c>
      <c r="E521">
        <v>7.7719999999999997E-2</v>
      </c>
      <c r="F521">
        <v>7.7719999999999997E-2</v>
      </c>
      <c r="G521">
        <v>1451.87419</v>
      </c>
      <c r="H521">
        <v>7.4840000000000004E-2</v>
      </c>
      <c r="I521">
        <v>1564709415.4424701</v>
      </c>
      <c r="J521" s="13">
        <f t="shared" si="28"/>
        <v>15250.37384</v>
      </c>
      <c r="K521">
        <f t="shared" si="29"/>
        <v>7.9719999999999999E-2</v>
      </c>
      <c r="L521">
        <f t="shared" si="30"/>
        <v>7.4844729252973335E-2</v>
      </c>
      <c r="M521">
        <f t="shared" si="31"/>
        <v>1564.7138520468</v>
      </c>
    </row>
    <row r="522" spans="1:13" ht="23">
      <c r="A522">
        <v>33.799999999999997</v>
      </c>
      <c r="B522">
        <v>2.54203</v>
      </c>
      <c r="C522">
        <v>1.9515899999999999</v>
      </c>
      <c r="D522">
        <v>28292.012210000001</v>
      </c>
      <c r="E522">
        <v>7.8060000000000004E-2</v>
      </c>
      <c r="F522">
        <v>7.8060000000000004E-2</v>
      </c>
      <c r="G522">
        <v>1446.6813099999999</v>
      </c>
      <c r="H522">
        <v>7.5170000000000001E-2</v>
      </c>
      <c r="I522">
        <v>1559614388.7497399</v>
      </c>
      <c r="J522" s="13">
        <f t="shared" si="28"/>
        <v>15317.089320000001</v>
      </c>
      <c r="K522">
        <f t="shared" si="29"/>
        <v>8.0060000000000006E-2</v>
      </c>
      <c r="L522">
        <f t="shared" si="30"/>
        <v>7.5166468891195659E-2</v>
      </c>
      <c r="M522">
        <f t="shared" si="31"/>
        <v>1559.6092530586</v>
      </c>
    </row>
    <row r="523" spans="1:13" ht="23">
      <c r="A523">
        <v>33.9</v>
      </c>
      <c r="B523">
        <v>2.5476399999999999</v>
      </c>
      <c r="C523">
        <v>1.9594100000000001</v>
      </c>
      <c r="D523">
        <v>28233.289720000001</v>
      </c>
      <c r="E523">
        <v>7.8380000000000005E-2</v>
      </c>
      <c r="F523">
        <v>7.8380000000000005E-2</v>
      </c>
      <c r="G523">
        <v>1443.6786</v>
      </c>
      <c r="H523">
        <v>7.5459999999999999E-2</v>
      </c>
      <c r="I523">
        <v>1556829209.7625799</v>
      </c>
      <c r="J523" s="13">
        <f t="shared" ref="J523:J532" si="32">196222*F523</f>
        <v>15379.880360000001</v>
      </c>
      <c r="K523">
        <f t="shared" ref="K523:K532" si="33">F523+0.002</f>
        <v>8.0380000000000007E-2</v>
      </c>
      <c r="L523">
        <f t="shared" ref="L523:L532" si="34">LN((25+C523)/25)</f>
        <v>7.5456576663444325E-2</v>
      </c>
      <c r="M523">
        <f t="shared" ref="M523:M532" si="35">G523*(F523+1)</f>
        <v>1556.8341286680002</v>
      </c>
    </row>
    <row r="524" spans="1:13" ht="23">
      <c r="A524">
        <v>34</v>
      </c>
      <c r="B524">
        <v>2.5568599999999999</v>
      </c>
      <c r="C524">
        <v>1.96902</v>
      </c>
      <c r="D524">
        <v>28203.856950000001</v>
      </c>
      <c r="E524">
        <v>7.8759999999999997E-2</v>
      </c>
      <c r="F524">
        <v>7.8759999999999997E-2</v>
      </c>
      <c r="G524">
        <v>1442.1735900000001</v>
      </c>
      <c r="H524">
        <v>7.5810000000000002E-2</v>
      </c>
      <c r="I524">
        <v>1555760596.6909299</v>
      </c>
      <c r="J524" s="13">
        <f t="shared" si="32"/>
        <v>15454.44472</v>
      </c>
      <c r="K524">
        <f t="shared" si="33"/>
        <v>8.0759999999999998E-2</v>
      </c>
      <c r="L524">
        <f t="shared" si="34"/>
        <v>7.5812974952870524E-2</v>
      </c>
      <c r="M524">
        <f t="shared" si="35"/>
        <v>1555.7591819484001</v>
      </c>
    </row>
    <row r="525" spans="1:13" ht="23">
      <c r="A525">
        <v>34.028799999999997</v>
      </c>
      <c r="B525">
        <v>2.5582199999999999</v>
      </c>
      <c r="C525">
        <v>1.9714499999999999</v>
      </c>
      <c r="D525">
        <v>28194.749360000002</v>
      </c>
      <c r="E525">
        <v>7.886E-2</v>
      </c>
      <c r="F525">
        <v>7.886E-2</v>
      </c>
      <c r="G525">
        <v>1441.7078799999999</v>
      </c>
      <c r="H525">
        <v>7.5899999999999995E-2</v>
      </c>
      <c r="I525">
        <v>1555398108.55352</v>
      </c>
      <c r="J525" s="13">
        <f t="shared" si="32"/>
        <v>15474.066919999999</v>
      </c>
      <c r="K525">
        <f t="shared" si="33"/>
        <v>8.0860000000000001E-2</v>
      </c>
      <c r="L525">
        <f t="shared" si="34"/>
        <v>7.5903074279096164E-2</v>
      </c>
      <c r="M525">
        <f t="shared" si="35"/>
        <v>1555.4009634167999</v>
      </c>
    </row>
    <row r="526" spans="1:13" ht="23">
      <c r="A526">
        <v>34.1</v>
      </c>
      <c r="B526">
        <v>2.5644800000000001</v>
      </c>
      <c r="C526">
        <v>1.9773000000000001</v>
      </c>
      <c r="D526">
        <v>28078.603739999999</v>
      </c>
      <c r="E526">
        <v>7.9089999999999994E-2</v>
      </c>
      <c r="F526">
        <v>7.9089999999999994E-2</v>
      </c>
      <c r="G526">
        <v>1435.7689</v>
      </c>
      <c r="H526">
        <v>7.6119999999999993E-2</v>
      </c>
      <c r="I526">
        <v>1549326945.0712399</v>
      </c>
      <c r="J526" s="13">
        <f t="shared" si="32"/>
        <v>15519.197979999999</v>
      </c>
      <c r="K526">
        <f t="shared" si="33"/>
        <v>8.1089999999999995E-2</v>
      </c>
      <c r="L526">
        <f t="shared" si="34"/>
        <v>7.6119946774674832E-2</v>
      </c>
      <c r="M526">
        <f t="shared" si="35"/>
        <v>1549.323862301</v>
      </c>
    </row>
    <row r="527" spans="1:13" ht="23">
      <c r="A527">
        <v>34.200000000000003</v>
      </c>
      <c r="B527">
        <v>2.5703399999999998</v>
      </c>
      <c r="C527">
        <v>1.9851700000000001</v>
      </c>
      <c r="D527">
        <v>28028.607370000002</v>
      </c>
      <c r="E527">
        <v>7.9409999999999994E-2</v>
      </c>
      <c r="F527">
        <v>7.9409999999999994E-2</v>
      </c>
      <c r="G527">
        <v>1433.2123899999999</v>
      </c>
      <c r="H527">
        <v>7.6410000000000006E-2</v>
      </c>
      <c r="I527">
        <v>1547019028.4117501</v>
      </c>
      <c r="J527" s="13">
        <f t="shared" si="32"/>
        <v>15581.989019999999</v>
      </c>
      <c r="K527">
        <f t="shared" si="33"/>
        <v>8.1409999999999996E-2</v>
      </c>
      <c r="L527">
        <f t="shared" si="34"/>
        <v>7.6411630978744899E-2</v>
      </c>
      <c r="M527">
        <f t="shared" si="35"/>
        <v>1547.0237858899</v>
      </c>
    </row>
    <row r="528" spans="1:13" ht="23">
      <c r="A528">
        <v>34.299999999999997</v>
      </c>
      <c r="B528">
        <v>2.5769199999999999</v>
      </c>
      <c r="C528">
        <v>1.99525</v>
      </c>
      <c r="D528">
        <v>27978.181840000001</v>
      </c>
      <c r="E528">
        <v>7.9810000000000006E-2</v>
      </c>
      <c r="F528">
        <v>7.9810000000000006E-2</v>
      </c>
      <c r="G528">
        <v>1430.6339399999999</v>
      </c>
      <c r="H528">
        <v>7.6789999999999997E-2</v>
      </c>
      <c r="I528">
        <v>1544812865.7311599</v>
      </c>
      <c r="J528" s="13">
        <f t="shared" si="32"/>
        <v>15660.477820000002</v>
      </c>
      <c r="K528">
        <f t="shared" si="33"/>
        <v>8.1810000000000008E-2</v>
      </c>
      <c r="L528">
        <f t="shared" si="34"/>
        <v>7.678509973342143E-2</v>
      </c>
      <c r="M528">
        <f t="shared" si="35"/>
        <v>1544.8128347513998</v>
      </c>
    </row>
    <row r="529" spans="1:13" ht="23">
      <c r="A529">
        <v>34.338799999999999</v>
      </c>
      <c r="B529">
        <v>2.58121</v>
      </c>
      <c r="C529">
        <v>1.9978800000000001</v>
      </c>
      <c r="D529">
        <v>27934.408189999998</v>
      </c>
      <c r="E529">
        <v>7.9920000000000005E-2</v>
      </c>
      <c r="F529">
        <v>7.9920000000000005E-2</v>
      </c>
      <c r="G529">
        <v>1428.39562</v>
      </c>
      <c r="H529">
        <v>7.6880000000000004E-2</v>
      </c>
      <c r="I529">
        <v>1542545922.3508</v>
      </c>
      <c r="J529" s="13">
        <f t="shared" si="32"/>
        <v>15682.062240000001</v>
      </c>
      <c r="K529">
        <f t="shared" si="33"/>
        <v>8.1920000000000007E-2</v>
      </c>
      <c r="L529">
        <f t="shared" si="34"/>
        <v>7.6882519534869423E-2</v>
      </c>
      <c r="M529">
        <f t="shared" si="35"/>
        <v>1542.5529979503999</v>
      </c>
    </row>
    <row r="530" spans="1:13" ht="23">
      <c r="A530">
        <v>34.4</v>
      </c>
      <c r="B530">
        <v>2.5851000000000002</v>
      </c>
      <c r="C530">
        <v>2.0028199999999998</v>
      </c>
      <c r="D530">
        <v>27857.732769999999</v>
      </c>
      <c r="E530">
        <v>8.0110000000000001E-2</v>
      </c>
      <c r="F530">
        <v>8.0110000000000001E-2</v>
      </c>
      <c r="G530">
        <v>1424.4749099999999</v>
      </c>
      <c r="H530">
        <v>7.707E-2</v>
      </c>
      <c r="I530">
        <v>1538593600.0962601</v>
      </c>
      <c r="J530" s="13">
        <f t="shared" si="32"/>
        <v>15719.344419999999</v>
      </c>
      <c r="K530">
        <f t="shared" si="33"/>
        <v>8.2110000000000002E-2</v>
      </c>
      <c r="L530">
        <f t="shared" si="34"/>
        <v>7.7065480126631516E-2</v>
      </c>
      <c r="M530">
        <f t="shared" si="35"/>
        <v>1538.5895950400998</v>
      </c>
    </row>
    <row r="531" spans="1:13" ht="23">
      <c r="A531">
        <v>34.5</v>
      </c>
      <c r="B531">
        <v>2.5927699999999998</v>
      </c>
      <c r="C531">
        <v>2.01098</v>
      </c>
      <c r="D531">
        <v>27840.650079999999</v>
      </c>
      <c r="E531">
        <v>8.0439999999999998E-2</v>
      </c>
      <c r="F531">
        <v>8.0439999999999998E-2</v>
      </c>
      <c r="G531">
        <v>1423.6014</v>
      </c>
      <c r="H531">
        <v>7.7369999999999994E-2</v>
      </c>
      <c r="I531">
        <v>1538114518.17365</v>
      </c>
      <c r="J531" s="13">
        <f t="shared" si="32"/>
        <v>15784.097679999999</v>
      </c>
      <c r="K531">
        <f t="shared" si="33"/>
        <v>8.2439999999999999E-2</v>
      </c>
      <c r="L531">
        <f t="shared" si="34"/>
        <v>7.7367625136317189E-2</v>
      </c>
      <c r="M531">
        <f t="shared" si="35"/>
        <v>1538.1158966160001</v>
      </c>
    </row>
    <row r="532" spans="1:13" ht="23">
      <c r="A532">
        <v>34.528799999999997</v>
      </c>
      <c r="B532">
        <v>2.645</v>
      </c>
      <c r="C532">
        <v>1.36527</v>
      </c>
      <c r="D532">
        <v>1241.0640699999999</v>
      </c>
      <c r="E532">
        <v>5.4609999999999999E-2</v>
      </c>
      <c r="F532">
        <v>5.4609999999999999E-2</v>
      </c>
      <c r="G532">
        <v>63.460459999999998</v>
      </c>
      <c r="H532">
        <v>5.3170000000000002E-2</v>
      </c>
      <c r="I532">
        <v>66926089.188680001</v>
      </c>
      <c r="J532" s="13">
        <f t="shared" si="32"/>
        <v>10715.683419999999</v>
      </c>
      <c r="K532">
        <f t="shared" si="33"/>
        <v>5.6610000000000001E-2</v>
      </c>
      <c r="L532">
        <f t="shared" si="34"/>
        <v>5.3171788911406295E-2</v>
      </c>
      <c r="M532">
        <f t="shared" si="35"/>
        <v>66.926035720599998</v>
      </c>
    </row>
  </sheetData>
  <phoneticPr fontId="2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0"/>
  <sheetViews>
    <sheetView topLeftCell="A10" workbookViewId="0">
      <selection activeCell="M10" sqref="M10:M580"/>
    </sheetView>
  </sheetViews>
  <sheetFormatPr baseColWidth="10" defaultRowHeight="15" x14ac:dyDescent="0"/>
  <cols>
    <col min="1" max="1" width="34" bestFit="1" customWidth="1"/>
    <col min="2" max="2" width="14.28515625" bestFit="1" customWidth="1"/>
    <col min="3" max="3" width="18.28515625" bestFit="1" customWidth="1"/>
    <col min="4" max="4" width="12" bestFit="1" customWidth="1"/>
    <col min="5" max="5" width="8.42578125" bestFit="1" customWidth="1"/>
    <col min="6" max="6" width="11.140625" style="3" bestFit="1" customWidth="1"/>
    <col min="7" max="7" width="11.42578125" style="3" bestFit="1" customWidth="1"/>
    <col min="8" max="8" width="9.140625" bestFit="1" customWidth="1"/>
    <col min="9" max="9" width="12.7109375" bestFit="1" customWidth="1"/>
    <col min="12" max="12" width="12.140625" bestFit="1" customWidth="1"/>
    <col min="13" max="13" width="11.85546875" bestFit="1" customWidth="1"/>
  </cols>
  <sheetData>
    <row r="1" spans="1:13">
      <c r="A1" t="s">
        <v>1</v>
      </c>
      <c r="B1">
        <v>19.55649</v>
      </c>
      <c r="C1" t="s">
        <v>2</v>
      </c>
    </row>
    <row r="2" spans="1:13">
      <c r="A2" t="s">
        <v>3</v>
      </c>
      <c r="B2">
        <v>4.99</v>
      </c>
      <c r="C2" t="s">
        <v>4</v>
      </c>
    </row>
    <row r="3" spans="1:13">
      <c r="A3" t="s">
        <v>5</v>
      </c>
      <c r="B3">
        <v>25</v>
      </c>
      <c r="C3" t="s">
        <v>4</v>
      </c>
    </row>
    <row r="4" spans="1:13">
      <c r="A4" t="s">
        <v>25</v>
      </c>
      <c r="B4" s="4">
        <v>39142.421678240738</v>
      </c>
    </row>
    <row r="5" spans="1:13">
      <c r="A5" t="s">
        <v>26</v>
      </c>
      <c r="B5" s="4">
        <v>39142.421111111114</v>
      </c>
    </row>
    <row r="6" spans="1:13">
      <c r="A6" t="s">
        <v>27</v>
      </c>
      <c r="B6">
        <v>4.5</v>
      </c>
      <c r="C6" t="s">
        <v>28</v>
      </c>
    </row>
    <row r="7" spans="1:13">
      <c r="G7" s="3">
        <f>MAX(G10:G488)</f>
        <v>1107.1664900000001</v>
      </c>
    </row>
    <row r="8" spans="1:13">
      <c r="A8" t="s">
        <v>6</v>
      </c>
      <c r="B8" t="s">
        <v>7</v>
      </c>
      <c r="C8" t="s">
        <v>29</v>
      </c>
      <c r="D8" t="s">
        <v>8</v>
      </c>
      <c r="E8" t="s">
        <v>9</v>
      </c>
      <c r="F8" s="3" t="s">
        <v>10</v>
      </c>
      <c r="G8" s="3" t="s">
        <v>11</v>
      </c>
      <c r="H8" t="s">
        <v>12</v>
      </c>
      <c r="I8" t="s">
        <v>13</v>
      </c>
    </row>
    <row r="9" spans="1:13">
      <c r="A9" t="s">
        <v>14</v>
      </c>
      <c r="B9" t="s">
        <v>15</v>
      </c>
      <c r="C9" t="s">
        <v>15</v>
      </c>
      <c r="D9" t="s">
        <v>16</v>
      </c>
      <c r="E9" t="s">
        <v>17</v>
      </c>
      <c r="F9" s="3" t="s">
        <v>17</v>
      </c>
      <c r="G9" s="3" t="s">
        <v>18</v>
      </c>
      <c r="H9" t="s">
        <v>17</v>
      </c>
      <c r="I9" t="s">
        <v>19</v>
      </c>
      <c r="L9" t="s">
        <v>44</v>
      </c>
      <c r="M9" t="s">
        <v>45</v>
      </c>
    </row>
    <row r="10" spans="1:13">
      <c r="A10">
        <v>0</v>
      </c>
      <c r="B10">
        <v>-1.3699999999999999E-3</v>
      </c>
      <c r="C10">
        <v>1.4999999999999999E-4</v>
      </c>
      <c r="D10">
        <v>-24.032589999999999</v>
      </c>
      <c r="E10">
        <v>1.0000000000000001E-5</v>
      </c>
      <c r="F10" s="3">
        <v>1.0000000000000001E-5</v>
      </c>
      <c r="G10" s="3">
        <v>-1.22888</v>
      </c>
      <c r="H10">
        <v>1.0000000000000001E-5</v>
      </c>
      <c r="I10">
        <v>-1228887.70493</v>
      </c>
      <c r="J10">
        <f>154703*F10</f>
        <v>1.5470300000000001</v>
      </c>
      <c r="K10">
        <f>F10+0.002</f>
        <v>2.0100000000000001E-3</v>
      </c>
      <c r="L10">
        <f>LN((25+C10)/25)</f>
        <v>5.9999820000224897E-6</v>
      </c>
      <c r="M10">
        <f>G10*(F10+1)</f>
        <v>-1.2288922888</v>
      </c>
    </row>
    <row r="11" spans="1:13">
      <c r="A11">
        <v>0.1</v>
      </c>
      <c r="B11">
        <v>-1.2800000000000001E-3</v>
      </c>
      <c r="C11">
        <v>9.0000000000000006E-5</v>
      </c>
      <c r="D11">
        <v>-29.879809999999999</v>
      </c>
      <c r="E11">
        <v>0</v>
      </c>
      <c r="F11" s="3">
        <v>0</v>
      </c>
      <c r="G11" s="3">
        <v>-1.5278700000000001</v>
      </c>
      <c r="H11">
        <v>0</v>
      </c>
      <c r="I11">
        <v>-1527877.1029000001</v>
      </c>
      <c r="J11">
        <f t="shared" ref="J11:J74" si="0">154703*F11</f>
        <v>0</v>
      </c>
      <c r="K11">
        <f t="shared" ref="K11:K74" si="1">F11+0.002</f>
        <v>2E-3</v>
      </c>
      <c r="L11">
        <f t="shared" ref="L11:L74" si="2">LN((25+C11)/25)</f>
        <v>3.5999935201190721E-6</v>
      </c>
      <c r="M11">
        <f t="shared" ref="M11:M74" si="3">G11*(F11+1)</f>
        <v>-1.5278700000000001</v>
      </c>
    </row>
    <row r="12" spans="1:13">
      <c r="A12">
        <v>0.2</v>
      </c>
      <c r="B12">
        <v>-2.5999999999999998E-4</v>
      </c>
      <c r="C12">
        <v>7.2999999999999996E-4</v>
      </c>
      <c r="D12">
        <v>-13.446809999999999</v>
      </c>
      <c r="E12">
        <v>3.0000000000000001E-5</v>
      </c>
      <c r="F12" s="3">
        <v>3.0000000000000001E-5</v>
      </c>
      <c r="G12" s="3">
        <v>-0.68759000000000003</v>
      </c>
      <c r="H12">
        <v>3.0000000000000001E-5</v>
      </c>
      <c r="I12">
        <v>-687608.11860000005</v>
      </c>
      <c r="J12">
        <f t="shared" si="0"/>
        <v>4.6410900000000002</v>
      </c>
      <c r="K12">
        <f t="shared" si="1"/>
        <v>2.0300000000000001E-3</v>
      </c>
      <c r="L12">
        <f t="shared" si="2"/>
        <v>2.9199573688250337E-5</v>
      </c>
      <c r="M12">
        <f t="shared" si="3"/>
        <v>-0.68761062770000003</v>
      </c>
    </row>
    <row r="13" spans="1:13">
      <c r="A13">
        <v>0.3</v>
      </c>
      <c r="B13">
        <v>4.6899999999999997E-3</v>
      </c>
      <c r="C13">
        <v>1.0300000000000001E-3</v>
      </c>
      <c r="D13">
        <v>0.70333000000000001</v>
      </c>
      <c r="E13">
        <v>4.0000000000000003E-5</v>
      </c>
      <c r="F13" s="3">
        <v>4.0000000000000003E-5</v>
      </c>
      <c r="G13" s="3">
        <v>3.5959999999999999E-2</v>
      </c>
      <c r="H13">
        <v>4.0000000000000003E-5</v>
      </c>
      <c r="I13">
        <v>35965.749129999997</v>
      </c>
      <c r="J13">
        <f t="shared" si="0"/>
        <v>6.1881200000000005</v>
      </c>
      <c r="K13">
        <f t="shared" si="1"/>
        <v>2.0400000000000001E-3</v>
      </c>
      <c r="L13">
        <f t="shared" si="2"/>
        <v>4.1199151303385297E-5</v>
      </c>
      <c r="M13">
        <f t="shared" si="3"/>
        <v>3.5961438400000004E-2</v>
      </c>
    </row>
    <row r="14" spans="1:13">
      <c r="A14">
        <v>0.4</v>
      </c>
      <c r="B14">
        <v>1.01E-2</v>
      </c>
      <c r="C14">
        <v>1.58E-3</v>
      </c>
      <c r="D14">
        <v>15.544890000000001</v>
      </c>
      <c r="E14">
        <v>6.0000000000000002E-5</v>
      </c>
      <c r="F14" s="3">
        <v>6.0000000000000002E-5</v>
      </c>
      <c r="G14" s="3">
        <v>0.79486999999999997</v>
      </c>
      <c r="H14">
        <v>6.0000000000000002E-5</v>
      </c>
      <c r="I14">
        <v>794921.44979999994</v>
      </c>
      <c r="J14">
        <f t="shared" si="0"/>
        <v>9.2821800000000003</v>
      </c>
      <c r="K14">
        <f t="shared" si="1"/>
        <v>2.0600000000000002E-3</v>
      </c>
      <c r="L14">
        <f t="shared" si="2"/>
        <v>6.319800296418234E-5</v>
      </c>
      <c r="M14">
        <f t="shared" si="3"/>
        <v>0.79491769219999997</v>
      </c>
    </row>
    <row r="15" spans="1:13">
      <c r="A15">
        <v>0.5</v>
      </c>
      <c r="B15">
        <v>1.6250000000000001E-2</v>
      </c>
      <c r="C15">
        <v>1.81E-3</v>
      </c>
      <c r="D15">
        <v>74.040890000000005</v>
      </c>
      <c r="E15">
        <v>6.9999999999999994E-5</v>
      </c>
      <c r="F15" s="3">
        <v>6.9999999999999994E-5</v>
      </c>
      <c r="G15" s="3">
        <v>3.786</v>
      </c>
      <c r="H15">
        <v>6.9999999999999994E-5</v>
      </c>
      <c r="I15">
        <v>3786274.6527900002</v>
      </c>
      <c r="J15">
        <f t="shared" si="0"/>
        <v>10.82921</v>
      </c>
      <c r="K15">
        <f t="shared" si="1"/>
        <v>2.0700000000000002E-3</v>
      </c>
      <c r="L15">
        <f t="shared" si="2"/>
        <v>7.2397379246355746E-5</v>
      </c>
      <c r="M15">
        <f t="shared" si="3"/>
        <v>3.7862650200000001</v>
      </c>
    </row>
    <row r="16" spans="1:13">
      <c r="A16">
        <v>0.6</v>
      </c>
      <c r="B16">
        <v>2.4819999999999998E-2</v>
      </c>
      <c r="C16">
        <v>2.7499999999999998E-3</v>
      </c>
      <c r="D16">
        <v>137.07875999999999</v>
      </c>
      <c r="E16">
        <v>1.1E-4</v>
      </c>
      <c r="F16" s="3">
        <v>1.1E-4</v>
      </c>
      <c r="G16" s="3">
        <v>7.0093699999999997</v>
      </c>
      <c r="H16">
        <v>1.1E-4</v>
      </c>
      <c r="I16">
        <v>7010143.5888599996</v>
      </c>
      <c r="J16">
        <f t="shared" si="0"/>
        <v>17.017330000000001</v>
      </c>
      <c r="K16">
        <f t="shared" si="1"/>
        <v>2.1099999999999999E-3</v>
      </c>
      <c r="L16">
        <f t="shared" si="2"/>
        <v>1.0999395044368456E-4</v>
      </c>
      <c r="M16">
        <f t="shared" si="3"/>
        <v>7.0101410306999998</v>
      </c>
    </row>
    <row r="17" spans="1:13">
      <c r="A17">
        <v>0.68279999999999996</v>
      </c>
      <c r="B17">
        <v>2.9610000000000001E-2</v>
      </c>
      <c r="C17">
        <v>2.9399999999999999E-3</v>
      </c>
      <c r="D17">
        <v>229.17985999999999</v>
      </c>
      <c r="E17">
        <v>1.2E-4</v>
      </c>
      <c r="F17" s="3">
        <v>1.2E-4</v>
      </c>
      <c r="G17" s="3">
        <v>11.718859999999999</v>
      </c>
      <c r="H17">
        <v>1.2E-4</v>
      </c>
      <c r="I17">
        <v>11720239.89882</v>
      </c>
      <c r="J17">
        <f t="shared" si="0"/>
        <v>18.564360000000001</v>
      </c>
      <c r="K17">
        <f t="shared" si="1"/>
        <v>2.1199999999999999E-3</v>
      </c>
      <c r="L17">
        <f t="shared" si="2"/>
        <v>1.1759308566212977E-4</v>
      </c>
      <c r="M17">
        <f t="shared" si="3"/>
        <v>11.720266263199997</v>
      </c>
    </row>
    <row r="18" spans="1:13">
      <c r="A18">
        <v>0.7</v>
      </c>
      <c r="B18">
        <v>3.1210000000000002E-2</v>
      </c>
      <c r="C18">
        <v>3.7799999999999999E-3</v>
      </c>
      <c r="D18">
        <v>243.41345000000001</v>
      </c>
      <c r="E18">
        <v>1.4999999999999999E-4</v>
      </c>
      <c r="F18" s="3">
        <v>1.4999999999999999E-4</v>
      </c>
      <c r="G18" s="3">
        <v>12.446680000000001</v>
      </c>
      <c r="H18">
        <v>1.4999999999999999E-4</v>
      </c>
      <c r="I18">
        <v>12448565.17104</v>
      </c>
      <c r="J18">
        <f t="shared" si="0"/>
        <v>23.205449999999999</v>
      </c>
      <c r="K18">
        <f t="shared" si="1"/>
        <v>2.15E-3</v>
      </c>
      <c r="L18">
        <f t="shared" si="2"/>
        <v>1.5118857043199292E-4</v>
      </c>
      <c r="M18">
        <f t="shared" si="3"/>
        <v>12.448547002000002</v>
      </c>
    </row>
    <row r="19" spans="1:13">
      <c r="A19">
        <v>0.8</v>
      </c>
      <c r="B19">
        <v>3.8399999999999997E-2</v>
      </c>
      <c r="C19">
        <v>3.9100000000000003E-3</v>
      </c>
      <c r="D19">
        <v>411.83233000000001</v>
      </c>
      <c r="E19">
        <v>1.6000000000000001E-4</v>
      </c>
      <c r="F19" s="3">
        <v>1.6000000000000001E-4</v>
      </c>
      <c r="G19" s="3">
        <v>21.058599999999998</v>
      </c>
      <c r="H19">
        <v>1.6000000000000001E-4</v>
      </c>
      <c r="I19">
        <v>21061895.116330002</v>
      </c>
      <c r="J19">
        <f t="shared" si="0"/>
        <v>24.752480000000002</v>
      </c>
      <c r="K19">
        <f t="shared" si="1"/>
        <v>2.16E-3</v>
      </c>
      <c r="L19">
        <f t="shared" si="2"/>
        <v>1.5638777079513829E-4</v>
      </c>
      <c r="M19">
        <f t="shared" si="3"/>
        <v>21.061969375999997</v>
      </c>
    </row>
    <row r="20" spans="1:13">
      <c r="A20">
        <v>0.83779999999999999</v>
      </c>
      <c r="B20">
        <v>4.0640000000000003E-2</v>
      </c>
      <c r="C20">
        <v>3.8400000000000001E-3</v>
      </c>
      <c r="D20">
        <v>480.96179999999998</v>
      </c>
      <c r="E20">
        <v>1.4999999999999999E-4</v>
      </c>
      <c r="F20" s="3">
        <v>1.4999999999999999E-4</v>
      </c>
      <c r="G20" s="3">
        <v>24.59346</v>
      </c>
      <c r="H20">
        <v>1.4999999999999999E-4</v>
      </c>
      <c r="I20">
        <v>24597233.84451</v>
      </c>
      <c r="J20">
        <f t="shared" si="0"/>
        <v>23.205449999999999</v>
      </c>
      <c r="K20">
        <f t="shared" si="1"/>
        <v>2.15E-3</v>
      </c>
      <c r="L20">
        <f t="shared" si="2"/>
        <v>1.535882047277964E-4</v>
      </c>
      <c r="M20">
        <f t="shared" si="3"/>
        <v>24.597149019000003</v>
      </c>
    </row>
    <row r="21" spans="1:13">
      <c r="A21">
        <v>0.9</v>
      </c>
      <c r="B21">
        <v>4.4659999999999998E-2</v>
      </c>
      <c r="C21">
        <v>5.1999999999999998E-3</v>
      </c>
      <c r="D21">
        <v>581.75324999999998</v>
      </c>
      <c r="E21">
        <v>2.1000000000000001E-4</v>
      </c>
      <c r="F21" s="3">
        <v>2.1000000000000001E-4</v>
      </c>
      <c r="G21" s="3">
        <v>29.747319999999998</v>
      </c>
      <c r="H21">
        <v>2.1000000000000001E-4</v>
      </c>
      <c r="I21">
        <v>29753505.224410001</v>
      </c>
      <c r="J21">
        <f t="shared" si="0"/>
        <v>32.487630000000003</v>
      </c>
      <c r="K21">
        <f t="shared" si="1"/>
        <v>2.2100000000000002E-3</v>
      </c>
      <c r="L21">
        <f t="shared" si="2"/>
        <v>2.0797837099915544E-4</v>
      </c>
      <c r="M21">
        <f t="shared" si="3"/>
        <v>29.753566937199999</v>
      </c>
    </row>
    <row r="22" spans="1:13">
      <c r="A22">
        <v>0.96779999999999999</v>
      </c>
      <c r="B22">
        <v>5.0630000000000001E-2</v>
      </c>
      <c r="C22">
        <v>6.1799999999999997E-3</v>
      </c>
      <c r="D22">
        <v>722.43214</v>
      </c>
      <c r="E22">
        <v>2.5000000000000001E-4</v>
      </c>
      <c r="F22" s="3">
        <v>2.5000000000000001E-4</v>
      </c>
      <c r="G22" s="3">
        <v>36.940779999999997</v>
      </c>
      <c r="H22">
        <v>2.5000000000000001E-4</v>
      </c>
      <c r="I22">
        <v>36949913.619499996</v>
      </c>
      <c r="J22">
        <f t="shared" si="0"/>
        <v>38.675750000000001</v>
      </c>
      <c r="K22">
        <f t="shared" si="1"/>
        <v>2.2500000000000003E-3</v>
      </c>
      <c r="L22">
        <f t="shared" si="2"/>
        <v>2.4716945111435561E-4</v>
      </c>
      <c r="M22">
        <f t="shared" si="3"/>
        <v>36.950015194999999</v>
      </c>
    </row>
    <row r="23" spans="1:13">
      <c r="A23">
        <v>1</v>
      </c>
      <c r="B23">
        <v>5.2909999999999999E-2</v>
      </c>
      <c r="C23">
        <v>6.6899999999999998E-3</v>
      </c>
      <c r="D23">
        <v>780.06983000000002</v>
      </c>
      <c r="E23">
        <v>2.7E-4</v>
      </c>
      <c r="F23" s="3">
        <v>2.7E-4</v>
      </c>
      <c r="G23" s="3">
        <v>39.888019999999997</v>
      </c>
      <c r="H23">
        <v>2.7E-4</v>
      </c>
      <c r="I23">
        <v>39898698.353650004</v>
      </c>
      <c r="J23">
        <f t="shared" si="0"/>
        <v>41.76981</v>
      </c>
      <c r="K23">
        <f t="shared" si="1"/>
        <v>2.2699999999999999E-3</v>
      </c>
      <c r="L23">
        <f t="shared" si="2"/>
        <v>2.6756420150623236E-4</v>
      </c>
      <c r="M23">
        <f t="shared" si="3"/>
        <v>39.898789765399997</v>
      </c>
    </row>
    <row r="24" spans="1:13">
      <c r="A24">
        <v>1.0968</v>
      </c>
      <c r="B24">
        <v>6.0499999999999998E-2</v>
      </c>
      <c r="C24">
        <v>7.5599999999999999E-3</v>
      </c>
      <c r="D24">
        <v>971.8895</v>
      </c>
      <c r="E24">
        <v>2.9999999999999997E-4</v>
      </c>
      <c r="F24" s="3">
        <v>2.9999999999999997E-4</v>
      </c>
      <c r="G24" s="3">
        <v>49.696510000000004</v>
      </c>
      <c r="H24">
        <v>2.9999999999999997E-4</v>
      </c>
      <c r="I24">
        <v>49711543.595959999</v>
      </c>
      <c r="J24">
        <f t="shared" si="0"/>
        <v>46.410899999999998</v>
      </c>
      <c r="K24">
        <f t="shared" si="1"/>
        <v>2.3E-3</v>
      </c>
      <c r="L24">
        <f t="shared" si="2"/>
        <v>3.0235428633567849E-4</v>
      </c>
      <c r="M24">
        <f t="shared" si="3"/>
        <v>49.711418952999999</v>
      </c>
    </row>
    <row r="25" spans="1:13">
      <c r="A25">
        <v>1.1000000000000001</v>
      </c>
      <c r="B25">
        <v>5.9839999999999997E-2</v>
      </c>
      <c r="C25">
        <v>8.0800000000000004E-3</v>
      </c>
      <c r="D25">
        <v>978.31488000000002</v>
      </c>
      <c r="E25">
        <v>3.2000000000000003E-4</v>
      </c>
      <c r="F25" s="3">
        <v>3.2000000000000003E-4</v>
      </c>
      <c r="G25" s="3">
        <v>50.025069999999999</v>
      </c>
      <c r="H25">
        <v>3.2000000000000003E-4</v>
      </c>
      <c r="I25">
        <v>50041244.411140002</v>
      </c>
      <c r="J25">
        <f t="shared" si="0"/>
        <v>49.504960000000004</v>
      </c>
      <c r="K25">
        <f t="shared" si="1"/>
        <v>2.32E-3</v>
      </c>
      <c r="L25">
        <f t="shared" si="2"/>
        <v>3.2314778213087518E-4</v>
      </c>
      <c r="M25">
        <f t="shared" si="3"/>
        <v>50.041078022400008</v>
      </c>
    </row>
    <row r="26" spans="1:13">
      <c r="A26">
        <v>1.2</v>
      </c>
      <c r="B26">
        <v>6.8779999999999994E-2</v>
      </c>
      <c r="C26">
        <v>9.9100000000000004E-3</v>
      </c>
      <c r="D26">
        <v>1195.5142000000001</v>
      </c>
      <c r="E26">
        <v>4.0000000000000002E-4</v>
      </c>
      <c r="F26" s="3">
        <v>4.0000000000000002E-4</v>
      </c>
      <c r="G26" s="3">
        <v>61.131320000000002</v>
      </c>
      <c r="H26">
        <v>4.0000000000000002E-4</v>
      </c>
      <c r="I26">
        <v>61155543.519239999</v>
      </c>
      <c r="J26">
        <f t="shared" si="0"/>
        <v>61.8812</v>
      </c>
      <c r="K26">
        <f t="shared" si="1"/>
        <v>2.4000000000000002E-3</v>
      </c>
      <c r="L26">
        <f t="shared" si="2"/>
        <v>3.9632145427640549E-4</v>
      </c>
      <c r="M26">
        <f t="shared" si="3"/>
        <v>61.155772528</v>
      </c>
    </row>
    <row r="27" spans="1:13">
      <c r="A27">
        <v>1.2128000000000001</v>
      </c>
      <c r="B27">
        <v>6.93E-2</v>
      </c>
      <c r="C27">
        <v>9.5899999999999996E-3</v>
      </c>
      <c r="D27">
        <v>1223.32573</v>
      </c>
      <c r="E27">
        <v>3.8000000000000002E-4</v>
      </c>
      <c r="F27" s="3">
        <v>3.8000000000000002E-4</v>
      </c>
      <c r="G27" s="3">
        <v>62.553429999999999</v>
      </c>
      <c r="H27">
        <v>3.8000000000000002E-4</v>
      </c>
      <c r="I27">
        <v>62577425.104929999</v>
      </c>
      <c r="J27">
        <f t="shared" si="0"/>
        <v>58.787140000000001</v>
      </c>
      <c r="K27">
        <f t="shared" si="1"/>
        <v>2.3800000000000002E-3</v>
      </c>
      <c r="L27">
        <f t="shared" si="2"/>
        <v>3.8352644432996396E-4</v>
      </c>
      <c r="M27">
        <f t="shared" si="3"/>
        <v>62.577200303400005</v>
      </c>
    </row>
    <row r="28" spans="1:13">
      <c r="A28">
        <v>1.3</v>
      </c>
      <c r="B28">
        <v>7.7460000000000001E-2</v>
      </c>
      <c r="C28">
        <v>1.1520000000000001E-2</v>
      </c>
      <c r="D28">
        <v>1418.0183400000001</v>
      </c>
      <c r="E28">
        <v>4.6000000000000001E-4</v>
      </c>
      <c r="F28" s="3">
        <v>4.6000000000000001E-4</v>
      </c>
      <c r="G28" s="3">
        <v>72.508830000000003</v>
      </c>
      <c r="H28">
        <v>4.6000000000000001E-4</v>
      </c>
      <c r="I28">
        <v>72542252.874840006</v>
      </c>
      <c r="J28">
        <f t="shared" si="0"/>
        <v>71.163380000000004</v>
      </c>
      <c r="K28">
        <f t="shared" si="1"/>
        <v>2.4599999999999999E-3</v>
      </c>
      <c r="L28">
        <f t="shared" si="2"/>
        <v>4.606938642835683E-4</v>
      </c>
      <c r="M28">
        <f t="shared" si="3"/>
        <v>72.5421840618</v>
      </c>
    </row>
    <row r="29" spans="1:13">
      <c r="A29">
        <v>1.3228</v>
      </c>
      <c r="B29">
        <v>7.8219999999999998E-2</v>
      </c>
      <c r="C29">
        <v>1.1679999999999999E-2</v>
      </c>
      <c r="D29">
        <v>1469.64788</v>
      </c>
      <c r="E29">
        <v>4.6999999999999999E-4</v>
      </c>
      <c r="F29" s="3">
        <v>4.6999999999999999E-4</v>
      </c>
      <c r="G29" s="3">
        <v>75.148849999999996</v>
      </c>
      <c r="H29">
        <v>4.6999999999999999E-4</v>
      </c>
      <c r="I29">
        <v>75183956.332310006</v>
      </c>
      <c r="J29">
        <f t="shared" si="0"/>
        <v>72.710409999999996</v>
      </c>
      <c r="K29">
        <f t="shared" si="1"/>
        <v>2.47E-3</v>
      </c>
      <c r="L29">
        <f t="shared" si="2"/>
        <v>4.6709089606080751E-4</v>
      </c>
      <c r="M29">
        <f t="shared" si="3"/>
        <v>75.184169959499997</v>
      </c>
    </row>
    <row r="30" spans="1:13">
      <c r="A30">
        <v>1.4</v>
      </c>
      <c r="B30">
        <v>8.2960000000000006E-2</v>
      </c>
      <c r="C30">
        <v>1.261E-2</v>
      </c>
      <c r="D30">
        <v>1651.5970199999999</v>
      </c>
      <c r="E30">
        <v>5.0000000000000001E-4</v>
      </c>
      <c r="F30" s="3">
        <v>5.0000000000000001E-4</v>
      </c>
      <c r="G30" s="3">
        <v>84.452619999999996</v>
      </c>
      <c r="H30">
        <v>5.0000000000000001E-4</v>
      </c>
      <c r="I30">
        <v>84495210.484439999</v>
      </c>
      <c r="J30">
        <f t="shared" si="0"/>
        <v>77.351500000000001</v>
      </c>
      <c r="K30">
        <f t="shared" si="1"/>
        <v>2.5000000000000001E-3</v>
      </c>
      <c r="L30">
        <f t="shared" si="2"/>
        <v>5.0427283308004879E-4</v>
      </c>
      <c r="M30">
        <f t="shared" si="3"/>
        <v>84.494846309999986</v>
      </c>
    </row>
    <row r="31" spans="1:13">
      <c r="A31">
        <v>1.4318</v>
      </c>
      <c r="B31">
        <v>8.6999999999999994E-2</v>
      </c>
      <c r="C31">
        <v>1.303E-2</v>
      </c>
      <c r="D31">
        <v>1730.10826</v>
      </c>
      <c r="E31">
        <v>5.1999999999999995E-4</v>
      </c>
      <c r="F31" s="3">
        <v>5.1999999999999995E-4</v>
      </c>
      <c r="G31" s="3">
        <v>88.467209999999994</v>
      </c>
      <c r="H31">
        <v>5.1999999999999995E-4</v>
      </c>
      <c r="I31">
        <v>88513324.800980002</v>
      </c>
      <c r="J31">
        <f t="shared" si="0"/>
        <v>80.445559999999986</v>
      </c>
      <c r="K31">
        <f t="shared" si="1"/>
        <v>2.5200000000000001E-3</v>
      </c>
      <c r="L31">
        <f t="shared" si="2"/>
        <v>5.2106422245623248E-4</v>
      </c>
      <c r="M31">
        <f t="shared" si="3"/>
        <v>88.513212949199996</v>
      </c>
    </row>
    <row r="32" spans="1:13">
      <c r="A32">
        <v>1.5</v>
      </c>
      <c r="B32">
        <v>8.9620000000000005E-2</v>
      </c>
      <c r="C32">
        <v>1.427E-2</v>
      </c>
      <c r="D32">
        <v>1893.8183799999999</v>
      </c>
      <c r="E32">
        <v>5.6999999999999998E-4</v>
      </c>
      <c r="F32" s="3">
        <v>5.6999999999999998E-4</v>
      </c>
      <c r="G32" s="3">
        <v>96.838350000000005</v>
      </c>
      <c r="H32">
        <v>5.6999999999999998E-4</v>
      </c>
      <c r="I32">
        <v>96893612.719559997</v>
      </c>
      <c r="J32">
        <f t="shared" si="0"/>
        <v>88.180709999999991</v>
      </c>
      <c r="K32">
        <f t="shared" si="1"/>
        <v>2.5700000000000002E-3</v>
      </c>
      <c r="L32">
        <f t="shared" si="2"/>
        <v>5.7063715564474105E-4</v>
      </c>
      <c r="M32">
        <f t="shared" si="3"/>
        <v>96.893547859500003</v>
      </c>
    </row>
    <row r="33" spans="1:13">
      <c r="A33">
        <v>1.5327999999999999</v>
      </c>
      <c r="B33">
        <v>9.2799999999999994E-2</v>
      </c>
      <c r="C33">
        <v>1.4829999999999999E-2</v>
      </c>
      <c r="D33">
        <v>1981.318</v>
      </c>
      <c r="E33">
        <v>5.9000000000000003E-4</v>
      </c>
      <c r="F33" s="3">
        <v>5.9000000000000003E-4</v>
      </c>
      <c r="G33" s="3">
        <v>101.31254</v>
      </c>
      <c r="H33">
        <v>5.9000000000000003E-4</v>
      </c>
      <c r="I33">
        <v>101372628.67039999</v>
      </c>
      <c r="J33">
        <f t="shared" si="0"/>
        <v>91.274770000000004</v>
      </c>
      <c r="K33">
        <f t="shared" si="1"/>
        <v>2.5900000000000003E-3</v>
      </c>
      <c r="L33">
        <f t="shared" si="2"/>
        <v>5.9302412642865839E-4</v>
      </c>
      <c r="M33">
        <f t="shared" si="3"/>
        <v>101.37231439860001</v>
      </c>
    </row>
    <row r="34" spans="1:13">
      <c r="A34">
        <v>1.6</v>
      </c>
      <c r="B34">
        <v>9.8070000000000004E-2</v>
      </c>
      <c r="C34">
        <v>1.5779999999999999E-2</v>
      </c>
      <c r="D34">
        <v>2145.1115599999998</v>
      </c>
      <c r="E34">
        <v>6.3000000000000003E-4</v>
      </c>
      <c r="F34" s="3">
        <v>6.3000000000000003E-4</v>
      </c>
      <c r="G34" s="3">
        <v>109.68795</v>
      </c>
      <c r="H34">
        <v>6.3000000000000003E-4</v>
      </c>
      <c r="I34">
        <v>109757192.61272</v>
      </c>
      <c r="J34">
        <f t="shared" si="0"/>
        <v>97.462890000000002</v>
      </c>
      <c r="K34">
        <f t="shared" si="1"/>
        <v>2.63E-3</v>
      </c>
      <c r="L34">
        <f t="shared" si="2"/>
        <v>6.3100087706646746E-4</v>
      </c>
      <c r="M34">
        <f t="shared" si="3"/>
        <v>109.75705340849998</v>
      </c>
    </row>
    <row r="35" spans="1:13">
      <c r="A35">
        <v>1.6277999999999999</v>
      </c>
      <c r="B35">
        <v>0.10102</v>
      </c>
      <c r="C35">
        <v>1.618E-2</v>
      </c>
      <c r="D35">
        <v>2228.2242799999999</v>
      </c>
      <c r="E35">
        <v>6.4999999999999997E-4</v>
      </c>
      <c r="F35" s="3">
        <v>6.4999999999999997E-4</v>
      </c>
      <c r="G35" s="3">
        <v>113.93783000000001</v>
      </c>
      <c r="H35">
        <v>6.4999999999999997E-4</v>
      </c>
      <c r="I35">
        <v>114011573.98162</v>
      </c>
      <c r="J35">
        <f t="shared" si="0"/>
        <v>100.55695</v>
      </c>
      <c r="K35">
        <f t="shared" si="1"/>
        <v>2.65E-3</v>
      </c>
      <c r="L35">
        <f t="shared" si="2"/>
        <v>6.4699065639987441E-4</v>
      </c>
      <c r="M35">
        <f t="shared" si="3"/>
        <v>114.01188958950002</v>
      </c>
    </row>
    <row r="36" spans="1:13">
      <c r="A36">
        <v>1.7</v>
      </c>
      <c r="B36">
        <v>0.10653</v>
      </c>
      <c r="C36">
        <v>1.762E-2</v>
      </c>
      <c r="D36">
        <v>2419.2571600000001</v>
      </c>
      <c r="E36">
        <v>6.9999999999999999E-4</v>
      </c>
      <c r="F36" s="3">
        <v>6.9999999999999999E-4</v>
      </c>
      <c r="G36" s="3">
        <v>123.70609</v>
      </c>
      <c r="H36">
        <v>6.9999999999999999E-4</v>
      </c>
      <c r="I36">
        <v>123793256.24316999</v>
      </c>
      <c r="J36">
        <f t="shared" si="0"/>
        <v>108.2921</v>
      </c>
      <c r="K36">
        <f t="shared" si="1"/>
        <v>2.7000000000000001E-3</v>
      </c>
      <c r="L36">
        <f t="shared" si="2"/>
        <v>7.0455174511990543E-4</v>
      </c>
      <c r="M36">
        <f t="shared" si="3"/>
        <v>123.792684263</v>
      </c>
    </row>
    <row r="37" spans="1:13">
      <c r="A37">
        <v>1.7228000000000001</v>
      </c>
      <c r="B37">
        <v>0.10732</v>
      </c>
      <c r="C37">
        <v>1.8069999999999999E-2</v>
      </c>
      <c r="D37">
        <v>2472.9609500000001</v>
      </c>
      <c r="E37">
        <v>7.2000000000000005E-4</v>
      </c>
      <c r="F37" s="3">
        <v>7.2000000000000005E-4</v>
      </c>
      <c r="G37" s="3">
        <v>126.45217</v>
      </c>
      <c r="H37">
        <v>7.2000000000000005E-4</v>
      </c>
      <c r="I37">
        <v>126543574.79659</v>
      </c>
      <c r="J37">
        <f t="shared" si="0"/>
        <v>111.38616</v>
      </c>
      <c r="K37">
        <f t="shared" si="1"/>
        <v>2.7200000000000002E-3</v>
      </c>
      <c r="L37">
        <f t="shared" si="2"/>
        <v>7.2253890588511009E-4</v>
      </c>
      <c r="M37">
        <f t="shared" si="3"/>
        <v>126.54321556240001</v>
      </c>
    </row>
    <row r="38" spans="1:13">
      <c r="A38">
        <v>1.8</v>
      </c>
      <c r="B38">
        <v>0.1135</v>
      </c>
      <c r="C38">
        <v>1.9650000000000001E-2</v>
      </c>
      <c r="D38">
        <v>2690.13643</v>
      </c>
      <c r="E38">
        <v>7.9000000000000001E-4</v>
      </c>
      <c r="F38" s="3">
        <v>7.9000000000000001E-4</v>
      </c>
      <c r="G38" s="3">
        <v>137.55719999999999</v>
      </c>
      <c r="H38">
        <v>7.9000000000000001E-4</v>
      </c>
      <c r="I38">
        <v>137665317.04800001</v>
      </c>
      <c r="J38">
        <f t="shared" si="0"/>
        <v>122.21537000000001</v>
      </c>
      <c r="K38">
        <f t="shared" si="1"/>
        <v>2.7899999999999999E-3</v>
      </c>
      <c r="L38">
        <f t="shared" si="2"/>
        <v>7.8569126376714738E-4</v>
      </c>
      <c r="M38">
        <f t="shared" si="3"/>
        <v>137.66587018800001</v>
      </c>
    </row>
    <row r="39" spans="1:13">
      <c r="A39">
        <v>1.8158000000000001</v>
      </c>
      <c r="B39">
        <v>0.11538</v>
      </c>
      <c r="C39">
        <v>1.9630000000000002E-2</v>
      </c>
      <c r="D39">
        <v>2726.5191100000002</v>
      </c>
      <c r="E39">
        <v>7.9000000000000001E-4</v>
      </c>
      <c r="F39" s="3">
        <v>7.9000000000000001E-4</v>
      </c>
      <c r="G39" s="3">
        <v>139.41758999999999</v>
      </c>
      <c r="H39">
        <v>7.7999999999999999E-4</v>
      </c>
      <c r="I39">
        <v>139527076.38043001</v>
      </c>
      <c r="J39">
        <f t="shared" si="0"/>
        <v>122.21537000000001</v>
      </c>
      <c r="K39">
        <f t="shared" si="1"/>
        <v>2.7899999999999999E-3</v>
      </c>
      <c r="L39">
        <f t="shared" si="2"/>
        <v>7.8489189175377804E-4</v>
      </c>
      <c r="M39">
        <f t="shared" si="3"/>
        <v>139.5277298961</v>
      </c>
    </row>
    <row r="40" spans="1:13">
      <c r="A40">
        <v>1.9</v>
      </c>
      <c r="B40">
        <v>0.12084</v>
      </c>
      <c r="C40">
        <v>2.146E-2</v>
      </c>
      <c r="D40">
        <v>2953.2313300000001</v>
      </c>
      <c r="E40">
        <v>8.5999999999999998E-4</v>
      </c>
      <c r="F40" s="3">
        <v>8.5999999999999998E-4</v>
      </c>
      <c r="G40" s="3">
        <v>151.01027999999999</v>
      </c>
      <c r="H40">
        <v>8.5999999999999998E-4</v>
      </c>
      <c r="I40">
        <v>151139889.59316999</v>
      </c>
      <c r="J40">
        <f t="shared" si="0"/>
        <v>133.04458</v>
      </c>
      <c r="K40">
        <f t="shared" si="1"/>
        <v>2.8600000000000001E-3</v>
      </c>
      <c r="L40">
        <f t="shared" si="2"/>
        <v>8.580317854218997E-4</v>
      </c>
      <c r="M40">
        <f t="shared" si="3"/>
        <v>151.14014884080001</v>
      </c>
    </row>
    <row r="41" spans="1:13">
      <c r="A41">
        <v>1.9077999999999999</v>
      </c>
      <c r="B41">
        <v>0.12209</v>
      </c>
      <c r="C41">
        <v>2.189E-2</v>
      </c>
      <c r="D41">
        <v>2976.7394100000001</v>
      </c>
      <c r="E41">
        <v>8.8000000000000003E-4</v>
      </c>
      <c r="F41" s="3">
        <v>8.8000000000000003E-4</v>
      </c>
      <c r="G41" s="3">
        <v>152.21234000000001</v>
      </c>
      <c r="H41">
        <v>8.8000000000000003E-4</v>
      </c>
      <c r="I41">
        <v>152345621.16648999</v>
      </c>
      <c r="J41">
        <f t="shared" si="0"/>
        <v>136.13864000000001</v>
      </c>
      <c r="K41">
        <f t="shared" si="1"/>
        <v>2.8800000000000002E-3</v>
      </c>
      <c r="L41">
        <f t="shared" si="2"/>
        <v>8.752168859400023E-4</v>
      </c>
      <c r="M41">
        <f t="shared" si="3"/>
        <v>152.34628685920001</v>
      </c>
    </row>
    <row r="42" spans="1:13">
      <c r="A42">
        <v>2</v>
      </c>
      <c r="B42">
        <v>0.12753</v>
      </c>
      <c r="C42">
        <v>2.3179999999999999E-2</v>
      </c>
      <c r="D42">
        <v>3225.2192500000001</v>
      </c>
      <c r="E42">
        <v>9.3000000000000005E-4</v>
      </c>
      <c r="F42" s="3">
        <v>9.3000000000000005E-4</v>
      </c>
      <c r="G42" s="3">
        <v>164.91808</v>
      </c>
      <c r="H42">
        <v>9.3000000000000005E-4</v>
      </c>
      <c r="I42">
        <v>165071016.36087</v>
      </c>
      <c r="J42">
        <f t="shared" si="0"/>
        <v>143.87379000000001</v>
      </c>
      <c r="K42">
        <f t="shared" si="1"/>
        <v>2.9300000000000003E-3</v>
      </c>
      <c r="L42">
        <f t="shared" si="2"/>
        <v>9.2677041559994676E-4</v>
      </c>
      <c r="M42">
        <f t="shared" si="3"/>
        <v>165.07145381440003</v>
      </c>
    </row>
    <row r="43" spans="1:13">
      <c r="A43">
        <v>2.0007999999999999</v>
      </c>
      <c r="B43">
        <v>0.12795999999999999</v>
      </c>
      <c r="C43">
        <v>2.4E-2</v>
      </c>
      <c r="D43">
        <v>3230.16644</v>
      </c>
      <c r="E43">
        <v>9.6000000000000002E-4</v>
      </c>
      <c r="F43" s="3">
        <v>9.6000000000000002E-4</v>
      </c>
      <c r="G43" s="3">
        <v>165.17105000000001</v>
      </c>
      <c r="H43">
        <v>9.6000000000000002E-4</v>
      </c>
      <c r="I43">
        <v>165329605.09812999</v>
      </c>
      <c r="J43">
        <f t="shared" si="0"/>
        <v>148.51488000000001</v>
      </c>
      <c r="K43">
        <f t="shared" si="1"/>
        <v>2.96E-3</v>
      </c>
      <c r="L43">
        <f t="shared" si="2"/>
        <v>9.5953949469989815E-4</v>
      </c>
      <c r="M43">
        <f t="shared" si="3"/>
        <v>165.32961420800001</v>
      </c>
    </row>
    <row r="44" spans="1:13">
      <c r="A44">
        <v>2.0878000000000001</v>
      </c>
      <c r="B44">
        <v>0.13625000000000001</v>
      </c>
      <c r="C44">
        <v>2.5319999999999999E-2</v>
      </c>
      <c r="D44">
        <v>3479.9099000000001</v>
      </c>
      <c r="E44">
        <v>1.01E-3</v>
      </c>
      <c r="F44" s="3">
        <v>1.01E-3</v>
      </c>
      <c r="G44" s="3">
        <v>177.94140999999999</v>
      </c>
      <c r="H44">
        <v>1.01E-3</v>
      </c>
      <c r="I44">
        <v>178121610.84784999</v>
      </c>
      <c r="J44">
        <f t="shared" si="0"/>
        <v>156.25003000000001</v>
      </c>
      <c r="K44">
        <f t="shared" si="1"/>
        <v>3.0100000000000001E-3</v>
      </c>
      <c r="L44">
        <f t="shared" si="2"/>
        <v>1.0122874641150734E-3</v>
      </c>
      <c r="M44">
        <f t="shared" si="3"/>
        <v>178.12113082409999</v>
      </c>
    </row>
    <row r="45" spans="1:13">
      <c r="A45">
        <v>2.1</v>
      </c>
      <c r="B45">
        <v>0.13575999999999999</v>
      </c>
      <c r="C45">
        <v>2.5260000000000001E-2</v>
      </c>
      <c r="D45">
        <v>3509.02081</v>
      </c>
      <c r="E45">
        <v>1.01E-3</v>
      </c>
      <c r="F45" s="3">
        <v>1.01E-3</v>
      </c>
      <c r="G45" s="3">
        <v>179.42997</v>
      </c>
      <c r="H45">
        <v>1.01E-3</v>
      </c>
      <c r="I45">
        <v>179611266.56274</v>
      </c>
      <c r="J45">
        <f t="shared" si="0"/>
        <v>156.25003000000001</v>
      </c>
      <c r="K45">
        <f t="shared" si="1"/>
        <v>3.0100000000000001E-3</v>
      </c>
      <c r="L45">
        <f t="shared" si="2"/>
        <v>1.0098898895014824E-3</v>
      </c>
      <c r="M45">
        <f t="shared" si="3"/>
        <v>179.61119426969998</v>
      </c>
    </row>
    <row r="46" spans="1:13">
      <c r="A46">
        <v>2.1728000000000001</v>
      </c>
      <c r="B46">
        <v>0.14208000000000001</v>
      </c>
      <c r="C46">
        <v>2.7380000000000002E-2</v>
      </c>
      <c r="D46">
        <v>3721.8332300000002</v>
      </c>
      <c r="E46">
        <v>1.1000000000000001E-3</v>
      </c>
      <c r="F46" s="3">
        <v>1.1000000000000001E-3</v>
      </c>
      <c r="G46" s="3">
        <v>190.31190000000001</v>
      </c>
      <c r="H46">
        <v>1.09E-3</v>
      </c>
      <c r="I46">
        <v>190520313.06211999</v>
      </c>
      <c r="J46">
        <f t="shared" si="0"/>
        <v>170.17330000000001</v>
      </c>
      <c r="K46">
        <f t="shared" si="1"/>
        <v>3.1000000000000003E-3</v>
      </c>
      <c r="L46">
        <f t="shared" si="2"/>
        <v>1.0946007060045736E-3</v>
      </c>
      <c r="M46">
        <f t="shared" si="3"/>
        <v>190.52124309000004</v>
      </c>
    </row>
    <row r="47" spans="1:13">
      <c r="A47">
        <v>2.2000000000000002</v>
      </c>
      <c r="B47">
        <v>0.14337</v>
      </c>
      <c r="C47">
        <v>2.7140000000000001E-2</v>
      </c>
      <c r="D47">
        <v>3790.9269300000001</v>
      </c>
      <c r="E47">
        <v>1.09E-3</v>
      </c>
      <c r="F47" s="3">
        <v>1.09E-3</v>
      </c>
      <c r="G47" s="3">
        <v>193.84493000000001</v>
      </c>
      <c r="H47">
        <v>1.08E-3</v>
      </c>
      <c r="I47">
        <v>194055330.3448</v>
      </c>
      <c r="J47">
        <f t="shared" si="0"/>
        <v>168.62627000000001</v>
      </c>
      <c r="K47">
        <f t="shared" si="1"/>
        <v>3.0899999999999999E-3</v>
      </c>
      <c r="L47">
        <f t="shared" si="2"/>
        <v>1.085011162442746E-3</v>
      </c>
      <c r="M47">
        <f t="shared" si="3"/>
        <v>194.05622097370002</v>
      </c>
    </row>
    <row r="48" spans="1:13">
      <c r="A48">
        <v>2.2627999999999999</v>
      </c>
      <c r="B48">
        <v>0.14968999999999999</v>
      </c>
      <c r="C48">
        <v>2.9420000000000002E-2</v>
      </c>
      <c r="D48">
        <v>3977.15569</v>
      </c>
      <c r="E48">
        <v>1.1800000000000001E-3</v>
      </c>
      <c r="F48" s="3">
        <v>1.1800000000000001E-3</v>
      </c>
      <c r="G48" s="3">
        <v>203.36753999999999</v>
      </c>
      <c r="H48">
        <v>1.1800000000000001E-3</v>
      </c>
      <c r="I48">
        <v>203606841.50780001</v>
      </c>
      <c r="J48">
        <f t="shared" si="0"/>
        <v>182.54954000000001</v>
      </c>
      <c r="K48">
        <f t="shared" si="1"/>
        <v>3.1800000000000001E-3</v>
      </c>
      <c r="L48">
        <f t="shared" si="2"/>
        <v>1.1761081136348072E-3</v>
      </c>
      <c r="M48">
        <f t="shared" si="3"/>
        <v>203.60751369719998</v>
      </c>
    </row>
    <row r="49" spans="1:13">
      <c r="A49">
        <v>2.2999999999999998</v>
      </c>
      <c r="B49">
        <v>0.15165999999999999</v>
      </c>
      <c r="C49">
        <v>3.0089999999999999E-2</v>
      </c>
      <c r="D49">
        <v>4089.9038300000002</v>
      </c>
      <c r="E49">
        <v>1.1999999999999999E-3</v>
      </c>
      <c r="F49" s="3">
        <v>1.1999999999999999E-3</v>
      </c>
      <c r="G49" s="3">
        <v>209.13279</v>
      </c>
      <c r="H49">
        <v>1.1999999999999999E-3</v>
      </c>
      <c r="I49">
        <v>209384501.39094999</v>
      </c>
      <c r="J49">
        <f t="shared" si="0"/>
        <v>185.64359999999999</v>
      </c>
      <c r="K49">
        <f t="shared" si="1"/>
        <v>3.1999999999999997E-3</v>
      </c>
      <c r="L49">
        <f t="shared" si="2"/>
        <v>1.2028762541953948E-3</v>
      </c>
      <c r="M49">
        <f t="shared" si="3"/>
        <v>209.38374934800001</v>
      </c>
    </row>
    <row r="50" spans="1:13">
      <c r="A50">
        <v>2.3477999999999999</v>
      </c>
      <c r="B50">
        <v>0.15362999999999999</v>
      </c>
      <c r="C50">
        <v>3.134E-2</v>
      </c>
      <c r="D50">
        <v>4222.6791400000002</v>
      </c>
      <c r="E50">
        <v>1.25E-3</v>
      </c>
      <c r="F50" s="3">
        <v>1.25E-3</v>
      </c>
      <c r="G50" s="3">
        <v>215.92211</v>
      </c>
      <c r="H50">
        <v>1.25E-3</v>
      </c>
      <c r="I50">
        <v>216192766.23647001</v>
      </c>
      <c r="J50">
        <f t="shared" si="0"/>
        <v>193.37875</v>
      </c>
      <c r="K50">
        <f t="shared" si="1"/>
        <v>3.2500000000000003E-3</v>
      </c>
      <c r="L50">
        <f t="shared" si="2"/>
        <v>1.2528148995861643E-3</v>
      </c>
      <c r="M50">
        <f t="shared" si="3"/>
        <v>216.1920126375</v>
      </c>
    </row>
    <row r="51" spans="1:13">
      <c r="A51">
        <v>2.4</v>
      </c>
      <c r="B51">
        <v>0.15890000000000001</v>
      </c>
      <c r="C51">
        <v>3.27E-2</v>
      </c>
      <c r="D51">
        <v>4378.7956199999999</v>
      </c>
      <c r="E51">
        <v>1.31E-3</v>
      </c>
      <c r="F51" s="3">
        <v>1.31E-3</v>
      </c>
      <c r="G51" s="3">
        <v>223.90495999999999</v>
      </c>
      <c r="H51">
        <v>1.31E-3</v>
      </c>
      <c r="I51">
        <v>224197790.88170999</v>
      </c>
      <c r="J51">
        <f t="shared" si="0"/>
        <v>202.66093000000001</v>
      </c>
      <c r="K51">
        <f t="shared" si="1"/>
        <v>3.31E-3</v>
      </c>
      <c r="L51">
        <f t="shared" si="2"/>
        <v>1.30714531320557E-3</v>
      </c>
      <c r="M51">
        <f t="shared" si="3"/>
        <v>224.19827549759998</v>
      </c>
    </row>
    <row r="52" spans="1:13">
      <c r="A52">
        <v>2.4327999999999999</v>
      </c>
      <c r="B52">
        <v>0.16148999999999999</v>
      </c>
      <c r="C52">
        <v>3.2969999999999999E-2</v>
      </c>
      <c r="D52">
        <v>4478.4069099999997</v>
      </c>
      <c r="E52">
        <v>1.32E-3</v>
      </c>
      <c r="F52" s="3">
        <v>1.32E-3</v>
      </c>
      <c r="G52" s="3">
        <v>228.99847</v>
      </c>
      <c r="H52">
        <v>1.32E-3</v>
      </c>
      <c r="I52">
        <v>229300464.96814999</v>
      </c>
      <c r="J52">
        <f t="shared" si="0"/>
        <v>204.20795999999999</v>
      </c>
      <c r="K52">
        <f t="shared" si="1"/>
        <v>3.32E-3</v>
      </c>
      <c r="L52">
        <f t="shared" si="2"/>
        <v>1.3179311470915374E-3</v>
      </c>
      <c r="M52">
        <f t="shared" si="3"/>
        <v>229.30074798039999</v>
      </c>
    </row>
    <row r="53" spans="1:13">
      <c r="A53">
        <v>2.5</v>
      </c>
      <c r="B53">
        <v>0.16572999999999999</v>
      </c>
      <c r="C53">
        <v>3.4169999999999999E-2</v>
      </c>
      <c r="D53">
        <v>4668.8079799999996</v>
      </c>
      <c r="E53">
        <v>1.3699999999999999E-3</v>
      </c>
      <c r="F53" s="3">
        <v>1.3699999999999999E-3</v>
      </c>
      <c r="G53" s="3">
        <v>238.73442</v>
      </c>
      <c r="H53">
        <v>1.3699999999999999E-3</v>
      </c>
      <c r="I53">
        <v>239060697.21364</v>
      </c>
      <c r="J53">
        <f t="shared" si="0"/>
        <v>211.94310999999999</v>
      </c>
      <c r="K53">
        <f t="shared" si="1"/>
        <v>3.3699999999999997E-3</v>
      </c>
      <c r="L53">
        <f t="shared" si="2"/>
        <v>1.3658667791340701E-3</v>
      </c>
      <c r="M53">
        <f t="shared" si="3"/>
        <v>239.06148615540002</v>
      </c>
    </row>
    <row r="54" spans="1:13">
      <c r="A54">
        <v>2.5177999999999998</v>
      </c>
      <c r="B54">
        <v>0.16789000000000001</v>
      </c>
      <c r="C54">
        <v>3.4750000000000003E-2</v>
      </c>
      <c r="D54">
        <v>4727.3039799999997</v>
      </c>
      <c r="E54">
        <v>1.39E-3</v>
      </c>
      <c r="F54" s="3">
        <v>1.39E-3</v>
      </c>
      <c r="G54" s="3">
        <v>241.72555</v>
      </c>
      <c r="H54">
        <v>1.39E-3</v>
      </c>
      <c r="I54">
        <v>242061591.19117999</v>
      </c>
      <c r="J54">
        <f t="shared" si="0"/>
        <v>215.03717</v>
      </c>
      <c r="K54">
        <f t="shared" si="1"/>
        <v>3.3899999999999998E-3</v>
      </c>
      <c r="L54">
        <f t="shared" si="2"/>
        <v>1.3890348442741197E-3</v>
      </c>
      <c r="M54">
        <f t="shared" si="3"/>
        <v>242.0615485145</v>
      </c>
    </row>
    <row r="55" spans="1:13">
      <c r="A55">
        <v>2.6</v>
      </c>
      <c r="B55">
        <v>0.17713000000000001</v>
      </c>
      <c r="C55">
        <v>3.6580000000000001E-2</v>
      </c>
      <c r="D55">
        <v>4967.6060699999998</v>
      </c>
      <c r="E55">
        <v>1.4599999999999999E-3</v>
      </c>
      <c r="F55" s="3">
        <v>1.4599999999999999E-3</v>
      </c>
      <c r="G55" s="3">
        <v>254.01313999999999</v>
      </c>
      <c r="H55">
        <v>1.4599999999999999E-3</v>
      </c>
      <c r="I55">
        <v>254384790.83533999</v>
      </c>
      <c r="J55">
        <f t="shared" si="0"/>
        <v>225.86637999999999</v>
      </c>
      <c r="K55">
        <f t="shared" si="1"/>
        <v>3.46E-3</v>
      </c>
      <c r="L55">
        <f t="shared" si="2"/>
        <v>1.4621305659502752E-3</v>
      </c>
      <c r="M55">
        <f t="shared" si="3"/>
        <v>254.38399918440001</v>
      </c>
    </row>
    <row r="56" spans="1:13">
      <c r="A56">
        <v>2.6027999999999998</v>
      </c>
      <c r="B56">
        <v>0.17308000000000001</v>
      </c>
      <c r="C56">
        <v>3.653E-2</v>
      </c>
      <c r="D56">
        <v>4978.0368799999997</v>
      </c>
      <c r="E56">
        <v>1.4599999999999999E-3</v>
      </c>
      <c r="F56" s="3">
        <v>1.4599999999999999E-3</v>
      </c>
      <c r="G56" s="3">
        <v>254.54651000000001</v>
      </c>
      <c r="H56">
        <v>1.4599999999999999E-3</v>
      </c>
      <c r="I56">
        <v>254918408.47336</v>
      </c>
      <c r="J56">
        <f t="shared" si="0"/>
        <v>225.86637999999999</v>
      </c>
      <c r="K56">
        <f t="shared" si="1"/>
        <v>3.46E-3</v>
      </c>
      <c r="L56">
        <f t="shared" si="2"/>
        <v>1.4601334860804027E-3</v>
      </c>
      <c r="M56">
        <f t="shared" si="3"/>
        <v>254.9181479046</v>
      </c>
    </row>
    <row r="57" spans="1:13">
      <c r="A57">
        <v>2.6878000000000002</v>
      </c>
      <c r="B57">
        <v>0.18264</v>
      </c>
      <c r="C57">
        <v>3.884E-2</v>
      </c>
      <c r="D57">
        <v>5216.3600900000001</v>
      </c>
      <c r="E57">
        <v>1.5499999999999999E-3</v>
      </c>
      <c r="F57" s="3">
        <v>1.5499999999999999E-3</v>
      </c>
      <c r="G57" s="3">
        <v>266.73291</v>
      </c>
      <c r="H57">
        <v>1.5499999999999999E-3</v>
      </c>
      <c r="I57">
        <v>267147349.80983999</v>
      </c>
      <c r="J57">
        <f t="shared" si="0"/>
        <v>239.78964999999999</v>
      </c>
      <c r="K57">
        <f t="shared" si="1"/>
        <v>3.5500000000000002E-3</v>
      </c>
      <c r="L57">
        <f t="shared" si="2"/>
        <v>1.5523944120261677E-3</v>
      </c>
      <c r="M57">
        <f t="shared" si="3"/>
        <v>267.1463460105</v>
      </c>
    </row>
    <row r="58" spans="1:13">
      <c r="A58">
        <v>2.7</v>
      </c>
      <c r="B58">
        <v>0.18318999999999999</v>
      </c>
      <c r="C58">
        <v>3.9219999999999998E-2</v>
      </c>
      <c r="D58">
        <v>5247.5690800000002</v>
      </c>
      <c r="E58">
        <v>1.57E-3</v>
      </c>
      <c r="F58" s="3">
        <v>1.57E-3</v>
      </c>
      <c r="G58" s="3">
        <v>268.32875000000001</v>
      </c>
      <c r="H58">
        <v>1.57E-3</v>
      </c>
      <c r="I58">
        <v>268749713.67813998</v>
      </c>
      <c r="J58">
        <f t="shared" si="0"/>
        <v>242.88371000000001</v>
      </c>
      <c r="K58">
        <f t="shared" si="1"/>
        <v>3.5700000000000003E-3</v>
      </c>
      <c r="L58">
        <f t="shared" si="2"/>
        <v>1.5675707187763539E-3</v>
      </c>
      <c r="M58">
        <f t="shared" si="3"/>
        <v>268.75002613750002</v>
      </c>
    </row>
    <row r="59" spans="1:13">
      <c r="A59">
        <v>2.7778</v>
      </c>
      <c r="B59">
        <v>0.18814</v>
      </c>
      <c r="C59">
        <v>4.0379999999999999E-2</v>
      </c>
      <c r="D59">
        <v>5475.3899600000004</v>
      </c>
      <c r="E59">
        <v>1.6199999999999999E-3</v>
      </c>
      <c r="F59" s="3">
        <v>1.6199999999999999E-3</v>
      </c>
      <c r="G59" s="3">
        <v>279.97811999999999</v>
      </c>
      <c r="H59">
        <v>1.6100000000000001E-3</v>
      </c>
      <c r="I59">
        <v>280430379.36883998</v>
      </c>
      <c r="J59">
        <f t="shared" si="0"/>
        <v>250.61885999999998</v>
      </c>
      <c r="K59">
        <f t="shared" si="1"/>
        <v>3.62E-3</v>
      </c>
      <c r="L59">
        <f t="shared" si="2"/>
        <v>1.6138969673968504E-3</v>
      </c>
      <c r="M59">
        <f t="shared" si="3"/>
        <v>280.43168455439996</v>
      </c>
    </row>
    <row r="60" spans="1:13">
      <c r="A60">
        <v>2.8</v>
      </c>
      <c r="B60">
        <v>0.19134999999999999</v>
      </c>
      <c r="C60">
        <v>4.1209999999999997E-2</v>
      </c>
      <c r="D60">
        <v>5535.5191199999999</v>
      </c>
      <c r="E60">
        <v>1.65E-3</v>
      </c>
      <c r="F60" s="3">
        <v>1.65E-3</v>
      </c>
      <c r="G60" s="3">
        <v>283.05275999999998</v>
      </c>
      <c r="H60">
        <v>1.65E-3</v>
      </c>
      <c r="I60">
        <v>283519315.35207999</v>
      </c>
      <c r="J60">
        <f t="shared" si="0"/>
        <v>255.25995</v>
      </c>
      <c r="K60">
        <f t="shared" si="1"/>
        <v>3.65E-3</v>
      </c>
      <c r="L60">
        <f t="shared" si="2"/>
        <v>1.6470428798997124E-3</v>
      </c>
      <c r="M60">
        <f t="shared" si="3"/>
        <v>283.51979705399998</v>
      </c>
    </row>
    <row r="61" spans="1:13">
      <c r="A61">
        <v>2.8628</v>
      </c>
      <c r="B61">
        <v>0.19531999999999999</v>
      </c>
      <c r="C61">
        <v>4.2790000000000002E-2</v>
      </c>
      <c r="D61">
        <v>5722.47505</v>
      </c>
      <c r="E61">
        <v>1.7099999999999999E-3</v>
      </c>
      <c r="F61" s="3">
        <v>1.7099999999999999E-3</v>
      </c>
      <c r="G61" s="3">
        <v>292.61255</v>
      </c>
      <c r="H61">
        <v>1.7099999999999999E-3</v>
      </c>
      <c r="I61">
        <v>293113418.45538998</v>
      </c>
      <c r="J61">
        <f t="shared" si="0"/>
        <v>264.54212999999999</v>
      </c>
      <c r="K61">
        <f t="shared" si="1"/>
        <v>3.7099999999999998E-3</v>
      </c>
      <c r="L61">
        <f t="shared" si="2"/>
        <v>1.7101368819971955E-3</v>
      </c>
      <c r="M61">
        <f t="shared" si="3"/>
        <v>293.1129174605</v>
      </c>
    </row>
    <row r="62" spans="1:13">
      <c r="A62">
        <v>2.9</v>
      </c>
      <c r="B62">
        <v>0.19744999999999999</v>
      </c>
      <c r="C62">
        <v>4.3580000000000001E-2</v>
      </c>
      <c r="D62">
        <v>5830.2283299999999</v>
      </c>
      <c r="E62">
        <v>1.74E-3</v>
      </c>
      <c r="F62" s="3">
        <v>1.74E-3</v>
      </c>
      <c r="G62" s="3">
        <v>298.12239</v>
      </c>
      <c r="H62">
        <v>1.74E-3</v>
      </c>
      <c r="I62">
        <v>298642025.54746002</v>
      </c>
      <c r="J62">
        <f t="shared" si="0"/>
        <v>269.18322000000001</v>
      </c>
      <c r="K62">
        <f t="shared" si="1"/>
        <v>3.7400000000000003E-3</v>
      </c>
      <c r="L62">
        <f t="shared" si="2"/>
        <v>1.7416823902888135E-3</v>
      </c>
      <c r="M62">
        <f t="shared" si="3"/>
        <v>298.64112295860002</v>
      </c>
    </row>
    <row r="63" spans="1:13">
      <c r="A63">
        <v>2.9527999999999999</v>
      </c>
      <c r="B63">
        <v>0.20135</v>
      </c>
      <c r="C63">
        <v>4.5109999999999997E-2</v>
      </c>
      <c r="D63">
        <v>5986.4997899999998</v>
      </c>
      <c r="E63">
        <v>1.8E-3</v>
      </c>
      <c r="F63" s="3">
        <v>1.8E-3</v>
      </c>
      <c r="G63" s="3">
        <v>306.11315999999999</v>
      </c>
      <c r="H63">
        <v>1.8E-3</v>
      </c>
      <c r="I63">
        <v>306665517.99247998</v>
      </c>
      <c r="J63">
        <f t="shared" si="0"/>
        <v>278.46539999999999</v>
      </c>
      <c r="K63">
        <f t="shared" si="1"/>
        <v>3.8E-3</v>
      </c>
      <c r="L63">
        <f t="shared" si="2"/>
        <v>1.8027740259646912E-3</v>
      </c>
      <c r="M63">
        <f t="shared" si="3"/>
        <v>306.66416368799997</v>
      </c>
    </row>
    <row r="64" spans="1:13">
      <c r="A64">
        <v>3</v>
      </c>
      <c r="B64">
        <v>0.20401</v>
      </c>
      <c r="C64">
        <v>4.6390000000000001E-2</v>
      </c>
      <c r="D64">
        <v>6115.0431600000002</v>
      </c>
      <c r="E64">
        <v>1.8600000000000001E-3</v>
      </c>
      <c r="F64" s="3">
        <v>1.8600000000000001E-3</v>
      </c>
      <c r="G64" s="3">
        <v>312.68608999999998</v>
      </c>
      <c r="H64">
        <v>1.8500000000000001E-3</v>
      </c>
      <c r="I64">
        <v>313266257.94439</v>
      </c>
      <c r="J64">
        <f t="shared" si="0"/>
        <v>287.74758000000003</v>
      </c>
      <c r="K64">
        <f t="shared" si="1"/>
        <v>3.8600000000000001E-3</v>
      </c>
      <c r="L64">
        <f t="shared" si="2"/>
        <v>1.853880501125986E-3</v>
      </c>
      <c r="M64">
        <f t="shared" si="3"/>
        <v>313.2676861274</v>
      </c>
    </row>
    <row r="65" spans="1:13">
      <c r="A65">
        <v>3.0377999999999998</v>
      </c>
      <c r="B65">
        <v>0.20732999999999999</v>
      </c>
      <c r="C65">
        <v>4.6539999999999998E-2</v>
      </c>
      <c r="D65">
        <v>6230.12781</v>
      </c>
      <c r="E65">
        <v>1.8600000000000001E-3</v>
      </c>
      <c r="F65" s="3">
        <v>1.8600000000000001E-3</v>
      </c>
      <c r="G65" s="3">
        <v>318.57082000000003</v>
      </c>
      <c r="H65">
        <v>1.8600000000000001E-3</v>
      </c>
      <c r="I65">
        <v>319163917.89829999</v>
      </c>
      <c r="J65">
        <f t="shared" si="0"/>
        <v>287.74758000000003</v>
      </c>
      <c r="K65">
        <f t="shared" si="1"/>
        <v>3.8600000000000001E-3</v>
      </c>
      <c r="L65">
        <f t="shared" si="2"/>
        <v>1.8598693702140893E-3</v>
      </c>
      <c r="M65">
        <f t="shared" si="3"/>
        <v>319.16336172519999</v>
      </c>
    </row>
    <row r="66" spans="1:13">
      <c r="A66">
        <v>3.1</v>
      </c>
      <c r="B66">
        <v>0.21375</v>
      </c>
      <c r="C66">
        <v>4.8480000000000002E-2</v>
      </c>
      <c r="D66">
        <v>6403.8634300000003</v>
      </c>
      <c r="E66">
        <v>1.9400000000000001E-3</v>
      </c>
      <c r="F66" s="3">
        <v>1.9400000000000001E-3</v>
      </c>
      <c r="G66" s="3">
        <v>327.45460000000003</v>
      </c>
      <c r="H66">
        <v>1.9400000000000001E-3</v>
      </c>
      <c r="I66">
        <v>328089554.03667998</v>
      </c>
      <c r="J66">
        <f t="shared" si="0"/>
        <v>300.12382000000002</v>
      </c>
      <c r="K66">
        <f t="shared" si="1"/>
        <v>3.9399999999999999E-3</v>
      </c>
      <c r="L66">
        <f t="shared" si="2"/>
        <v>1.9373221789351998E-3</v>
      </c>
      <c r="M66">
        <f t="shared" si="3"/>
        <v>328.08986192400005</v>
      </c>
    </row>
    <row r="67" spans="1:13">
      <c r="A67">
        <v>3.1227999999999998</v>
      </c>
      <c r="B67">
        <v>0.21479999999999999</v>
      </c>
      <c r="C67">
        <v>4.8849999999999998E-2</v>
      </c>
      <c r="D67">
        <v>6472.9094500000001</v>
      </c>
      <c r="E67">
        <v>1.9499999999999999E-3</v>
      </c>
      <c r="F67" s="3">
        <v>1.9499999999999999E-3</v>
      </c>
      <c r="G67" s="3">
        <v>330.98518999999999</v>
      </c>
      <c r="H67">
        <v>1.9499999999999999E-3</v>
      </c>
      <c r="I67">
        <v>331631964.84243</v>
      </c>
      <c r="J67">
        <f t="shared" si="0"/>
        <v>301.67084999999997</v>
      </c>
      <c r="K67">
        <f t="shared" si="1"/>
        <v>3.9500000000000004E-3</v>
      </c>
      <c r="L67">
        <f t="shared" si="2"/>
        <v>1.952093425227418E-3</v>
      </c>
      <c r="M67">
        <f t="shared" si="3"/>
        <v>331.63061112049996</v>
      </c>
    </row>
    <row r="68" spans="1:13">
      <c r="A68">
        <v>3.2</v>
      </c>
      <c r="B68">
        <v>0.22034000000000001</v>
      </c>
      <c r="C68">
        <v>5.0070000000000003E-2</v>
      </c>
      <c r="D68">
        <v>6692.5883299999996</v>
      </c>
      <c r="E68">
        <v>2E-3</v>
      </c>
      <c r="F68" s="3">
        <v>2E-3</v>
      </c>
      <c r="G68" s="3">
        <v>342.21823000000001</v>
      </c>
      <c r="H68">
        <v>2E-3</v>
      </c>
      <c r="I68">
        <v>342903641.33188999</v>
      </c>
      <c r="J68">
        <f t="shared" si="0"/>
        <v>309.40600000000001</v>
      </c>
      <c r="K68">
        <f t="shared" si="1"/>
        <v>4.0000000000000001E-3</v>
      </c>
      <c r="L68">
        <f t="shared" si="2"/>
        <v>2.0007970699464231E-3</v>
      </c>
      <c r="M68">
        <f t="shared" si="3"/>
        <v>342.90266646000003</v>
      </c>
    </row>
    <row r="69" spans="1:13">
      <c r="A69">
        <v>3.2128000000000001</v>
      </c>
      <c r="B69">
        <v>0.22037000000000001</v>
      </c>
      <c r="C69">
        <v>5.0959999999999998E-2</v>
      </c>
      <c r="D69">
        <v>6732.1538899999996</v>
      </c>
      <c r="E69">
        <v>2.0400000000000001E-3</v>
      </c>
      <c r="F69" s="3">
        <v>2.0400000000000001E-3</v>
      </c>
      <c r="G69" s="3">
        <v>344.24137999999999</v>
      </c>
      <c r="H69">
        <v>2.0400000000000001E-3</v>
      </c>
      <c r="I69">
        <v>344943105.44379002</v>
      </c>
      <c r="J69">
        <f t="shared" si="0"/>
        <v>315.59412000000003</v>
      </c>
      <c r="K69">
        <f t="shared" si="1"/>
        <v>4.0400000000000002E-3</v>
      </c>
      <c r="L69">
        <f t="shared" si="2"/>
        <v>2.0363252816455223E-3</v>
      </c>
      <c r="M69">
        <f t="shared" si="3"/>
        <v>344.9436324152</v>
      </c>
    </row>
    <row r="70" spans="1:13">
      <c r="A70">
        <v>3.2978000000000001</v>
      </c>
      <c r="B70">
        <v>0.22733</v>
      </c>
      <c r="C70">
        <v>5.3580000000000003E-2</v>
      </c>
      <c r="D70">
        <v>6980.9794400000001</v>
      </c>
      <c r="E70">
        <v>2.14E-3</v>
      </c>
      <c r="F70" s="3">
        <v>2.14E-3</v>
      </c>
      <c r="G70" s="3">
        <v>356.96480000000003</v>
      </c>
      <c r="H70">
        <v>2.14E-3</v>
      </c>
      <c r="I70">
        <v>357729913.19629002</v>
      </c>
      <c r="J70">
        <f t="shared" si="0"/>
        <v>331.06441999999998</v>
      </c>
      <c r="K70">
        <f t="shared" si="1"/>
        <v>4.1399999999999996E-3</v>
      </c>
      <c r="L70">
        <f t="shared" si="2"/>
        <v>2.140906623072291E-3</v>
      </c>
      <c r="M70">
        <f t="shared" si="3"/>
        <v>357.72870467200005</v>
      </c>
    </row>
    <row r="71" spans="1:13">
      <c r="A71">
        <v>3.3</v>
      </c>
      <c r="B71">
        <v>0.22891</v>
      </c>
      <c r="C71">
        <v>5.3900000000000003E-2</v>
      </c>
      <c r="D71">
        <v>6988.2750500000002</v>
      </c>
      <c r="E71">
        <v>2.16E-3</v>
      </c>
      <c r="F71" s="3">
        <v>2.16E-3</v>
      </c>
      <c r="G71" s="3">
        <v>357.33785</v>
      </c>
      <c r="H71">
        <v>2.15E-3</v>
      </c>
      <c r="I71">
        <v>358108238.59796</v>
      </c>
      <c r="J71">
        <f t="shared" si="0"/>
        <v>334.15848</v>
      </c>
      <c r="K71">
        <f t="shared" si="1"/>
        <v>4.1600000000000005E-3</v>
      </c>
      <c r="L71">
        <f t="shared" si="2"/>
        <v>2.1536791672117288E-3</v>
      </c>
      <c r="M71">
        <f t="shared" si="3"/>
        <v>358.109699756</v>
      </c>
    </row>
    <row r="72" spans="1:13">
      <c r="A72">
        <v>3.3847999999999998</v>
      </c>
      <c r="B72">
        <v>0.23407</v>
      </c>
      <c r="C72">
        <v>5.6169999999999998E-2</v>
      </c>
      <c r="D72">
        <v>7226.6817099999998</v>
      </c>
      <c r="E72">
        <v>2.2499999999999998E-3</v>
      </c>
      <c r="F72" s="3">
        <v>2.2499999999999998E-3</v>
      </c>
      <c r="G72" s="3">
        <v>369.52852000000001</v>
      </c>
      <c r="H72">
        <v>2.2399999999999998E-3</v>
      </c>
      <c r="I72">
        <v>370358775.02135998</v>
      </c>
      <c r="J72">
        <f t="shared" si="0"/>
        <v>348.08175</v>
      </c>
      <c r="K72">
        <f t="shared" si="1"/>
        <v>4.2500000000000003E-3</v>
      </c>
      <c r="L72">
        <f t="shared" si="2"/>
        <v>2.2442797192185979E-3</v>
      </c>
      <c r="M72">
        <f t="shared" si="3"/>
        <v>370.35995917000002</v>
      </c>
    </row>
    <row r="73" spans="1:13">
      <c r="A73">
        <v>3.4</v>
      </c>
      <c r="B73">
        <v>0.23511000000000001</v>
      </c>
      <c r="C73">
        <v>5.6739999999999999E-2</v>
      </c>
      <c r="D73">
        <v>7270.8964299999998</v>
      </c>
      <c r="E73">
        <v>2.2699999999999999E-3</v>
      </c>
      <c r="F73" s="3">
        <v>2.2699999999999999E-3</v>
      </c>
      <c r="G73" s="3">
        <v>371.78939000000003</v>
      </c>
      <c r="H73">
        <v>2.2699999999999999E-3</v>
      </c>
      <c r="I73">
        <v>372633214.12649</v>
      </c>
      <c r="J73">
        <f t="shared" si="0"/>
        <v>351.17580999999996</v>
      </c>
      <c r="K73">
        <f t="shared" si="1"/>
        <v>4.2699999999999995E-3</v>
      </c>
      <c r="L73">
        <f t="shared" si="2"/>
        <v>2.2670283482654572E-3</v>
      </c>
      <c r="M73">
        <f t="shared" si="3"/>
        <v>372.63335191530001</v>
      </c>
    </row>
    <row r="74" spans="1:13">
      <c r="A74">
        <v>3.4727999999999999</v>
      </c>
      <c r="B74">
        <v>0.24107999999999999</v>
      </c>
      <c r="C74">
        <v>5.7820000000000003E-2</v>
      </c>
      <c r="D74">
        <v>7483.7326999999996</v>
      </c>
      <c r="E74">
        <v>2.31E-3</v>
      </c>
      <c r="F74" s="3">
        <v>2.31E-3</v>
      </c>
      <c r="G74" s="3">
        <v>382.67254000000003</v>
      </c>
      <c r="H74">
        <v>2.31E-3</v>
      </c>
      <c r="I74">
        <v>383557579.81812</v>
      </c>
      <c r="J74">
        <f t="shared" si="0"/>
        <v>357.36392999999998</v>
      </c>
      <c r="K74">
        <f t="shared" si="1"/>
        <v>4.3099999999999996E-3</v>
      </c>
      <c r="L74">
        <f t="shared" si="2"/>
        <v>2.3101295946962325E-3</v>
      </c>
      <c r="M74">
        <f t="shared" si="3"/>
        <v>383.55651356740003</v>
      </c>
    </row>
    <row r="75" spans="1:13">
      <c r="A75">
        <v>3.5</v>
      </c>
      <c r="B75">
        <v>0.24318999999999999</v>
      </c>
      <c r="C75">
        <v>5.8799999999999998E-2</v>
      </c>
      <c r="D75">
        <v>7558.5126899999996</v>
      </c>
      <c r="E75">
        <v>2.3500000000000001E-3</v>
      </c>
      <c r="F75" s="3">
        <v>2.3500000000000001E-3</v>
      </c>
      <c r="G75" s="3">
        <v>386.49633999999998</v>
      </c>
      <c r="H75">
        <v>2.3500000000000001E-3</v>
      </c>
      <c r="I75">
        <v>387405352.12734002</v>
      </c>
      <c r="J75">
        <f t="shared" ref="J75:J138" si="4">154703*F75</f>
        <v>363.55205000000001</v>
      </c>
      <c r="K75">
        <f t="shared" ref="K75:K138" si="5">F75+0.002</f>
        <v>4.3499999999999997E-3</v>
      </c>
      <c r="L75">
        <f t="shared" ref="L75:L138" si="6">LN((25+C75)/25)</f>
        <v>2.349238377376744E-3</v>
      </c>
      <c r="M75">
        <f t="shared" ref="M75:M138" si="7">G75*(F75+1)</f>
        <v>387.40460639899999</v>
      </c>
    </row>
    <row r="76" spans="1:13">
      <c r="A76">
        <v>3.5617999999999999</v>
      </c>
      <c r="B76">
        <v>0.24636</v>
      </c>
      <c r="C76">
        <v>6.1310000000000003E-2</v>
      </c>
      <c r="D76">
        <v>7735.5861699999996</v>
      </c>
      <c r="E76">
        <v>2.4499999999999999E-3</v>
      </c>
      <c r="F76" s="3">
        <v>2.4499999999999999E-3</v>
      </c>
      <c r="G76" s="3">
        <v>395.55079999999998</v>
      </c>
      <c r="H76">
        <v>2.4499999999999999E-3</v>
      </c>
      <c r="I76">
        <v>396520787.18981999</v>
      </c>
      <c r="J76">
        <f t="shared" si="4"/>
        <v>379.02234999999996</v>
      </c>
      <c r="K76">
        <f t="shared" si="5"/>
        <v>4.45E-3</v>
      </c>
      <c r="L76">
        <f t="shared" si="6"/>
        <v>2.4493977745565507E-3</v>
      </c>
      <c r="M76">
        <f t="shared" si="7"/>
        <v>396.51989946000003</v>
      </c>
    </row>
    <row r="77" spans="1:13">
      <c r="A77">
        <v>3.6</v>
      </c>
      <c r="B77">
        <v>0.25041999999999998</v>
      </c>
      <c r="C77">
        <v>6.1719999999999997E-2</v>
      </c>
      <c r="D77">
        <v>7840.4903400000003</v>
      </c>
      <c r="E77">
        <v>2.47E-3</v>
      </c>
      <c r="F77" s="3">
        <v>2.47E-3</v>
      </c>
      <c r="G77" s="3">
        <v>400.91496000000001</v>
      </c>
      <c r="H77">
        <v>2.47E-3</v>
      </c>
      <c r="I77">
        <v>401904793.49633002</v>
      </c>
      <c r="J77">
        <f t="shared" si="4"/>
        <v>382.11640999999997</v>
      </c>
      <c r="K77">
        <f t="shared" si="5"/>
        <v>4.47E-3</v>
      </c>
      <c r="L77">
        <f t="shared" si="6"/>
        <v>2.465757519767877E-3</v>
      </c>
      <c r="M77">
        <f t="shared" si="7"/>
        <v>401.90521995120002</v>
      </c>
    </row>
    <row r="78" spans="1:13">
      <c r="A78">
        <v>3.6478000000000002</v>
      </c>
      <c r="B78">
        <v>0.25463000000000002</v>
      </c>
      <c r="C78">
        <v>6.3060000000000005E-2</v>
      </c>
      <c r="D78">
        <v>7981.22883</v>
      </c>
      <c r="E78">
        <v>2.5200000000000001E-3</v>
      </c>
      <c r="F78" s="3">
        <v>2.5200000000000001E-3</v>
      </c>
      <c r="G78" s="3">
        <v>408.11147</v>
      </c>
      <c r="H78">
        <v>2.5200000000000001E-3</v>
      </c>
      <c r="I78">
        <v>409140890.77379</v>
      </c>
      <c r="J78">
        <f t="shared" si="4"/>
        <v>389.85156000000001</v>
      </c>
      <c r="K78">
        <f t="shared" si="5"/>
        <v>4.5199999999999997E-3</v>
      </c>
      <c r="L78">
        <f t="shared" si="6"/>
        <v>2.5192240886114268E-3</v>
      </c>
      <c r="M78">
        <f t="shared" si="7"/>
        <v>409.13991090440004</v>
      </c>
    </row>
    <row r="79" spans="1:13">
      <c r="A79">
        <v>3.7</v>
      </c>
      <c r="B79">
        <v>0.26035999999999998</v>
      </c>
      <c r="C79">
        <v>6.454E-2</v>
      </c>
      <c r="D79">
        <v>8116.99629</v>
      </c>
      <c r="E79">
        <v>2.5799999999999998E-3</v>
      </c>
      <c r="F79" s="3">
        <v>2.5799999999999998E-3</v>
      </c>
      <c r="G79" s="3">
        <v>415.05378999999999</v>
      </c>
      <c r="H79">
        <v>2.5799999999999998E-3</v>
      </c>
      <c r="I79">
        <v>416125240.21616</v>
      </c>
      <c r="J79">
        <f t="shared" si="4"/>
        <v>399.13373999999999</v>
      </c>
      <c r="K79">
        <f t="shared" si="5"/>
        <v>4.5799999999999999E-3</v>
      </c>
      <c r="L79">
        <f t="shared" si="6"/>
        <v>2.5782733947993849E-3</v>
      </c>
      <c r="M79">
        <f t="shared" si="7"/>
        <v>416.12462877820002</v>
      </c>
    </row>
    <row r="80" spans="1:13">
      <c r="A80">
        <v>3.7378</v>
      </c>
      <c r="B80">
        <v>0.26090000000000002</v>
      </c>
      <c r="C80">
        <v>6.5060000000000007E-2</v>
      </c>
      <c r="D80">
        <v>8230.0066900000002</v>
      </c>
      <c r="E80">
        <v>2.5999999999999999E-3</v>
      </c>
      <c r="F80" s="3">
        <v>2.5999999999999999E-3</v>
      </c>
      <c r="G80" s="3">
        <v>420.83244999999999</v>
      </c>
      <c r="H80">
        <v>2.5999999999999999E-3</v>
      </c>
      <c r="I80">
        <v>421927576.25348997</v>
      </c>
      <c r="J80">
        <f t="shared" si="4"/>
        <v>402.2278</v>
      </c>
      <c r="K80">
        <f t="shared" si="5"/>
        <v>4.5999999999999999E-3</v>
      </c>
      <c r="L80">
        <f t="shared" si="6"/>
        <v>2.5990196205828322E-3</v>
      </c>
      <c r="M80">
        <f t="shared" si="7"/>
        <v>421.92661436999998</v>
      </c>
    </row>
    <row r="81" spans="1:13">
      <c r="A81">
        <v>3.8</v>
      </c>
      <c r="B81">
        <v>0.26751999999999998</v>
      </c>
      <c r="C81">
        <v>6.7419999999999994E-2</v>
      </c>
      <c r="D81">
        <v>8392.1194099999993</v>
      </c>
      <c r="E81">
        <v>2.7000000000000001E-3</v>
      </c>
      <c r="F81" s="3">
        <v>2.7000000000000001E-3</v>
      </c>
      <c r="G81" s="3">
        <v>429.12191000000001</v>
      </c>
      <c r="H81">
        <v>2.6900000000000001E-3</v>
      </c>
      <c r="I81">
        <v>430279171.38501</v>
      </c>
      <c r="J81">
        <f t="shared" si="4"/>
        <v>417.69810000000001</v>
      </c>
      <c r="K81">
        <f t="shared" si="5"/>
        <v>4.7000000000000002E-3</v>
      </c>
      <c r="L81">
        <f t="shared" si="6"/>
        <v>2.6931701593847831E-3</v>
      </c>
      <c r="M81">
        <f t="shared" si="7"/>
        <v>430.28053915699996</v>
      </c>
    </row>
    <row r="82" spans="1:13">
      <c r="A82">
        <v>3.8277999999999999</v>
      </c>
      <c r="B82">
        <v>0.26939999999999997</v>
      </c>
      <c r="C82">
        <v>6.6979999999999998E-2</v>
      </c>
      <c r="D82">
        <v>8476.2692499999994</v>
      </c>
      <c r="E82">
        <v>2.6800000000000001E-3</v>
      </c>
      <c r="F82" s="3">
        <v>2.6800000000000001E-3</v>
      </c>
      <c r="G82" s="3">
        <v>433.42482000000001</v>
      </c>
      <c r="H82">
        <v>2.6800000000000001E-3</v>
      </c>
      <c r="I82">
        <v>434585987.48977</v>
      </c>
      <c r="J82">
        <f t="shared" si="4"/>
        <v>414.60404</v>
      </c>
      <c r="K82">
        <f t="shared" si="5"/>
        <v>4.6800000000000001E-3</v>
      </c>
      <c r="L82">
        <f t="shared" si="6"/>
        <v>2.6756173413593435E-3</v>
      </c>
      <c r="M82">
        <f t="shared" si="7"/>
        <v>434.5863985176</v>
      </c>
    </row>
    <row r="83" spans="1:13">
      <c r="A83">
        <v>3.9</v>
      </c>
      <c r="B83">
        <v>0.27335999999999999</v>
      </c>
      <c r="C83">
        <v>6.9320000000000007E-2</v>
      </c>
      <c r="D83">
        <v>8658.9694</v>
      </c>
      <c r="E83">
        <v>2.7699999999999999E-3</v>
      </c>
      <c r="F83" s="3">
        <v>2.7699999999999999E-3</v>
      </c>
      <c r="G83" s="3">
        <v>442.76699000000002</v>
      </c>
      <c r="H83">
        <v>2.7699999999999999E-3</v>
      </c>
      <c r="I83">
        <v>443994676.32858998</v>
      </c>
      <c r="J83">
        <f t="shared" si="4"/>
        <v>428.52731</v>
      </c>
      <c r="K83">
        <f t="shared" si="5"/>
        <v>4.7699999999999999E-3</v>
      </c>
      <c r="L83">
        <f t="shared" si="6"/>
        <v>2.7689628814849526E-3</v>
      </c>
      <c r="M83">
        <f t="shared" si="7"/>
        <v>443.99345456229997</v>
      </c>
    </row>
    <row r="84" spans="1:13">
      <c r="A84">
        <v>3.9218000000000002</v>
      </c>
      <c r="B84">
        <v>0.27614</v>
      </c>
      <c r="C84">
        <v>7.1209999999999996E-2</v>
      </c>
      <c r="D84">
        <v>8729.5293799999999</v>
      </c>
      <c r="E84">
        <v>2.8500000000000001E-3</v>
      </c>
      <c r="F84" s="3">
        <v>2.8500000000000001E-3</v>
      </c>
      <c r="G84" s="3">
        <v>446.375</v>
      </c>
      <c r="H84">
        <v>2.8400000000000001E-3</v>
      </c>
      <c r="I84">
        <v>447646477.93267</v>
      </c>
      <c r="J84">
        <f t="shared" si="4"/>
        <v>440.90355</v>
      </c>
      <c r="K84">
        <f t="shared" si="5"/>
        <v>4.8500000000000001E-3</v>
      </c>
      <c r="L84">
        <f t="shared" si="6"/>
        <v>2.8443509956869351E-3</v>
      </c>
      <c r="M84">
        <f t="shared" si="7"/>
        <v>447.64716874999999</v>
      </c>
    </row>
    <row r="85" spans="1:13">
      <c r="A85">
        <v>4</v>
      </c>
      <c r="B85">
        <v>0.28200999999999998</v>
      </c>
      <c r="C85">
        <v>7.2679999999999995E-2</v>
      </c>
      <c r="D85">
        <v>8937.0727499999994</v>
      </c>
      <c r="E85">
        <v>2.9099999999999998E-3</v>
      </c>
      <c r="F85" s="3">
        <v>2.9099999999999998E-3</v>
      </c>
      <c r="G85" s="3">
        <v>456.98750999999999</v>
      </c>
      <c r="H85">
        <v>2.8999999999999998E-3</v>
      </c>
      <c r="I85">
        <v>458316150.98316997</v>
      </c>
      <c r="J85">
        <f t="shared" si="4"/>
        <v>450.18572999999998</v>
      </c>
      <c r="K85">
        <f t="shared" si="5"/>
        <v>4.9099999999999994E-3</v>
      </c>
      <c r="L85">
        <f t="shared" si="6"/>
        <v>2.9029822666321679E-3</v>
      </c>
      <c r="M85">
        <f t="shared" si="7"/>
        <v>458.31734365409994</v>
      </c>
    </row>
    <row r="86" spans="1:13">
      <c r="A86">
        <v>4.0128000000000004</v>
      </c>
      <c r="B86">
        <v>0.28300999999999998</v>
      </c>
      <c r="C86">
        <v>7.2539999999999993E-2</v>
      </c>
      <c r="D86">
        <v>8972.8593799999999</v>
      </c>
      <c r="E86">
        <v>2.8999999999999998E-3</v>
      </c>
      <c r="F86" s="3">
        <v>2.8999999999999998E-3</v>
      </c>
      <c r="G86" s="3">
        <v>458.81742000000003</v>
      </c>
      <c r="H86">
        <v>2.8999999999999998E-3</v>
      </c>
      <c r="I86">
        <v>460148728.92168999</v>
      </c>
      <c r="J86">
        <f t="shared" si="4"/>
        <v>448.63869999999997</v>
      </c>
      <c r="K86">
        <f t="shared" si="5"/>
        <v>4.8999999999999998E-3</v>
      </c>
      <c r="L86">
        <f t="shared" si="6"/>
        <v>2.8973984841699973E-3</v>
      </c>
      <c r="M86">
        <f t="shared" si="7"/>
        <v>460.14799051799997</v>
      </c>
    </row>
    <row r="87" spans="1:13">
      <c r="A87">
        <v>4.0999999999999996</v>
      </c>
      <c r="B87">
        <v>0.28935</v>
      </c>
      <c r="C87">
        <v>7.4590000000000004E-2</v>
      </c>
      <c r="D87">
        <v>9202.3968700000005</v>
      </c>
      <c r="E87">
        <v>2.98E-3</v>
      </c>
      <c r="F87" s="3">
        <v>2.98E-3</v>
      </c>
      <c r="G87" s="3">
        <v>470.55457000000001</v>
      </c>
      <c r="H87">
        <v>2.98E-3</v>
      </c>
      <c r="I87">
        <v>471958472.57265002</v>
      </c>
      <c r="J87">
        <f t="shared" si="4"/>
        <v>461.01494000000002</v>
      </c>
      <c r="K87">
        <f t="shared" si="5"/>
        <v>4.9800000000000001E-3</v>
      </c>
      <c r="L87">
        <f t="shared" si="6"/>
        <v>2.9791578989618464E-3</v>
      </c>
      <c r="M87">
        <f t="shared" si="7"/>
        <v>471.95682261860003</v>
      </c>
    </row>
    <row r="88" spans="1:13">
      <c r="A88">
        <v>4.1108000000000002</v>
      </c>
      <c r="B88">
        <v>0.28985</v>
      </c>
      <c r="C88">
        <v>7.5620000000000007E-2</v>
      </c>
      <c r="D88">
        <v>9232.1038200000003</v>
      </c>
      <c r="E88">
        <v>3.0200000000000001E-3</v>
      </c>
      <c r="F88" s="3">
        <v>3.0200000000000001E-3</v>
      </c>
      <c r="G88" s="3">
        <v>472.0736</v>
      </c>
      <c r="H88">
        <v>3.0200000000000001E-3</v>
      </c>
      <c r="I88">
        <v>473501621.39086998</v>
      </c>
      <c r="J88">
        <f t="shared" si="4"/>
        <v>467.20305999999999</v>
      </c>
      <c r="K88">
        <f t="shared" si="5"/>
        <v>5.0200000000000002E-3</v>
      </c>
      <c r="L88">
        <f t="shared" si="6"/>
        <v>3.0202344966527091E-3</v>
      </c>
      <c r="M88">
        <f t="shared" si="7"/>
        <v>473.49926227200001</v>
      </c>
    </row>
    <row r="89" spans="1:13">
      <c r="A89">
        <v>4.2</v>
      </c>
      <c r="B89">
        <v>0.29686000000000001</v>
      </c>
      <c r="C89">
        <v>7.7810000000000004E-2</v>
      </c>
      <c r="D89">
        <v>9471.3807099999995</v>
      </c>
      <c r="E89">
        <v>3.1099999999999999E-3</v>
      </c>
      <c r="F89" s="3">
        <v>3.1099999999999999E-3</v>
      </c>
      <c r="G89" s="3">
        <v>484.30876000000001</v>
      </c>
      <c r="H89">
        <v>3.1099999999999999E-3</v>
      </c>
      <c r="I89">
        <v>485816086.59175998</v>
      </c>
      <c r="J89">
        <f t="shared" si="4"/>
        <v>481.12633</v>
      </c>
      <c r="K89">
        <f t="shared" si="5"/>
        <v>5.11E-3</v>
      </c>
      <c r="L89">
        <f t="shared" si="6"/>
        <v>3.1075665096932459E-3</v>
      </c>
      <c r="M89">
        <f t="shared" si="7"/>
        <v>485.81496024359996</v>
      </c>
    </row>
    <row r="90" spans="1:13">
      <c r="A90">
        <v>4.2018000000000004</v>
      </c>
      <c r="B90">
        <v>0.29663</v>
      </c>
      <c r="C90">
        <v>7.8049999999999994E-2</v>
      </c>
      <c r="D90">
        <v>9484.9586500000005</v>
      </c>
      <c r="E90">
        <v>3.1199999999999999E-3</v>
      </c>
      <c r="F90" s="3">
        <v>3.1199999999999999E-3</v>
      </c>
      <c r="G90" s="3">
        <v>485.00306</v>
      </c>
      <c r="H90">
        <v>3.1199999999999999E-3</v>
      </c>
      <c r="I90">
        <v>486517310.45824999</v>
      </c>
      <c r="J90">
        <f t="shared" si="4"/>
        <v>482.67336</v>
      </c>
      <c r="K90">
        <f t="shared" si="5"/>
        <v>5.1199999999999996E-3</v>
      </c>
      <c r="L90">
        <f t="shared" si="6"/>
        <v>3.11713667756608E-3</v>
      </c>
      <c r="M90">
        <f t="shared" si="7"/>
        <v>486.51626954720001</v>
      </c>
    </row>
    <row r="91" spans="1:13">
      <c r="A91">
        <v>4.2927999999999997</v>
      </c>
      <c r="B91">
        <v>0.30326999999999998</v>
      </c>
      <c r="C91">
        <v>8.0259999999999998E-2</v>
      </c>
      <c r="D91">
        <v>9714.7464799999998</v>
      </c>
      <c r="E91">
        <v>3.2100000000000002E-3</v>
      </c>
      <c r="F91" s="3">
        <v>3.2100000000000002E-3</v>
      </c>
      <c r="G91" s="3">
        <v>496.75301000000002</v>
      </c>
      <c r="H91">
        <v>3.2100000000000002E-3</v>
      </c>
      <c r="I91">
        <v>498347826.70915002</v>
      </c>
      <c r="J91">
        <f t="shared" si="4"/>
        <v>496.59663</v>
      </c>
      <c r="K91">
        <f t="shared" si="5"/>
        <v>5.2100000000000002E-3</v>
      </c>
      <c r="L91">
        <f t="shared" si="6"/>
        <v>3.205257668940273E-3</v>
      </c>
      <c r="M91">
        <f t="shared" si="7"/>
        <v>498.34758716210001</v>
      </c>
    </row>
    <row r="92" spans="1:13">
      <c r="A92">
        <v>4.3</v>
      </c>
      <c r="B92">
        <v>0.30415999999999999</v>
      </c>
      <c r="C92">
        <v>8.1250000000000003E-2</v>
      </c>
      <c r="D92">
        <v>9738.9817199999998</v>
      </c>
      <c r="E92">
        <v>3.2499999999999999E-3</v>
      </c>
      <c r="F92" s="3">
        <v>3.2499999999999999E-3</v>
      </c>
      <c r="G92" s="3">
        <v>497.99225000000001</v>
      </c>
      <c r="H92">
        <v>3.2399999999999998E-3</v>
      </c>
      <c r="I92">
        <v>499610727.98887002</v>
      </c>
      <c r="J92">
        <f t="shared" si="4"/>
        <v>502.78474999999997</v>
      </c>
      <c r="K92">
        <f t="shared" si="5"/>
        <v>5.2499999999999995E-3</v>
      </c>
      <c r="L92">
        <f t="shared" si="6"/>
        <v>3.2447301648890294E-3</v>
      </c>
      <c r="M92">
        <f t="shared" si="7"/>
        <v>499.6107248125</v>
      </c>
    </row>
    <row r="93" spans="1:13">
      <c r="A93">
        <v>4.3898000000000001</v>
      </c>
      <c r="B93">
        <v>0.31030000000000002</v>
      </c>
      <c r="C93">
        <v>8.3449999999999996E-2</v>
      </c>
      <c r="D93">
        <v>9986.9370500000005</v>
      </c>
      <c r="E93">
        <v>3.3400000000000001E-3</v>
      </c>
      <c r="F93" s="3">
        <v>3.3400000000000001E-3</v>
      </c>
      <c r="G93" s="3">
        <v>510.67117999999999</v>
      </c>
      <c r="H93">
        <v>3.3300000000000001E-3</v>
      </c>
      <c r="I93">
        <v>512375726.76779997</v>
      </c>
      <c r="J93">
        <f t="shared" si="4"/>
        <v>516.70802000000003</v>
      </c>
      <c r="K93">
        <f t="shared" si="5"/>
        <v>5.3400000000000001E-3</v>
      </c>
      <c r="L93">
        <f t="shared" si="6"/>
        <v>3.3324412446488058E-3</v>
      </c>
      <c r="M93">
        <f t="shared" si="7"/>
        <v>512.37682174119993</v>
      </c>
    </row>
    <row r="94" spans="1:13">
      <c r="A94">
        <v>4.4000000000000004</v>
      </c>
      <c r="B94">
        <v>0.31142999999999998</v>
      </c>
      <c r="C94">
        <v>8.3570000000000005E-2</v>
      </c>
      <c r="D94">
        <v>10012.078289999999</v>
      </c>
      <c r="E94">
        <v>3.3400000000000001E-3</v>
      </c>
      <c r="F94" s="3">
        <v>3.3400000000000001E-3</v>
      </c>
      <c r="G94" s="3">
        <v>511.95675</v>
      </c>
      <c r="H94">
        <v>3.3400000000000001E-3</v>
      </c>
      <c r="I94">
        <v>513668181.55127001</v>
      </c>
      <c r="J94">
        <f t="shared" si="4"/>
        <v>516.70802000000003</v>
      </c>
      <c r="K94">
        <f t="shared" si="5"/>
        <v>5.3400000000000001E-3</v>
      </c>
      <c r="L94">
        <f t="shared" si="6"/>
        <v>3.3372252641101223E-3</v>
      </c>
      <c r="M94">
        <f t="shared" si="7"/>
        <v>513.66668554499995</v>
      </c>
    </row>
    <row r="95" spans="1:13">
      <c r="A95">
        <v>4.4828000000000001</v>
      </c>
      <c r="B95">
        <v>0.31908999999999998</v>
      </c>
      <c r="C95">
        <v>8.5940000000000003E-2</v>
      </c>
      <c r="D95">
        <v>10224.81918</v>
      </c>
      <c r="E95">
        <v>3.4399999999999999E-3</v>
      </c>
      <c r="F95" s="3">
        <v>3.4399999999999999E-3</v>
      </c>
      <c r="G95" s="3">
        <v>522.83501999999999</v>
      </c>
      <c r="H95">
        <v>3.4299999999999999E-3</v>
      </c>
      <c r="I95">
        <v>524632371.36558998</v>
      </c>
      <c r="J95">
        <f t="shared" si="4"/>
        <v>532.17831999999999</v>
      </c>
      <c r="K95">
        <f t="shared" si="5"/>
        <v>5.4400000000000004E-3</v>
      </c>
      <c r="L95">
        <f t="shared" si="6"/>
        <v>3.4317049591186845E-3</v>
      </c>
      <c r="M95">
        <f t="shared" si="7"/>
        <v>524.63357246880003</v>
      </c>
    </row>
    <row r="96" spans="1:13">
      <c r="A96">
        <v>4.5</v>
      </c>
      <c r="B96">
        <v>0.31992999999999999</v>
      </c>
      <c r="C96">
        <v>8.6169999999999997E-2</v>
      </c>
      <c r="D96">
        <v>10269.4869</v>
      </c>
      <c r="E96">
        <v>3.4499999999999999E-3</v>
      </c>
      <c r="F96" s="3">
        <v>3.4499999999999999E-3</v>
      </c>
      <c r="G96" s="3">
        <v>525.11905999999999</v>
      </c>
      <c r="H96">
        <v>3.4399999999999999E-3</v>
      </c>
      <c r="I96">
        <v>526929141.30040997</v>
      </c>
      <c r="J96">
        <f t="shared" si="4"/>
        <v>533.72534999999993</v>
      </c>
      <c r="K96">
        <f t="shared" si="5"/>
        <v>5.45E-3</v>
      </c>
      <c r="L96">
        <f t="shared" si="6"/>
        <v>3.4408733995130438E-3</v>
      </c>
      <c r="M96">
        <f t="shared" si="7"/>
        <v>526.93072075700002</v>
      </c>
    </row>
    <row r="97" spans="1:13">
      <c r="A97">
        <v>4.5777999999999999</v>
      </c>
      <c r="B97">
        <v>0.32518000000000002</v>
      </c>
      <c r="C97">
        <v>8.8709999999999997E-2</v>
      </c>
      <c r="D97">
        <v>10471.32015</v>
      </c>
      <c r="E97">
        <v>3.5500000000000002E-3</v>
      </c>
      <c r="F97" s="3">
        <v>3.5500000000000002E-3</v>
      </c>
      <c r="G97" s="3">
        <v>535.43957999999998</v>
      </c>
      <c r="H97">
        <v>3.5400000000000002E-3</v>
      </c>
      <c r="I97">
        <v>537339463.06663001</v>
      </c>
      <c r="J97">
        <f t="shared" si="4"/>
        <v>549.19565</v>
      </c>
      <c r="K97">
        <f t="shared" si="5"/>
        <v>5.5500000000000002E-3</v>
      </c>
      <c r="L97">
        <f t="shared" si="6"/>
        <v>3.5421192820012776E-3</v>
      </c>
      <c r="M97">
        <f t="shared" si="7"/>
        <v>537.34039050899992</v>
      </c>
    </row>
    <row r="98" spans="1:13">
      <c r="A98">
        <v>4.5999999999999996</v>
      </c>
      <c r="B98">
        <v>0.32546999999999998</v>
      </c>
      <c r="C98">
        <v>8.9429999999999996E-2</v>
      </c>
      <c r="D98">
        <v>10531.687739999999</v>
      </c>
      <c r="E98">
        <v>3.5799999999999998E-3</v>
      </c>
      <c r="F98" s="3">
        <v>3.5799999999999998E-3</v>
      </c>
      <c r="G98" s="3">
        <v>538.52641000000006</v>
      </c>
      <c r="H98">
        <v>3.5699999999999998E-3</v>
      </c>
      <c r="I98">
        <v>540452814.66349006</v>
      </c>
      <c r="J98">
        <f t="shared" si="4"/>
        <v>553.83673999999996</v>
      </c>
      <c r="K98">
        <f t="shared" si="5"/>
        <v>5.5799999999999999E-3</v>
      </c>
      <c r="L98">
        <f t="shared" si="6"/>
        <v>3.5708170376396275E-3</v>
      </c>
      <c r="M98">
        <f t="shared" si="7"/>
        <v>540.45433454780004</v>
      </c>
    </row>
    <row r="99" spans="1:13">
      <c r="A99">
        <v>4.6778000000000004</v>
      </c>
      <c r="B99">
        <v>0.33307999999999999</v>
      </c>
      <c r="C99">
        <v>9.1499999999999998E-2</v>
      </c>
      <c r="D99">
        <v>10739.46953</v>
      </c>
      <c r="E99">
        <v>3.6600000000000001E-3</v>
      </c>
      <c r="F99" s="3">
        <v>3.6600000000000001E-3</v>
      </c>
      <c r="G99" s="3">
        <v>549.15111000000002</v>
      </c>
      <c r="H99">
        <v>3.65E-3</v>
      </c>
      <c r="I99">
        <v>551160981.94598997</v>
      </c>
      <c r="J99">
        <f t="shared" si="4"/>
        <v>566.21298000000002</v>
      </c>
      <c r="K99">
        <f t="shared" si="5"/>
        <v>5.6600000000000001E-3</v>
      </c>
      <c r="L99">
        <f t="shared" si="6"/>
        <v>3.6533184979024242E-3</v>
      </c>
      <c r="M99">
        <f t="shared" si="7"/>
        <v>551.1610030626</v>
      </c>
    </row>
    <row r="100" spans="1:13">
      <c r="A100">
        <v>4.7</v>
      </c>
      <c r="B100">
        <v>0.33512999999999998</v>
      </c>
      <c r="C100">
        <v>9.2439999999999994E-2</v>
      </c>
      <c r="D100">
        <v>10789.954659999999</v>
      </c>
      <c r="E100">
        <v>3.7000000000000002E-3</v>
      </c>
      <c r="F100" s="3">
        <v>3.7000000000000002E-3</v>
      </c>
      <c r="G100" s="3">
        <v>551.73261000000002</v>
      </c>
      <c r="H100">
        <v>3.6900000000000001E-3</v>
      </c>
      <c r="I100">
        <v>553772749.37461996</v>
      </c>
      <c r="J100">
        <f t="shared" si="4"/>
        <v>572.40110000000004</v>
      </c>
      <c r="K100">
        <f t="shared" si="5"/>
        <v>5.7000000000000002E-3</v>
      </c>
      <c r="L100">
        <f t="shared" si="6"/>
        <v>3.6907806820238465E-3</v>
      </c>
      <c r="M100">
        <f t="shared" si="7"/>
        <v>553.77402065700005</v>
      </c>
    </row>
    <row r="101" spans="1:13">
      <c r="A101">
        <v>4.7728000000000002</v>
      </c>
      <c r="B101">
        <v>0.34066000000000002</v>
      </c>
      <c r="C101">
        <v>9.4560000000000005E-2</v>
      </c>
      <c r="D101">
        <v>10969.865320000001</v>
      </c>
      <c r="E101">
        <v>3.7799999999999999E-3</v>
      </c>
      <c r="F101" s="3">
        <v>3.7799999999999999E-3</v>
      </c>
      <c r="G101" s="3">
        <v>560.93214999999998</v>
      </c>
      <c r="H101">
        <v>3.7799999999999999E-3</v>
      </c>
      <c r="I101">
        <v>563053845.98118997</v>
      </c>
      <c r="J101">
        <f t="shared" si="4"/>
        <v>584.77733999999998</v>
      </c>
      <c r="K101">
        <f t="shared" si="5"/>
        <v>5.7800000000000004E-3</v>
      </c>
      <c r="L101">
        <f t="shared" si="6"/>
        <v>3.7752647118029074E-3</v>
      </c>
      <c r="M101">
        <f t="shared" si="7"/>
        <v>563.05247352699996</v>
      </c>
    </row>
    <row r="102" spans="1:13">
      <c r="A102">
        <v>4.8</v>
      </c>
      <c r="B102">
        <v>0.34255000000000002</v>
      </c>
      <c r="C102">
        <v>9.5200000000000007E-2</v>
      </c>
      <c r="D102">
        <v>11044.8122</v>
      </c>
      <c r="E102">
        <v>3.81E-3</v>
      </c>
      <c r="F102" s="3">
        <v>3.81E-3</v>
      </c>
      <c r="G102" s="3">
        <v>564.76446999999996</v>
      </c>
      <c r="H102">
        <v>3.8E-3</v>
      </c>
      <c r="I102">
        <v>566915177.46382999</v>
      </c>
      <c r="J102">
        <f t="shared" si="4"/>
        <v>589.41843000000006</v>
      </c>
      <c r="K102">
        <f t="shared" si="5"/>
        <v>5.8100000000000001E-3</v>
      </c>
      <c r="L102">
        <f t="shared" si="6"/>
        <v>3.8007679220209457E-3</v>
      </c>
      <c r="M102">
        <f t="shared" si="7"/>
        <v>566.91622263069996</v>
      </c>
    </row>
    <row r="103" spans="1:13">
      <c r="A103">
        <v>4.8677999999999999</v>
      </c>
      <c r="B103">
        <v>0.34771000000000002</v>
      </c>
      <c r="C103">
        <v>9.6860000000000002E-2</v>
      </c>
      <c r="D103">
        <v>11222.60094</v>
      </c>
      <c r="E103">
        <v>3.8700000000000002E-3</v>
      </c>
      <c r="F103" s="3">
        <v>3.8700000000000002E-3</v>
      </c>
      <c r="G103" s="3">
        <v>573.85550999999998</v>
      </c>
      <c r="H103">
        <v>3.8700000000000002E-3</v>
      </c>
      <c r="I103">
        <v>576078934.97897005</v>
      </c>
      <c r="J103">
        <f t="shared" si="4"/>
        <v>598.70060999999998</v>
      </c>
      <c r="K103">
        <f t="shared" si="5"/>
        <v>5.8700000000000002E-3</v>
      </c>
      <c r="L103">
        <f t="shared" si="6"/>
        <v>3.8669138423359523E-3</v>
      </c>
      <c r="M103">
        <f t="shared" si="7"/>
        <v>576.0763308237</v>
      </c>
    </row>
    <row r="104" spans="1:13">
      <c r="A104">
        <v>4.9000000000000004</v>
      </c>
      <c r="B104">
        <v>0.34844999999999998</v>
      </c>
      <c r="C104">
        <v>9.8419999999999994E-2</v>
      </c>
      <c r="D104">
        <v>11294.674870000001</v>
      </c>
      <c r="E104">
        <v>3.9399999999999999E-3</v>
      </c>
      <c r="F104" s="3">
        <v>3.9399999999999999E-3</v>
      </c>
      <c r="G104" s="3">
        <v>577.54093</v>
      </c>
      <c r="H104">
        <v>3.9300000000000003E-3</v>
      </c>
      <c r="I104">
        <v>579814575.53298998</v>
      </c>
      <c r="J104">
        <f t="shared" si="4"/>
        <v>609.52981999999997</v>
      </c>
      <c r="K104">
        <f t="shared" si="5"/>
        <v>5.94E-3</v>
      </c>
      <c r="L104">
        <f t="shared" si="6"/>
        <v>3.9290710810445601E-3</v>
      </c>
      <c r="M104">
        <f t="shared" si="7"/>
        <v>579.81644126420008</v>
      </c>
    </row>
    <row r="105" spans="1:13">
      <c r="A105">
        <v>4.9678000000000004</v>
      </c>
      <c r="B105">
        <v>0.35616999999999999</v>
      </c>
      <c r="C105">
        <v>0.1009</v>
      </c>
      <c r="D105">
        <v>11478.7817</v>
      </c>
      <c r="E105">
        <v>4.0400000000000002E-3</v>
      </c>
      <c r="F105" s="3">
        <v>4.0400000000000002E-3</v>
      </c>
      <c r="G105" s="3">
        <v>586.95502999999997</v>
      </c>
      <c r="H105">
        <v>4.0299999999999997E-3</v>
      </c>
      <c r="I105">
        <v>589324024.69377005</v>
      </c>
      <c r="J105">
        <f t="shared" si="4"/>
        <v>625.00012000000004</v>
      </c>
      <c r="K105">
        <f t="shared" si="5"/>
        <v>6.0400000000000002E-3</v>
      </c>
      <c r="L105">
        <f t="shared" si="6"/>
        <v>4.027877200410989E-3</v>
      </c>
      <c r="M105">
        <f t="shared" si="7"/>
        <v>589.32632832119998</v>
      </c>
    </row>
    <row r="106" spans="1:13">
      <c r="A106">
        <v>5</v>
      </c>
      <c r="B106">
        <v>0.35666999999999999</v>
      </c>
      <c r="C106">
        <v>0.10102</v>
      </c>
      <c r="D106">
        <v>11560.27317</v>
      </c>
      <c r="E106">
        <v>4.0400000000000002E-3</v>
      </c>
      <c r="F106" s="3">
        <v>4.0400000000000002E-3</v>
      </c>
      <c r="G106" s="3">
        <v>591.12201000000005</v>
      </c>
      <c r="H106">
        <v>4.0299999999999997E-3</v>
      </c>
      <c r="I106">
        <v>593510639.41064</v>
      </c>
      <c r="J106">
        <f t="shared" si="4"/>
        <v>625.00012000000004</v>
      </c>
      <c r="K106">
        <f t="shared" si="5"/>
        <v>6.0400000000000002E-3</v>
      </c>
      <c r="L106">
        <f t="shared" si="6"/>
        <v>4.032657894057691E-3</v>
      </c>
      <c r="M106">
        <f t="shared" si="7"/>
        <v>593.51014292040009</v>
      </c>
    </row>
    <row r="107" spans="1:13">
      <c r="A107">
        <v>5.0678000000000001</v>
      </c>
      <c r="B107">
        <v>0.36192999999999997</v>
      </c>
      <c r="C107">
        <v>0.10345</v>
      </c>
      <c r="D107">
        <v>11730.8259</v>
      </c>
      <c r="E107">
        <v>4.1399999999999996E-3</v>
      </c>
      <c r="F107" s="3">
        <v>4.1399999999999996E-3</v>
      </c>
      <c r="G107" s="3">
        <v>599.84303999999997</v>
      </c>
      <c r="H107">
        <v>4.13E-3</v>
      </c>
      <c r="I107">
        <v>602325257.88721001</v>
      </c>
      <c r="J107">
        <f t="shared" si="4"/>
        <v>640.47041999999999</v>
      </c>
      <c r="K107">
        <f t="shared" si="5"/>
        <v>6.1399999999999996E-3</v>
      </c>
      <c r="L107">
        <f t="shared" si="6"/>
        <v>4.1294620233274905E-3</v>
      </c>
      <c r="M107">
        <f t="shared" si="7"/>
        <v>602.32639018559996</v>
      </c>
    </row>
    <row r="108" spans="1:13">
      <c r="A108">
        <v>5.0999999999999996</v>
      </c>
      <c r="B108">
        <v>0.36359000000000002</v>
      </c>
      <c r="C108">
        <v>0.10446</v>
      </c>
      <c r="D108">
        <v>11804.449559999999</v>
      </c>
      <c r="E108">
        <v>4.1799999999999997E-3</v>
      </c>
      <c r="F108" s="3">
        <v>4.1799999999999997E-3</v>
      </c>
      <c r="G108" s="3">
        <v>603.60771</v>
      </c>
      <c r="H108">
        <v>4.1700000000000001E-3</v>
      </c>
      <c r="I108">
        <v>606129715.31137002</v>
      </c>
      <c r="J108">
        <f t="shared" si="4"/>
        <v>646.6585399999999</v>
      </c>
      <c r="K108">
        <f t="shared" si="5"/>
        <v>6.1799999999999997E-3</v>
      </c>
      <c r="L108">
        <f t="shared" si="6"/>
        <v>4.1696947277016635E-3</v>
      </c>
      <c r="M108">
        <f t="shared" si="7"/>
        <v>606.13079022780005</v>
      </c>
    </row>
    <row r="109" spans="1:13">
      <c r="A109">
        <v>5.1677999999999997</v>
      </c>
      <c r="B109">
        <v>0.37023</v>
      </c>
      <c r="C109">
        <v>0.10647</v>
      </c>
      <c r="D109">
        <v>11986.43446</v>
      </c>
      <c r="E109">
        <v>4.2599999999999999E-3</v>
      </c>
      <c r="F109" s="3">
        <v>4.2599999999999999E-3</v>
      </c>
      <c r="G109" s="3">
        <v>612.91331000000002</v>
      </c>
      <c r="H109">
        <v>4.2500000000000003E-3</v>
      </c>
      <c r="I109">
        <v>615523624.91601002</v>
      </c>
      <c r="J109">
        <f t="shared" si="4"/>
        <v>659.03477999999996</v>
      </c>
      <c r="K109">
        <f t="shared" si="5"/>
        <v>6.2599999999999999E-3</v>
      </c>
      <c r="L109">
        <f t="shared" si="6"/>
        <v>4.2497569771392241E-3</v>
      </c>
      <c r="M109">
        <f t="shared" si="7"/>
        <v>615.52432070060001</v>
      </c>
    </row>
    <row r="110" spans="1:13">
      <c r="A110">
        <v>5.2</v>
      </c>
      <c r="B110">
        <v>0.37354999999999999</v>
      </c>
      <c r="C110">
        <v>0.10774</v>
      </c>
      <c r="D110">
        <v>12050.580980000001</v>
      </c>
      <c r="E110">
        <v>4.3099999999999996E-3</v>
      </c>
      <c r="F110" s="3">
        <v>4.3099999999999996E-3</v>
      </c>
      <c r="G110" s="3">
        <v>616.19336999999996</v>
      </c>
      <c r="H110">
        <v>4.3E-3</v>
      </c>
      <c r="I110">
        <v>618848949.08108997</v>
      </c>
      <c r="J110">
        <f t="shared" si="4"/>
        <v>666.76992999999993</v>
      </c>
      <c r="K110">
        <f t="shared" si="5"/>
        <v>6.3099999999999996E-3</v>
      </c>
      <c r="L110">
        <f t="shared" si="6"/>
        <v>4.3003402682143385E-3</v>
      </c>
      <c r="M110">
        <f t="shared" si="7"/>
        <v>618.84916342470001</v>
      </c>
    </row>
    <row r="111" spans="1:13">
      <c r="A111">
        <v>5.2678000000000003</v>
      </c>
      <c r="B111">
        <v>0.37757000000000002</v>
      </c>
      <c r="C111">
        <v>0.11005</v>
      </c>
      <c r="D111">
        <v>12219.89393</v>
      </c>
      <c r="E111">
        <v>4.4000000000000003E-3</v>
      </c>
      <c r="F111" s="3">
        <v>4.4000000000000003E-3</v>
      </c>
      <c r="G111" s="3">
        <v>624.851</v>
      </c>
      <c r="H111">
        <v>4.3899999999999998E-3</v>
      </c>
      <c r="I111">
        <v>627601473.73684001</v>
      </c>
      <c r="J111">
        <f t="shared" si="4"/>
        <v>680.69320000000005</v>
      </c>
      <c r="K111">
        <f t="shared" si="5"/>
        <v>6.4000000000000003E-3</v>
      </c>
      <c r="L111">
        <f t="shared" si="6"/>
        <v>4.3923395378607771E-3</v>
      </c>
      <c r="M111">
        <f t="shared" si="7"/>
        <v>627.60034439999993</v>
      </c>
    </row>
    <row r="112" spans="1:13">
      <c r="A112">
        <v>5.3</v>
      </c>
      <c r="B112">
        <v>0.37966</v>
      </c>
      <c r="C112">
        <v>0.112</v>
      </c>
      <c r="D112">
        <v>12300.50325</v>
      </c>
      <c r="E112">
        <v>4.4799999999999996E-3</v>
      </c>
      <c r="F112" s="3">
        <v>4.4799999999999996E-3</v>
      </c>
      <c r="G112" s="3">
        <v>628.97286999999994</v>
      </c>
      <c r="H112">
        <v>4.47E-3</v>
      </c>
      <c r="I112">
        <v>631790711.47935998</v>
      </c>
      <c r="J112">
        <f t="shared" si="4"/>
        <v>693.06943999999999</v>
      </c>
      <c r="K112">
        <f t="shared" si="5"/>
        <v>6.4799999999999996E-3</v>
      </c>
      <c r="L112">
        <f t="shared" si="6"/>
        <v>4.4699946714517186E-3</v>
      </c>
      <c r="M112">
        <f t="shared" si="7"/>
        <v>631.79066845759996</v>
      </c>
    </row>
    <row r="113" spans="1:13">
      <c r="A113">
        <v>5.3768000000000002</v>
      </c>
      <c r="B113">
        <v>0.38724999999999998</v>
      </c>
      <c r="C113">
        <v>0.11411</v>
      </c>
      <c r="D113">
        <v>12477.791310000001</v>
      </c>
      <c r="E113">
        <v>4.5599999999999998E-3</v>
      </c>
      <c r="F113" s="3">
        <v>4.5599999999999998E-3</v>
      </c>
      <c r="G113" s="3">
        <v>638.03830000000005</v>
      </c>
      <c r="H113">
        <v>4.5500000000000002E-3</v>
      </c>
      <c r="I113">
        <v>640950569.85023999</v>
      </c>
      <c r="J113">
        <f t="shared" si="4"/>
        <v>705.44567999999992</v>
      </c>
      <c r="K113">
        <f t="shared" si="5"/>
        <v>6.5599999999999999E-3</v>
      </c>
      <c r="L113">
        <f t="shared" si="6"/>
        <v>4.5540147160556465E-3</v>
      </c>
      <c r="M113">
        <f t="shared" si="7"/>
        <v>640.947754648</v>
      </c>
    </row>
    <row r="114" spans="1:13">
      <c r="A114">
        <v>5.4</v>
      </c>
      <c r="B114">
        <v>0.38818000000000003</v>
      </c>
      <c r="C114">
        <v>0.11454</v>
      </c>
      <c r="D114">
        <v>12532.18651</v>
      </c>
      <c r="E114">
        <v>4.5799999999999999E-3</v>
      </c>
      <c r="F114" s="3">
        <v>4.5799999999999999E-3</v>
      </c>
      <c r="G114" s="3">
        <v>640.81974000000002</v>
      </c>
      <c r="H114">
        <v>4.5700000000000003E-3</v>
      </c>
      <c r="I114">
        <v>643755667.07536995</v>
      </c>
      <c r="J114">
        <f t="shared" si="4"/>
        <v>708.53973999999994</v>
      </c>
      <c r="K114">
        <f t="shared" si="5"/>
        <v>6.5799999999999999E-3</v>
      </c>
      <c r="L114">
        <f t="shared" si="6"/>
        <v>4.5711364185107893E-3</v>
      </c>
      <c r="M114">
        <f t="shared" si="7"/>
        <v>643.75469440920006</v>
      </c>
    </row>
    <row r="115" spans="1:13">
      <c r="A115">
        <v>5.4817999999999998</v>
      </c>
      <c r="B115">
        <v>0.39373999999999998</v>
      </c>
      <c r="C115">
        <v>0.11727</v>
      </c>
      <c r="D115">
        <v>12725.42477</v>
      </c>
      <c r="E115">
        <v>4.6899999999999997E-3</v>
      </c>
      <c r="F115" s="3">
        <v>4.6899999999999997E-3</v>
      </c>
      <c r="G115" s="3">
        <v>650.70077000000003</v>
      </c>
      <c r="H115">
        <v>4.6800000000000001E-3</v>
      </c>
      <c r="I115">
        <v>653753058.07484996</v>
      </c>
      <c r="J115">
        <f t="shared" si="4"/>
        <v>725.55706999999995</v>
      </c>
      <c r="K115">
        <f t="shared" si="5"/>
        <v>6.6899999999999998E-3</v>
      </c>
      <c r="L115">
        <f t="shared" si="6"/>
        <v>4.6798324819291165E-3</v>
      </c>
      <c r="M115">
        <f t="shared" si="7"/>
        <v>653.75255661130007</v>
      </c>
    </row>
    <row r="116" spans="1:13">
      <c r="A116">
        <v>5.5</v>
      </c>
      <c r="B116">
        <v>0.39487</v>
      </c>
      <c r="C116">
        <v>0.11794</v>
      </c>
      <c r="D116">
        <v>12760.91337</v>
      </c>
      <c r="E116">
        <v>4.7200000000000002E-3</v>
      </c>
      <c r="F116" s="3">
        <v>4.7200000000000002E-3</v>
      </c>
      <c r="G116" s="3">
        <v>652.51544000000001</v>
      </c>
      <c r="H116">
        <v>4.7099999999999998E-3</v>
      </c>
      <c r="I116">
        <v>655593821.18151999</v>
      </c>
      <c r="J116">
        <f t="shared" si="4"/>
        <v>730.19816000000003</v>
      </c>
      <c r="K116">
        <f t="shared" si="5"/>
        <v>6.7200000000000003E-3</v>
      </c>
      <c r="L116">
        <f t="shared" si="6"/>
        <v>4.7065069996642577E-3</v>
      </c>
      <c r="M116">
        <f t="shared" si="7"/>
        <v>655.59531287679999</v>
      </c>
    </row>
    <row r="117" spans="1:13">
      <c r="A117">
        <v>5.5877999999999997</v>
      </c>
      <c r="B117">
        <v>0.40126000000000001</v>
      </c>
      <c r="C117">
        <v>0.12018</v>
      </c>
      <c r="D117">
        <v>12984.383110000001</v>
      </c>
      <c r="E117">
        <v>4.81E-3</v>
      </c>
      <c r="F117" s="3">
        <v>4.81E-3</v>
      </c>
      <c r="G117" s="3">
        <v>663.94232999999997</v>
      </c>
      <c r="H117">
        <v>4.7999999999999996E-3</v>
      </c>
      <c r="I117">
        <v>667133933.48632002</v>
      </c>
      <c r="J117">
        <f t="shared" si="4"/>
        <v>744.12143000000003</v>
      </c>
      <c r="K117">
        <f t="shared" si="5"/>
        <v>6.8100000000000001E-3</v>
      </c>
      <c r="L117">
        <f t="shared" si="6"/>
        <v>4.7956823112200158E-3</v>
      </c>
      <c r="M117">
        <f t="shared" si="7"/>
        <v>667.13589260729998</v>
      </c>
    </row>
    <row r="118" spans="1:13">
      <c r="A118">
        <v>5.6</v>
      </c>
      <c r="B118">
        <v>0.40279999999999999</v>
      </c>
      <c r="C118">
        <v>0.12053</v>
      </c>
      <c r="D118">
        <v>13008.189200000001</v>
      </c>
      <c r="E118">
        <v>4.8199999999999996E-3</v>
      </c>
      <c r="F118" s="3">
        <v>4.8199999999999996E-3</v>
      </c>
      <c r="G118" s="3">
        <v>665.15962999999999</v>
      </c>
      <c r="H118">
        <v>4.81E-3</v>
      </c>
      <c r="I118">
        <v>668366361.22923005</v>
      </c>
      <c r="J118">
        <f t="shared" si="4"/>
        <v>745.66845999999998</v>
      </c>
      <c r="K118">
        <f t="shared" si="5"/>
        <v>6.8199999999999997E-3</v>
      </c>
      <c r="L118">
        <f t="shared" si="6"/>
        <v>4.809615235336696E-3</v>
      </c>
      <c r="M118">
        <f t="shared" si="7"/>
        <v>668.36569941660002</v>
      </c>
    </row>
    <row r="119" spans="1:13">
      <c r="A119">
        <v>5.6928000000000001</v>
      </c>
      <c r="B119">
        <v>0.40875</v>
      </c>
      <c r="C119">
        <v>0.12417</v>
      </c>
      <c r="D119">
        <v>13221.9553</v>
      </c>
      <c r="E119">
        <v>4.9699999999999996E-3</v>
      </c>
      <c r="F119" s="3">
        <v>4.9699999999999996E-3</v>
      </c>
      <c r="G119" s="3">
        <v>676.09032000000002</v>
      </c>
      <c r="H119">
        <v>4.9500000000000004E-3</v>
      </c>
      <c r="I119">
        <v>679448203.68824995</v>
      </c>
      <c r="J119">
        <f t="shared" si="4"/>
        <v>768.87390999999991</v>
      </c>
      <c r="K119">
        <f t="shared" si="5"/>
        <v>6.9699999999999996E-3</v>
      </c>
      <c r="L119">
        <f t="shared" si="6"/>
        <v>4.9545061395065981E-3</v>
      </c>
      <c r="M119">
        <f t="shared" si="7"/>
        <v>679.45048889039992</v>
      </c>
    </row>
    <row r="120" spans="1:13">
      <c r="A120">
        <v>5.7</v>
      </c>
      <c r="B120">
        <v>0.41055999999999998</v>
      </c>
      <c r="C120">
        <v>0.12436</v>
      </c>
      <c r="D120">
        <v>13238.286969999999</v>
      </c>
      <c r="E120">
        <v>4.9699999999999996E-3</v>
      </c>
      <c r="F120" s="3">
        <v>4.9699999999999996E-3</v>
      </c>
      <c r="G120" s="3">
        <v>676.92542000000003</v>
      </c>
      <c r="H120">
        <v>4.96E-3</v>
      </c>
      <c r="I120">
        <v>680292618.19463003</v>
      </c>
      <c r="J120">
        <f t="shared" si="4"/>
        <v>768.87390999999991</v>
      </c>
      <c r="K120">
        <f t="shared" si="5"/>
        <v>6.9699999999999996E-3</v>
      </c>
      <c r="L120">
        <f t="shared" si="6"/>
        <v>4.9620685497900755E-3</v>
      </c>
      <c r="M120">
        <f t="shared" si="7"/>
        <v>680.28973933739996</v>
      </c>
    </row>
    <row r="121" spans="1:13">
      <c r="A121">
        <v>5.8</v>
      </c>
      <c r="B121">
        <v>0.41802</v>
      </c>
      <c r="C121">
        <v>0.12765000000000001</v>
      </c>
      <c r="D121">
        <v>13472.187519999999</v>
      </c>
      <c r="E121">
        <v>5.11E-3</v>
      </c>
      <c r="F121" s="3">
        <v>5.11E-3</v>
      </c>
      <c r="G121" s="3">
        <v>688.88567</v>
      </c>
      <c r="H121">
        <v>5.0899999999999999E-3</v>
      </c>
      <c r="I121">
        <v>692403147.22465003</v>
      </c>
      <c r="J121">
        <f t="shared" si="4"/>
        <v>790.53233</v>
      </c>
      <c r="K121">
        <f t="shared" si="5"/>
        <v>7.11E-3</v>
      </c>
      <c r="L121">
        <f t="shared" si="6"/>
        <v>5.0930085860075684E-3</v>
      </c>
      <c r="M121">
        <f t="shared" si="7"/>
        <v>692.40587577370002</v>
      </c>
    </row>
    <row r="122" spans="1:13">
      <c r="A122">
        <v>5.8007999999999997</v>
      </c>
      <c r="B122">
        <v>0.41661999999999999</v>
      </c>
      <c r="C122">
        <v>0.12748000000000001</v>
      </c>
      <c r="D122">
        <v>13476.45521</v>
      </c>
      <c r="E122">
        <v>5.1000000000000004E-3</v>
      </c>
      <c r="F122" s="3">
        <v>5.1000000000000004E-3</v>
      </c>
      <c r="G122" s="3">
        <v>689.10389999999995</v>
      </c>
      <c r="H122">
        <v>5.0899999999999999E-3</v>
      </c>
      <c r="I122">
        <v>692617802.89373004</v>
      </c>
      <c r="J122">
        <f t="shared" si="4"/>
        <v>788.98530000000005</v>
      </c>
      <c r="K122">
        <f t="shared" si="5"/>
        <v>7.1000000000000004E-3</v>
      </c>
      <c r="L122">
        <f t="shared" si="6"/>
        <v>5.0862431075377867E-3</v>
      </c>
      <c r="M122">
        <f t="shared" si="7"/>
        <v>692.61832989000004</v>
      </c>
    </row>
    <row r="123" spans="1:13">
      <c r="A123">
        <v>5.9</v>
      </c>
      <c r="B123">
        <v>0.4264</v>
      </c>
      <c r="C123">
        <v>0.13138</v>
      </c>
      <c r="D123">
        <v>13701.02167</v>
      </c>
      <c r="E123">
        <v>5.2599999999999999E-3</v>
      </c>
      <c r="F123" s="3">
        <v>5.2599999999999999E-3</v>
      </c>
      <c r="G123" s="3">
        <v>700.58686</v>
      </c>
      <c r="H123">
        <v>5.2399999999999999E-3</v>
      </c>
      <c r="I123">
        <v>704268516.99733996</v>
      </c>
      <c r="J123">
        <f t="shared" si="4"/>
        <v>813.73778000000004</v>
      </c>
      <c r="K123">
        <f t="shared" si="5"/>
        <v>7.26E-3</v>
      </c>
      <c r="L123">
        <f t="shared" si="6"/>
        <v>5.2414396244436249E-3</v>
      </c>
      <c r="M123">
        <f t="shared" si="7"/>
        <v>704.27194688359998</v>
      </c>
    </row>
    <row r="124" spans="1:13">
      <c r="A124">
        <v>5.9097999999999997</v>
      </c>
      <c r="B124">
        <v>0.42616999999999999</v>
      </c>
      <c r="C124">
        <v>0.13214000000000001</v>
      </c>
      <c r="D124">
        <v>13724.982739999999</v>
      </c>
      <c r="E124">
        <v>5.2900000000000004E-3</v>
      </c>
      <c r="F124" s="3">
        <v>5.2900000000000004E-3</v>
      </c>
      <c r="G124" s="3">
        <v>701.81208000000004</v>
      </c>
      <c r="H124">
        <v>5.2700000000000004E-3</v>
      </c>
      <c r="I124">
        <v>705521721.91437995</v>
      </c>
      <c r="J124">
        <f t="shared" si="4"/>
        <v>818.37887000000012</v>
      </c>
      <c r="K124">
        <f t="shared" si="5"/>
        <v>7.2900000000000005E-3</v>
      </c>
      <c r="L124">
        <f t="shared" si="6"/>
        <v>5.2716802442831249E-3</v>
      </c>
      <c r="M124">
        <f t="shared" si="7"/>
        <v>705.5246659032</v>
      </c>
    </row>
    <row r="125" spans="1:13">
      <c r="A125">
        <v>6</v>
      </c>
      <c r="B125">
        <v>0.43403999999999998</v>
      </c>
      <c r="C125">
        <v>0.1353</v>
      </c>
      <c r="D125">
        <v>13932.287689999999</v>
      </c>
      <c r="E125">
        <v>5.4099999999999999E-3</v>
      </c>
      <c r="F125" s="3">
        <v>5.4099999999999999E-3</v>
      </c>
      <c r="G125" s="3">
        <v>712.41240000000005</v>
      </c>
      <c r="H125">
        <v>5.4000000000000003E-3</v>
      </c>
      <c r="I125">
        <v>716268046.00092006</v>
      </c>
      <c r="J125">
        <f t="shared" si="4"/>
        <v>836.94322999999997</v>
      </c>
      <c r="K125">
        <f t="shared" si="5"/>
        <v>7.4099999999999999E-3</v>
      </c>
      <c r="L125">
        <f t="shared" si="6"/>
        <v>5.3974077531502834E-3</v>
      </c>
      <c r="M125">
        <f t="shared" si="7"/>
        <v>716.26655108399996</v>
      </c>
    </row>
    <row r="126" spans="1:13">
      <c r="A126">
        <v>6.0178000000000003</v>
      </c>
      <c r="B126">
        <v>0.43436999999999998</v>
      </c>
      <c r="C126">
        <v>0.13549</v>
      </c>
      <c r="D126">
        <v>13975.38185</v>
      </c>
      <c r="E126">
        <v>5.4200000000000003E-3</v>
      </c>
      <c r="F126" s="3">
        <v>5.4200000000000003E-3</v>
      </c>
      <c r="G126" s="3">
        <v>714.61596999999995</v>
      </c>
      <c r="H126">
        <v>5.4099999999999999E-3</v>
      </c>
      <c r="I126">
        <v>718488954.42308998</v>
      </c>
      <c r="J126">
        <f t="shared" si="4"/>
        <v>838.49026000000003</v>
      </c>
      <c r="K126">
        <f t="shared" si="5"/>
        <v>7.4200000000000004E-3</v>
      </c>
      <c r="L126">
        <f t="shared" si="6"/>
        <v>5.4049668147843179E-3</v>
      </c>
      <c r="M126">
        <f t="shared" si="7"/>
        <v>718.48918855739998</v>
      </c>
    </row>
    <row r="127" spans="1:13">
      <c r="A127">
        <v>6.1</v>
      </c>
      <c r="B127">
        <v>0.44211</v>
      </c>
      <c r="C127">
        <v>0.13893</v>
      </c>
      <c r="D127">
        <v>14146.69752</v>
      </c>
      <c r="E127">
        <v>5.5599999999999998E-3</v>
      </c>
      <c r="F127" s="3">
        <v>5.5599999999999998E-3</v>
      </c>
      <c r="G127" s="3">
        <v>723.37600999999995</v>
      </c>
      <c r="H127">
        <v>5.5399999999999998E-3</v>
      </c>
      <c r="I127">
        <v>727396070.94268</v>
      </c>
      <c r="J127">
        <f t="shared" si="4"/>
        <v>860.14868000000001</v>
      </c>
      <c r="K127">
        <f t="shared" si="5"/>
        <v>7.5599999999999999E-3</v>
      </c>
      <c r="L127">
        <f t="shared" si="6"/>
        <v>5.5418157333941235E-3</v>
      </c>
      <c r="M127">
        <f t="shared" si="7"/>
        <v>727.39798061559998</v>
      </c>
    </row>
    <row r="128" spans="1:13">
      <c r="A128">
        <v>6.1327999999999996</v>
      </c>
      <c r="B128">
        <v>0.44374000000000002</v>
      </c>
      <c r="C128">
        <v>0.14016999999999999</v>
      </c>
      <c r="D128">
        <v>14219.915870000001</v>
      </c>
      <c r="E128">
        <v>5.6100000000000004E-3</v>
      </c>
      <c r="F128" s="3">
        <v>5.6100000000000004E-3</v>
      </c>
      <c r="G128" s="3">
        <v>727.11995000000002</v>
      </c>
      <c r="H128">
        <v>5.5900000000000004E-3</v>
      </c>
      <c r="I128">
        <v>731196703.22827005</v>
      </c>
      <c r="J128">
        <f t="shared" si="4"/>
        <v>867.8838300000001</v>
      </c>
      <c r="K128">
        <f t="shared" si="5"/>
        <v>7.6100000000000004E-3</v>
      </c>
      <c r="L128">
        <f t="shared" si="6"/>
        <v>5.5911404030979869E-3</v>
      </c>
      <c r="M128">
        <f t="shared" si="7"/>
        <v>731.19909291949989</v>
      </c>
    </row>
    <row r="129" spans="1:13">
      <c r="A129">
        <v>6.2</v>
      </c>
      <c r="B129">
        <v>0.44835999999999998</v>
      </c>
      <c r="C129">
        <v>0.14196</v>
      </c>
      <c r="D129">
        <v>14373.86274</v>
      </c>
      <c r="E129">
        <v>5.6800000000000002E-3</v>
      </c>
      <c r="F129" s="3">
        <v>5.6800000000000002E-3</v>
      </c>
      <c r="G129" s="3">
        <v>734.99185999999997</v>
      </c>
      <c r="H129">
        <v>5.6600000000000001E-3</v>
      </c>
      <c r="I129">
        <v>739165578.60978997</v>
      </c>
      <c r="J129">
        <f t="shared" si="4"/>
        <v>878.71303999999998</v>
      </c>
      <c r="K129">
        <f t="shared" si="5"/>
        <v>7.6800000000000002E-3</v>
      </c>
      <c r="L129">
        <f t="shared" si="6"/>
        <v>5.6623386598447737E-3</v>
      </c>
      <c r="M129">
        <f t="shared" si="7"/>
        <v>739.16661376479988</v>
      </c>
    </row>
    <row r="130" spans="1:13">
      <c r="A130">
        <v>6.2427999999999999</v>
      </c>
      <c r="B130">
        <v>0.45241999999999999</v>
      </c>
      <c r="C130">
        <v>0.14346999999999999</v>
      </c>
      <c r="D130">
        <v>14466.27378</v>
      </c>
      <c r="E130">
        <v>5.7400000000000003E-3</v>
      </c>
      <c r="F130" s="3">
        <v>5.7400000000000003E-3</v>
      </c>
      <c r="G130" s="3">
        <v>739.71720000000005</v>
      </c>
      <c r="H130">
        <v>5.7200000000000003E-3</v>
      </c>
      <c r="I130">
        <v>743962413.86170995</v>
      </c>
      <c r="J130">
        <f t="shared" si="4"/>
        <v>887.99522000000002</v>
      </c>
      <c r="K130">
        <f t="shared" si="5"/>
        <v>7.7400000000000004E-3</v>
      </c>
      <c r="L130">
        <f t="shared" si="6"/>
        <v>5.7223958175722858E-3</v>
      </c>
      <c r="M130">
        <f t="shared" si="7"/>
        <v>743.96317672800012</v>
      </c>
    </row>
    <row r="131" spans="1:13">
      <c r="A131">
        <v>6.3</v>
      </c>
      <c r="B131">
        <v>0.45445999999999998</v>
      </c>
      <c r="C131">
        <v>0.14530000000000001</v>
      </c>
      <c r="D131">
        <v>14589.869979999999</v>
      </c>
      <c r="E131">
        <v>5.8100000000000001E-3</v>
      </c>
      <c r="F131" s="3">
        <v>5.8100000000000001E-3</v>
      </c>
      <c r="G131" s="3">
        <v>746.03715</v>
      </c>
      <c r="H131">
        <v>5.7999999999999996E-3</v>
      </c>
      <c r="I131">
        <v>750373202.27474999</v>
      </c>
      <c r="J131">
        <f t="shared" si="4"/>
        <v>898.82443000000001</v>
      </c>
      <c r="K131">
        <f t="shared" si="5"/>
        <v>7.8100000000000001E-3</v>
      </c>
      <c r="L131">
        <f t="shared" si="6"/>
        <v>5.7951754859079749E-3</v>
      </c>
      <c r="M131">
        <f t="shared" si="7"/>
        <v>750.37162584150008</v>
      </c>
    </row>
    <row r="132" spans="1:13">
      <c r="A132">
        <v>6.3628</v>
      </c>
      <c r="B132">
        <v>0.46079999999999999</v>
      </c>
      <c r="C132">
        <v>0.14787</v>
      </c>
      <c r="D132">
        <v>14725.506310000001</v>
      </c>
      <c r="E132">
        <v>5.9100000000000003E-3</v>
      </c>
      <c r="F132" s="3">
        <v>5.9100000000000003E-3</v>
      </c>
      <c r="G132" s="3">
        <v>752.97276999999997</v>
      </c>
      <c r="H132">
        <v>5.8999999999999999E-3</v>
      </c>
      <c r="I132">
        <v>757426413.73671997</v>
      </c>
      <c r="J132">
        <f t="shared" si="4"/>
        <v>914.29473000000007</v>
      </c>
      <c r="K132">
        <f t="shared" si="5"/>
        <v>7.9100000000000004E-3</v>
      </c>
      <c r="L132">
        <f t="shared" si="6"/>
        <v>5.8973762420837629E-3</v>
      </c>
      <c r="M132">
        <f t="shared" si="7"/>
        <v>757.42283907069998</v>
      </c>
    </row>
    <row r="133" spans="1:13">
      <c r="A133">
        <v>6.4</v>
      </c>
      <c r="B133">
        <v>0.46423999999999999</v>
      </c>
      <c r="C133">
        <v>0.14979000000000001</v>
      </c>
      <c r="D133">
        <v>14800.596240000001</v>
      </c>
      <c r="E133">
        <v>5.9899999999999997E-3</v>
      </c>
      <c r="F133" s="3">
        <v>5.9899999999999997E-3</v>
      </c>
      <c r="G133" s="3">
        <v>756.81241</v>
      </c>
      <c r="H133">
        <v>5.9699999999999996E-3</v>
      </c>
      <c r="I133">
        <v>761346912.52381003</v>
      </c>
      <c r="J133">
        <f t="shared" si="4"/>
        <v>926.6709699999999</v>
      </c>
      <c r="K133">
        <f t="shared" si="5"/>
        <v>7.9900000000000006E-3</v>
      </c>
      <c r="L133">
        <f t="shared" si="6"/>
        <v>5.9737217420904138E-3</v>
      </c>
      <c r="M133">
        <f t="shared" si="7"/>
        <v>761.34571633589997</v>
      </c>
    </row>
    <row r="134" spans="1:13">
      <c r="A134">
        <v>6.4828000000000001</v>
      </c>
      <c r="B134">
        <v>0.47151999999999999</v>
      </c>
      <c r="C134">
        <v>0.15295</v>
      </c>
      <c r="D134">
        <v>14978.790279999999</v>
      </c>
      <c r="E134">
        <v>6.1199999999999996E-3</v>
      </c>
      <c r="F134" s="3">
        <v>6.1199999999999996E-3</v>
      </c>
      <c r="G134" s="3">
        <v>765.92417</v>
      </c>
      <c r="H134">
        <v>6.1000000000000004E-3</v>
      </c>
      <c r="I134">
        <v>770610048.91715002</v>
      </c>
      <c r="J134">
        <f t="shared" si="4"/>
        <v>946.78235999999993</v>
      </c>
      <c r="K134">
        <f t="shared" si="5"/>
        <v>8.1199999999999987E-3</v>
      </c>
      <c r="L134">
        <f t="shared" si="6"/>
        <v>6.0993610215475105E-3</v>
      </c>
      <c r="M134">
        <f t="shared" si="7"/>
        <v>770.61162592039989</v>
      </c>
    </row>
    <row r="135" spans="1:13">
      <c r="A135">
        <v>6.5</v>
      </c>
      <c r="B135">
        <v>0.47254000000000002</v>
      </c>
      <c r="C135">
        <v>0.15312999999999999</v>
      </c>
      <c r="D135">
        <v>15010.607239999999</v>
      </c>
      <c r="E135">
        <v>6.13E-3</v>
      </c>
      <c r="F135" s="3">
        <v>6.13E-3</v>
      </c>
      <c r="G135" s="3">
        <v>767.55110000000002</v>
      </c>
      <c r="H135">
        <v>6.11E-3</v>
      </c>
      <c r="I135">
        <v>772252646.70958996</v>
      </c>
      <c r="J135">
        <f t="shared" si="4"/>
        <v>948.32938999999999</v>
      </c>
      <c r="K135">
        <f t="shared" si="5"/>
        <v>8.1300000000000001E-3</v>
      </c>
      <c r="L135">
        <f t="shared" si="6"/>
        <v>6.1065172141985934E-3</v>
      </c>
      <c r="M135">
        <f t="shared" si="7"/>
        <v>772.256188243</v>
      </c>
    </row>
    <row r="136" spans="1:13">
      <c r="A136">
        <v>6.6</v>
      </c>
      <c r="B136">
        <v>0.4824</v>
      </c>
      <c r="C136">
        <v>0.15734000000000001</v>
      </c>
      <c r="D136">
        <v>15210.48546</v>
      </c>
      <c r="E136">
        <v>6.2899999999999996E-3</v>
      </c>
      <c r="F136" s="3">
        <v>6.2899999999999996E-3</v>
      </c>
      <c r="G136" s="3">
        <v>777.77165000000002</v>
      </c>
      <c r="H136">
        <v>6.2700000000000004E-3</v>
      </c>
      <c r="I136">
        <v>782666492.52112997</v>
      </c>
      <c r="J136">
        <f t="shared" si="4"/>
        <v>973.08186999999998</v>
      </c>
      <c r="K136">
        <f t="shared" si="5"/>
        <v>8.2899999999999988E-3</v>
      </c>
      <c r="L136">
        <f t="shared" si="6"/>
        <v>6.2738780045003195E-3</v>
      </c>
      <c r="M136">
        <f t="shared" si="7"/>
        <v>782.66383367849994</v>
      </c>
    </row>
    <row r="137" spans="1:13">
      <c r="A137">
        <v>6.6028000000000002</v>
      </c>
      <c r="B137">
        <v>0.47926999999999997</v>
      </c>
      <c r="C137">
        <v>0.15720000000000001</v>
      </c>
      <c r="D137">
        <v>15220.022199999999</v>
      </c>
      <c r="E137">
        <v>6.2899999999999996E-3</v>
      </c>
      <c r="F137" s="3">
        <v>6.2899999999999996E-3</v>
      </c>
      <c r="G137" s="3">
        <v>778.25930000000005</v>
      </c>
      <c r="H137">
        <v>6.2700000000000004E-3</v>
      </c>
      <c r="I137">
        <v>783152898.44259</v>
      </c>
      <c r="J137">
        <f t="shared" si="4"/>
        <v>973.08186999999998</v>
      </c>
      <c r="K137">
        <f t="shared" si="5"/>
        <v>8.2899999999999988E-3</v>
      </c>
      <c r="L137">
        <f t="shared" si="6"/>
        <v>6.2683130127504667E-3</v>
      </c>
      <c r="M137">
        <f t="shared" si="7"/>
        <v>783.154550997</v>
      </c>
    </row>
    <row r="138" spans="1:13">
      <c r="A138">
        <v>6.7</v>
      </c>
      <c r="B138">
        <v>0.48859999999999998</v>
      </c>
      <c r="C138">
        <v>0.16100999999999999</v>
      </c>
      <c r="D138">
        <v>15408.0987</v>
      </c>
      <c r="E138">
        <v>6.4400000000000004E-3</v>
      </c>
      <c r="F138" s="3">
        <v>6.4400000000000004E-3</v>
      </c>
      <c r="G138" s="3">
        <v>787.87639000000001</v>
      </c>
      <c r="H138">
        <v>6.4200000000000004E-3</v>
      </c>
      <c r="I138">
        <v>792950583.27507997</v>
      </c>
      <c r="J138">
        <f t="shared" si="4"/>
        <v>996.28732000000002</v>
      </c>
      <c r="K138">
        <f t="shared" si="5"/>
        <v>8.4399999999999996E-3</v>
      </c>
      <c r="L138">
        <f t="shared" si="6"/>
        <v>6.4197492425877257E-3</v>
      </c>
      <c r="M138">
        <f t="shared" si="7"/>
        <v>792.95031395160004</v>
      </c>
    </row>
    <row r="139" spans="1:13">
      <c r="A139">
        <v>6.7317999999999998</v>
      </c>
      <c r="B139">
        <v>0.48998000000000003</v>
      </c>
      <c r="C139">
        <v>0.16278999999999999</v>
      </c>
      <c r="D139">
        <v>15475.76189</v>
      </c>
      <c r="E139">
        <v>6.5100000000000002E-3</v>
      </c>
      <c r="F139" s="3">
        <v>6.5100000000000002E-3</v>
      </c>
      <c r="G139" s="3">
        <v>791.33627000000001</v>
      </c>
      <c r="H139">
        <v>6.4900000000000001E-3</v>
      </c>
      <c r="I139">
        <v>796489256.41894996</v>
      </c>
      <c r="J139">
        <f t="shared" ref="J139:J202" si="8">154703*F139</f>
        <v>1007.11653</v>
      </c>
      <c r="K139">
        <f t="shared" ref="K139:K202" si="9">F139+0.002</f>
        <v>8.5100000000000002E-3</v>
      </c>
      <c r="L139">
        <f t="shared" ref="L139:L202" si="10">LN((25+C139)/25)</f>
        <v>6.4904911182308029E-3</v>
      </c>
      <c r="M139">
        <f t="shared" ref="M139:M202" si="11">G139*(F139+1)</f>
        <v>796.48786911770003</v>
      </c>
    </row>
    <row r="140" spans="1:13">
      <c r="A140">
        <v>6.8</v>
      </c>
      <c r="B140">
        <v>0.49526999999999999</v>
      </c>
      <c r="C140">
        <v>0.16481999999999999</v>
      </c>
      <c r="D140">
        <v>15601.098540000001</v>
      </c>
      <c r="E140">
        <v>6.5900000000000004E-3</v>
      </c>
      <c r="F140" s="3">
        <v>6.5900000000000004E-3</v>
      </c>
      <c r="G140" s="3">
        <v>797.74522999999999</v>
      </c>
      <c r="H140">
        <v>6.5700000000000003E-3</v>
      </c>
      <c r="I140">
        <v>803004752.93375003</v>
      </c>
      <c r="J140">
        <f t="shared" si="8"/>
        <v>1019.4927700000001</v>
      </c>
      <c r="K140">
        <f t="shared" si="9"/>
        <v>8.5900000000000004E-3</v>
      </c>
      <c r="L140">
        <f t="shared" si="10"/>
        <v>6.571162542965585E-3</v>
      </c>
      <c r="M140">
        <f t="shared" si="11"/>
        <v>803.00237106570012</v>
      </c>
    </row>
    <row r="141" spans="1:13">
      <c r="A141">
        <v>6.8578000000000001</v>
      </c>
      <c r="B141">
        <v>0.4995</v>
      </c>
      <c r="C141">
        <v>0.16807</v>
      </c>
      <c r="D141">
        <v>15725.231169999999</v>
      </c>
      <c r="E141">
        <v>6.7200000000000003E-3</v>
      </c>
      <c r="F141" s="3">
        <v>6.7200000000000003E-3</v>
      </c>
      <c r="G141" s="3">
        <v>804.09261000000004</v>
      </c>
      <c r="H141">
        <v>6.7000000000000002E-3</v>
      </c>
      <c r="I141">
        <v>809498422.91164994</v>
      </c>
      <c r="J141">
        <f t="shared" si="8"/>
        <v>1039.6041600000001</v>
      </c>
      <c r="K141">
        <f t="shared" si="9"/>
        <v>8.7200000000000003E-3</v>
      </c>
      <c r="L141">
        <f t="shared" si="10"/>
        <v>6.7003027534528357E-3</v>
      </c>
      <c r="M141">
        <f t="shared" si="11"/>
        <v>809.49611233920007</v>
      </c>
    </row>
    <row r="142" spans="1:13">
      <c r="A142">
        <v>6.9</v>
      </c>
      <c r="B142">
        <v>0.50165000000000004</v>
      </c>
      <c r="C142">
        <v>0.16922000000000001</v>
      </c>
      <c r="D142">
        <v>15802.87218</v>
      </c>
      <c r="E142">
        <v>6.77E-3</v>
      </c>
      <c r="F142" s="3">
        <v>6.77E-3</v>
      </c>
      <c r="G142" s="3">
        <v>808.06269999999995</v>
      </c>
      <c r="H142">
        <v>6.7499999999999999E-3</v>
      </c>
      <c r="I142">
        <v>813532240.35687995</v>
      </c>
      <c r="J142">
        <f t="shared" si="8"/>
        <v>1047.3393100000001</v>
      </c>
      <c r="K142">
        <f t="shared" si="9"/>
        <v>8.77E-3</v>
      </c>
      <c r="L142">
        <f t="shared" si="10"/>
        <v>6.7459945259022401E-3</v>
      </c>
      <c r="M142">
        <f t="shared" si="11"/>
        <v>813.53328447899992</v>
      </c>
    </row>
    <row r="143" spans="1:13">
      <c r="A143">
        <v>6.9878</v>
      </c>
      <c r="B143">
        <v>0.51005</v>
      </c>
      <c r="C143">
        <v>0.17269999999999999</v>
      </c>
      <c r="D143">
        <v>15974.93887</v>
      </c>
      <c r="E143">
        <v>6.9100000000000003E-3</v>
      </c>
      <c r="F143" s="3">
        <v>6.9100000000000003E-3</v>
      </c>
      <c r="G143" s="3">
        <v>816.86114999999995</v>
      </c>
      <c r="H143">
        <v>6.8799999999999998E-3</v>
      </c>
      <c r="I143">
        <v>822504023.16069996</v>
      </c>
      <c r="J143">
        <f t="shared" si="8"/>
        <v>1068.99773</v>
      </c>
      <c r="K143">
        <f t="shared" si="9"/>
        <v>8.9100000000000013E-3</v>
      </c>
      <c r="L143">
        <f t="shared" si="10"/>
        <v>6.8842490861392479E-3</v>
      </c>
      <c r="M143">
        <f t="shared" si="11"/>
        <v>822.50566054649994</v>
      </c>
    </row>
    <row r="144" spans="1:13">
      <c r="A144">
        <v>7</v>
      </c>
      <c r="B144">
        <v>0.51009000000000004</v>
      </c>
      <c r="C144">
        <v>0.17304</v>
      </c>
      <c r="D144">
        <v>15988.07573</v>
      </c>
      <c r="E144">
        <v>6.9199999999999999E-3</v>
      </c>
      <c r="F144" s="3">
        <v>6.9199999999999999E-3</v>
      </c>
      <c r="G144" s="3">
        <v>817.53288999999995</v>
      </c>
      <c r="H144">
        <v>6.8999999999999999E-3</v>
      </c>
      <c r="I144">
        <v>823191659.13426995</v>
      </c>
      <c r="J144">
        <f t="shared" si="8"/>
        <v>1070.54476</v>
      </c>
      <c r="K144">
        <f t="shared" si="9"/>
        <v>8.9200000000000008E-3</v>
      </c>
      <c r="L144">
        <f t="shared" si="10"/>
        <v>6.8977556906706103E-3</v>
      </c>
      <c r="M144">
        <f t="shared" si="11"/>
        <v>823.19021759880002</v>
      </c>
    </row>
    <row r="145" spans="1:13">
      <c r="A145">
        <v>7.1</v>
      </c>
      <c r="B145">
        <v>0.51737</v>
      </c>
      <c r="C145">
        <v>0.17710000000000001</v>
      </c>
      <c r="D145">
        <v>16178.65562</v>
      </c>
      <c r="E145">
        <v>7.0800000000000004E-3</v>
      </c>
      <c r="F145" s="3">
        <v>7.0800000000000004E-3</v>
      </c>
      <c r="G145" s="3">
        <v>827.27797999999996</v>
      </c>
      <c r="H145">
        <v>7.0600000000000003E-3</v>
      </c>
      <c r="I145">
        <v>833138428.91150999</v>
      </c>
      <c r="J145">
        <f t="shared" si="8"/>
        <v>1095.2972400000001</v>
      </c>
      <c r="K145">
        <f t="shared" si="9"/>
        <v>9.0800000000000013E-3</v>
      </c>
      <c r="L145">
        <f t="shared" si="10"/>
        <v>7.0590263448850402E-3</v>
      </c>
      <c r="M145">
        <f t="shared" si="11"/>
        <v>833.13510809839988</v>
      </c>
    </row>
    <row r="146" spans="1:13">
      <c r="A146">
        <v>7.1227999999999998</v>
      </c>
      <c r="B146">
        <v>0.51841000000000004</v>
      </c>
      <c r="C146">
        <v>0.17804</v>
      </c>
      <c r="D146">
        <v>16221.64249</v>
      </c>
      <c r="E146">
        <v>7.1199999999999996E-3</v>
      </c>
      <c r="F146" s="3">
        <v>7.1199999999999996E-3</v>
      </c>
      <c r="G146" s="3">
        <v>829.47607000000005</v>
      </c>
      <c r="H146">
        <v>7.1000000000000004E-3</v>
      </c>
      <c r="I146">
        <v>835383185.23407996</v>
      </c>
      <c r="J146">
        <f t="shared" si="8"/>
        <v>1101.4853599999999</v>
      </c>
      <c r="K146">
        <f t="shared" si="9"/>
        <v>9.1199999999999996E-3</v>
      </c>
      <c r="L146">
        <f t="shared" si="10"/>
        <v>7.096361163142482E-3</v>
      </c>
      <c r="M146">
        <f t="shared" si="11"/>
        <v>835.38193961840011</v>
      </c>
    </row>
    <row r="147" spans="1:13">
      <c r="A147">
        <v>7.2</v>
      </c>
      <c r="B147">
        <v>0.52498999999999996</v>
      </c>
      <c r="C147">
        <v>0.18121999999999999</v>
      </c>
      <c r="D147">
        <v>16364.30025</v>
      </c>
      <c r="E147">
        <v>7.2500000000000004E-3</v>
      </c>
      <c r="F147" s="3">
        <v>7.2500000000000004E-3</v>
      </c>
      <c r="G147" s="3">
        <v>836.77071999999998</v>
      </c>
      <c r="H147">
        <v>7.2199999999999999E-3</v>
      </c>
      <c r="I147">
        <v>842836367.31624997</v>
      </c>
      <c r="J147">
        <f t="shared" si="8"/>
        <v>1121.5967500000002</v>
      </c>
      <c r="K147">
        <f t="shared" si="9"/>
        <v>9.2500000000000013E-3</v>
      </c>
      <c r="L147">
        <f t="shared" si="10"/>
        <v>7.2226537259888687E-3</v>
      </c>
      <c r="M147">
        <f t="shared" si="11"/>
        <v>842.83730772000001</v>
      </c>
    </row>
    <row r="148" spans="1:13">
      <c r="A148">
        <v>7.2577999999999996</v>
      </c>
      <c r="B148">
        <v>0.53042999999999996</v>
      </c>
      <c r="C148">
        <v>0.18354999999999999</v>
      </c>
      <c r="D148">
        <v>16477.96631</v>
      </c>
      <c r="E148">
        <v>7.3400000000000002E-3</v>
      </c>
      <c r="F148" s="3">
        <v>7.3400000000000002E-3</v>
      </c>
      <c r="G148" s="3">
        <v>842.58290999999997</v>
      </c>
      <c r="H148">
        <v>7.3200000000000001E-3</v>
      </c>
      <c r="I148">
        <v>848769236.54728997</v>
      </c>
      <c r="J148">
        <f t="shared" si="8"/>
        <v>1135.5200199999999</v>
      </c>
      <c r="K148">
        <f t="shared" si="9"/>
        <v>9.3400000000000011E-3</v>
      </c>
      <c r="L148">
        <f t="shared" si="10"/>
        <v>7.315178719219757E-3</v>
      </c>
      <c r="M148">
        <f t="shared" si="11"/>
        <v>848.76746855939984</v>
      </c>
    </row>
    <row r="149" spans="1:13">
      <c r="A149">
        <v>7.3</v>
      </c>
      <c r="B149">
        <v>0.53266000000000002</v>
      </c>
      <c r="C149">
        <v>0.18534</v>
      </c>
      <c r="D149">
        <v>16543.877120000001</v>
      </c>
      <c r="E149">
        <v>7.4099999999999999E-3</v>
      </c>
      <c r="F149" s="3">
        <v>7.4099999999999999E-3</v>
      </c>
      <c r="G149" s="3">
        <v>845.95318999999995</v>
      </c>
      <c r="H149">
        <v>7.3899999999999999E-3</v>
      </c>
      <c r="I149">
        <v>852224817.16778004</v>
      </c>
      <c r="J149">
        <f t="shared" si="8"/>
        <v>1146.34923</v>
      </c>
      <c r="K149">
        <f t="shared" si="9"/>
        <v>9.41E-3</v>
      </c>
      <c r="L149">
        <f t="shared" si="10"/>
        <v>7.3862543375530203E-3</v>
      </c>
      <c r="M149">
        <f t="shared" si="11"/>
        <v>852.22170313789991</v>
      </c>
    </row>
    <row r="150" spans="1:13">
      <c r="A150">
        <v>7.3978000000000002</v>
      </c>
      <c r="B150">
        <v>0.54095000000000004</v>
      </c>
      <c r="C150">
        <v>0.19001999999999999</v>
      </c>
      <c r="D150">
        <v>16722.249980000001</v>
      </c>
      <c r="E150">
        <v>7.6E-3</v>
      </c>
      <c r="F150" s="3">
        <v>7.6E-3</v>
      </c>
      <c r="G150" s="3">
        <v>855.07408999999996</v>
      </c>
      <c r="H150">
        <v>7.5700000000000003E-3</v>
      </c>
      <c r="I150">
        <v>861573322.59933996</v>
      </c>
      <c r="J150">
        <f t="shared" si="8"/>
        <v>1175.7428</v>
      </c>
      <c r="K150">
        <f t="shared" si="9"/>
        <v>9.6000000000000009E-3</v>
      </c>
      <c r="L150">
        <f t="shared" si="10"/>
        <v>7.5720594618624258E-3</v>
      </c>
      <c r="M150">
        <f t="shared" si="11"/>
        <v>861.57265308399997</v>
      </c>
    </row>
    <row r="151" spans="1:13">
      <c r="A151">
        <v>7.4</v>
      </c>
      <c r="B151">
        <v>0.54218999999999995</v>
      </c>
      <c r="C151">
        <v>0.18976000000000001</v>
      </c>
      <c r="D151">
        <v>16728.353500000001</v>
      </c>
      <c r="E151">
        <v>7.5900000000000004E-3</v>
      </c>
      <c r="F151" s="3">
        <v>7.5900000000000004E-3</v>
      </c>
      <c r="G151" s="3">
        <v>855.38619000000006</v>
      </c>
      <c r="H151">
        <v>7.5599999999999999E-3</v>
      </c>
      <c r="I151">
        <v>861878869.04709995</v>
      </c>
      <c r="J151">
        <f t="shared" si="8"/>
        <v>1174.19577</v>
      </c>
      <c r="K151">
        <f t="shared" si="9"/>
        <v>9.5900000000000013E-3</v>
      </c>
      <c r="L151">
        <f t="shared" si="10"/>
        <v>7.5617378606166793E-3</v>
      </c>
      <c r="M151">
        <f t="shared" si="11"/>
        <v>861.87857118210002</v>
      </c>
    </row>
    <row r="152" spans="1:13">
      <c r="A152">
        <v>7.5</v>
      </c>
      <c r="B152">
        <v>0.54876999999999998</v>
      </c>
      <c r="C152">
        <v>0.19411999999999999</v>
      </c>
      <c r="D152">
        <v>16891.872879999999</v>
      </c>
      <c r="E152">
        <v>7.7600000000000004E-3</v>
      </c>
      <c r="F152" s="3">
        <v>7.7600000000000004E-3</v>
      </c>
      <c r="G152" s="3">
        <v>863.74757</v>
      </c>
      <c r="H152">
        <v>7.7299999999999999E-3</v>
      </c>
      <c r="I152">
        <v>870454361.25943005</v>
      </c>
      <c r="J152">
        <f t="shared" si="8"/>
        <v>1200.4952800000001</v>
      </c>
      <c r="K152">
        <f t="shared" si="9"/>
        <v>9.7600000000000013E-3</v>
      </c>
      <c r="L152">
        <f t="shared" si="10"/>
        <v>7.7348090893861353E-3</v>
      </c>
      <c r="M152">
        <f t="shared" si="11"/>
        <v>870.45025114320003</v>
      </c>
    </row>
    <row r="153" spans="1:13">
      <c r="A153">
        <v>7.5477999999999996</v>
      </c>
      <c r="B153">
        <v>0.55296000000000001</v>
      </c>
      <c r="C153">
        <v>0.19664999999999999</v>
      </c>
      <c r="D153">
        <v>16978.931430000001</v>
      </c>
      <c r="E153">
        <v>7.8700000000000003E-3</v>
      </c>
      <c r="F153" s="3">
        <v>7.8700000000000003E-3</v>
      </c>
      <c r="G153" s="3">
        <v>868.19921999999997</v>
      </c>
      <c r="H153">
        <v>7.8399999999999997E-3</v>
      </c>
      <c r="I153">
        <v>875028492.33447003</v>
      </c>
      <c r="J153">
        <f t="shared" si="8"/>
        <v>1217.51261</v>
      </c>
      <c r="K153">
        <f t="shared" si="9"/>
        <v>9.8700000000000003E-3</v>
      </c>
      <c r="L153">
        <f t="shared" si="10"/>
        <v>7.8352243043995559E-3</v>
      </c>
      <c r="M153">
        <f t="shared" si="11"/>
        <v>875.0319478614</v>
      </c>
    </row>
    <row r="154" spans="1:13">
      <c r="A154">
        <v>7.6</v>
      </c>
      <c r="B154">
        <v>0.55657999999999996</v>
      </c>
      <c r="C154">
        <v>0.19847000000000001</v>
      </c>
      <c r="D154">
        <v>17062.103749999998</v>
      </c>
      <c r="E154">
        <v>7.9399999999999991E-3</v>
      </c>
      <c r="F154" s="3">
        <v>7.9399999999999991E-3</v>
      </c>
      <c r="G154" s="3">
        <v>872.45213999999999</v>
      </c>
      <c r="H154">
        <v>7.9100000000000004E-3</v>
      </c>
      <c r="I154">
        <v>879378366.95225</v>
      </c>
      <c r="J154">
        <f t="shared" si="8"/>
        <v>1228.3418199999999</v>
      </c>
      <c r="K154">
        <f t="shared" si="9"/>
        <v>9.9399999999999992E-3</v>
      </c>
      <c r="L154">
        <f t="shared" si="10"/>
        <v>7.90745352027576E-3</v>
      </c>
      <c r="M154">
        <f t="shared" si="11"/>
        <v>879.37940999160003</v>
      </c>
    </row>
    <row r="155" spans="1:13">
      <c r="A155">
        <v>7.6978</v>
      </c>
      <c r="B155">
        <v>0.56425000000000003</v>
      </c>
      <c r="C155">
        <v>0.2029</v>
      </c>
      <c r="D155">
        <v>17223.703860000001</v>
      </c>
      <c r="E155">
        <v>8.1200000000000005E-3</v>
      </c>
      <c r="F155" s="3">
        <v>8.1200000000000005E-3</v>
      </c>
      <c r="G155" s="3">
        <v>880.71538999999996</v>
      </c>
      <c r="H155">
        <v>8.0800000000000004E-3</v>
      </c>
      <c r="I155">
        <v>887863175.30675006</v>
      </c>
      <c r="J155">
        <f t="shared" si="8"/>
        <v>1256.1883600000001</v>
      </c>
      <c r="K155">
        <f t="shared" si="9"/>
        <v>1.0120000000000001E-2</v>
      </c>
      <c r="L155">
        <f t="shared" si="10"/>
        <v>8.0832423931340817E-3</v>
      </c>
      <c r="M155">
        <f t="shared" si="11"/>
        <v>887.86679896679982</v>
      </c>
    </row>
    <row r="156" spans="1:13">
      <c r="A156">
        <v>7.7</v>
      </c>
      <c r="B156">
        <v>0.56384999999999996</v>
      </c>
      <c r="C156">
        <v>0.20330999999999999</v>
      </c>
      <c r="D156">
        <v>17225.79002</v>
      </c>
      <c r="E156">
        <v>8.1300000000000001E-3</v>
      </c>
      <c r="F156" s="3">
        <v>8.1300000000000001E-3</v>
      </c>
      <c r="G156" s="3">
        <v>880.82205999999996</v>
      </c>
      <c r="H156">
        <v>8.0999999999999996E-3</v>
      </c>
      <c r="I156">
        <v>887985205.01476002</v>
      </c>
      <c r="J156">
        <f t="shared" si="8"/>
        <v>1257.7353900000001</v>
      </c>
      <c r="K156">
        <f t="shared" si="9"/>
        <v>1.013E-2</v>
      </c>
      <c r="L156">
        <f t="shared" si="10"/>
        <v>8.0995102299744135E-3</v>
      </c>
      <c r="M156">
        <f t="shared" si="11"/>
        <v>887.98314334779991</v>
      </c>
    </row>
    <row r="157" spans="1:13">
      <c r="A157">
        <v>7.8</v>
      </c>
      <c r="B157">
        <v>0.57118999999999998</v>
      </c>
      <c r="C157">
        <v>0.20782999999999999</v>
      </c>
      <c r="D157">
        <v>17378.211019999999</v>
      </c>
      <c r="E157">
        <v>8.3099999999999997E-3</v>
      </c>
      <c r="F157" s="3">
        <v>8.3099999999999997E-3</v>
      </c>
      <c r="G157" s="3">
        <v>888.61594000000002</v>
      </c>
      <c r="H157">
        <v>8.2799999999999992E-3</v>
      </c>
      <c r="I157">
        <v>896003008.50082004</v>
      </c>
      <c r="J157">
        <f t="shared" si="8"/>
        <v>1285.5819300000001</v>
      </c>
      <c r="K157">
        <f t="shared" si="9"/>
        <v>1.031E-2</v>
      </c>
      <c r="L157">
        <f t="shared" si="10"/>
        <v>8.278835673204421E-3</v>
      </c>
      <c r="M157">
        <f t="shared" si="11"/>
        <v>896.00033846140002</v>
      </c>
    </row>
    <row r="158" spans="1:13">
      <c r="A158">
        <v>7.8528000000000002</v>
      </c>
      <c r="B158">
        <v>0.57504</v>
      </c>
      <c r="C158">
        <v>0.21041000000000001</v>
      </c>
      <c r="D158">
        <v>17472.505570000001</v>
      </c>
      <c r="E158">
        <v>8.4200000000000004E-3</v>
      </c>
      <c r="F158" s="3">
        <v>8.4200000000000004E-3</v>
      </c>
      <c r="G158" s="3">
        <v>893.43759</v>
      </c>
      <c r="H158">
        <v>8.3800000000000003E-3</v>
      </c>
      <c r="I158">
        <v>900957027.66287994</v>
      </c>
      <c r="J158">
        <f t="shared" si="8"/>
        <v>1302.59926</v>
      </c>
      <c r="K158">
        <f t="shared" si="9"/>
        <v>1.042E-2</v>
      </c>
      <c r="L158">
        <f t="shared" si="10"/>
        <v>8.3811795869248706E-3</v>
      </c>
      <c r="M158">
        <f t="shared" si="11"/>
        <v>900.9603345078001</v>
      </c>
    </row>
    <row r="159" spans="1:13">
      <c r="A159">
        <v>7.9</v>
      </c>
      <c r="B159">
        <v>0.57850000000000001</v>
      </c>
      <c r="C159">
        <v>0.21289</v>
      </c>
      <c r="D159">
        <v>17542.529109999999</v>
      </c>
      <c r="E159">
        <v>8.5199999999999998E-3</v>
      </c>
      <c r="F159" s="3">
        <v>8.5199999999999998E-3</v>
      </c>
      <c r="G159" s="3">
        <v>897.01817000000005</v>
      </c>
      <c r="H159">
        <v>8.4799999999999997E-3</v>
      </c>
      <c r="I159">
        <v>904656868.91777003</v>
      </c>
      <c r="J159">
        <f t="shared" si="8"/>
        <v>1318.0695599999999</v>
      </c>
      <c r="K159">
        <f t="shared" si="9"/>
        <v>1.052E-2</v>
      </c>
      <c r="L159">
        <f t="shared" si="10"/>
        <v>8.4795468100934794E-3</v>
      </c>
      <c r="M159">
        <f t="shared" si="11"/>
        <v>904.66076480840013</v>
      </c>
    </row>
    <row r="160" spans="1:13">
      <c r="A160">
        <v>8</v>
      </c>
      <c r="B160">
        <v>0.58648999999999996</v>
      </c>
      <c r="C160">
        <v>0.21737000000000001</v>
      </c>
      <c r="D160">
        <v>17700.91057</v>
      </c>
      <c r="E160">
        <v>8.6899999999999998E-3</v>
      </c>
      <c r="F160" s="3">
        <v>8.6899999999999998E-3</v>
      </c>
      <c r="G160" s="3">
        <v>905.11683000000005</v>
      </c>
      <c r="H160">
        <v>8.6599999999999993E-3</v>
      </c>
      <c r="I160">
        <v>912986723.52790999</v>
      </c>
      <c r="J160">
        <f t="shared" si="8"/>
        <v>1344.36907</v>
      </c>
      <c r="K160">
        <f t="shared" si="9"/>
        <v>1.069E-2</v>
      </c>
      <c r="L160">
        <f t="shared" si="10"/>
        <v>8.6572179151715098E-3</v>
      </c>
      <c r="M160">
        <f t="shared" si="11"/>
        <v>912.98229525270017</v>
      </c>
    </row>
    <row r="161" spans="1:13">
      <c r="A161">
        <v>8.0128000000000004</v>
      </c>
      <c r="B161">
        <v>0.58833999999999997</v>
      </c>
      <c r="C161">
        <v>0.21779000000000001</v>
      </c>
      <c r="D161">
        <v>17723.56033</v>
      </c>
      <c r="E161">
        <v>8.7100000000000007E-3</v>
      </c>
      <c r="F161" s="3">
        <v>8.7100000000000007E-3</v>
      </c>
      <c r="G161" s="3">
        <v>906.27500999999995</v>
      </c>
      <c r="H161">
        <v>8.6700000000000006E-3</v>
      </c>
      <c r="I161">
        <v>914170197.95889997</v>
      </c>
      <c r="J161">
        <f t="shared" si="8"/>
        <v>1347.4631300000001</v>
      </c>
      <c r="K161">
        <f t="shared" si="9"/>
        <v>1.0710000000000001E-2</v>
      </c>
      <c r="L161">
        <f t="shared" si="10"/>
        <v>8.6738729629600234E-3</v>
      </c>
      <c r="M161">
        <f t="shared" si="11"/>
        <v>914.16866533709992</v>
      </c>
    </row>
    <row r="162" spans="1:13">
      <c r="A162">
        <v>8.1</v>
      </c>
      <c r="B162">
        <v>0.59501999999999999</v>
      </c>
      <c r="C162">
        <v>0.22147</v>
      </c>
      <c r="D162">
        <v>17847.895619999999</v>
      </c>
      <c r="E162">
        <v>8.8599999999999998E-3</v>
      </c>
      <c r="F162" s="3">
        <v>8.8599999999999998E-3</v>
      </c>
      <c r="G162" s="3">
        <v>912.63275999999996</v>
      </c>
      <c r="H162">
        <v>8.8199999999999997E-3</v>
      </c>
      <c r="I162">
        <v>920717423.66666996</v>
      </c>
      <c r="J162">
        <f t="shared" si="8"/>
        <v>1370.66858</v>
      </c>
      <c r="K162">
        <f t="shared" si="9"/>
        <v>1.086E-2</v>
      </c>
      <c r="L162">
        <f t="shared" si="10"/>
        <v>8.819791043698318E-3</v>
      </c>
      <c r="M162">
        <f t="shared" si="11"/>
        <v>920.71868625360003</v>
      </c>
    </row>
    <row r="163" spans="1:13">
      <c r="A163">
        <v>8.1877999999999993</v>
      </c>
      <c r="B163">
        <v>0.60253999999999996</v>
      </c>
      <c r="C163">
        <v>0.22606999999999999</v>
      </c>
      <c r="D163">
        <v>17983.52003</v>
      </c>
      <c r="E163">
        <v>9.0399999999999994E-3</v>
      </c>
      <c r="F163" s="3">
        <v>9.0399999999999994E-3</v>
      </c>
      <c r="G163" s="3">
        <v>919.56776000000002</v>
      </c>
      <c r="H163">
        <v>8.9999999999999993E-3</v>
      </c>
      <c r="I163">
        <v>927883284.37222004</v>
      </c>
      <c r="J163">
        <f t="shared" si="8"/>
        <v>1398.51512</v>
      </c>
      <c r="K163">
        <f t="shared" si="9"/>
        <v>1.1039999999999999E-2</v>
      </c>
      <c r="L163">
        <f t="shared" si="10"/>
        <v>9.0021587077211002E-3</v>
      </c>
      <c r="M163">
        <f t="shared" si="11"/>
        <v>927.88065255039999</v>
      </c>
    </row>
    <row r="164" spans="1:13">
      <c r="A164">
        <v>8.1999999999999993</v>
      </c>
      <c r="B164">
        <v>0.60341</v>
      </c>
      <c r="C164">
        <v>0.22614999999999999</v>
      </c>
      <c r="D164">
        <v>17986.44066</v>
      </c>
      <c r="E164">
        <v>9.0500000000000008E-3</v>
      </c>
      <c r="F164" s="3">
        <v>9.0500000000000008E-3</v>
      </c>
      <c r="G164" s="3">
        <v>919.71711000000005</v>
      </c>
      <c r="H164">
        <v>9.0100000000000006E-3</v>
      </c>
      <c r="I164">
        <v>928036773.77056003</v>
      </c>
      <c r="J164">
        <f t="shared" si="8"/>
        <v>1400.0621500000002</v>
      </c>
      <c r="K164">
        <f t="shared" si="9"/>
        <v>1.1050000000000001E-2</v>
      </c>
      <c r="L164">
        <f t="shared" si="10"/>
        <v>9.0053300250586676E-3</v>
      </c>
      <c r="M164">
        <f t="shared" si="11"/>
        <v>928.0405498455001</v>
      </c>
    </row>
    <row r="165" spans="1:13">
      <c r="A165">
        <v>8.3000000000000007</v>
      </c>
      <c r="B165">
        <v>0.61131999999999997</v>
      </c>
      <c r="C165">
        <v>0.23124</v>
      </c>
      <c r="D165">
        <v>18126.761910000001</v>
      </c>
      <c r="E165">
        <v>9.2499999999999995E-3</v>
      </c>
      <c r="F165" s="3">
        <v>9.2499999999999995E-3</v>
      </c>
      <c r="G165" s="3">
        <v>926.89228000000003</v>
      </c>
      <c r="H165">
        <v>9.2099999999999994E-3</v>
      </c>
      <c r="I165">
        <v>935465799.64947999</v>
      </c>
      <c r="J165">
        <f t="shared" si="8"/>
        <v>1431.0027499999999</v>
      </c>
      <c r="K165">
        <f t="shared" si="9"/>
        <v>1.125E-2</v>
      </c>
      <c r="L165">
        <f t="shared" si="10"/>
        <v>9.2070844169232537E-3</v>
      </c>
      <c r="M165">
        <f t="shared" si="11"/>
        <v>935.46603359000005</v>
      </c>
    </row>
    <row r="166" spans="1:13">
      <c r="A166">
        <v>8.3678000000000008</v>
      </c>
      <c r="B166">
        <v>0.6159</v>
      </c>
      <c r="C166">
        <v>0.23432</v>
      </c>
      <c r="D166">
        <v>18221.092219999999</v>
      </c>
      <c r="E166">
        <v>9.3699999999999999E-3</v>
      </c>
      <c r="F166" s="3">
        <v>9.3699999999999999E-3</v>
      </c>
      <c r="G166" s="3">
        <v>931.71576000000005</v>
      </c>
      <c r="H166">
        <v>9.3299999999999998E-3</v>
      </c>
      <c r="I166">
        <v>940448461.43228996</v>
      </c>
      <c r="J166">
        <f t="shared" si="8"/>
        <v>1449.56711</v>
      </c>
      <c r="K166">
        <f t="shared" si="9"/>
        <v>1.137E-2</v>
      </c>
      <c r="L166">
        <f t="shared" si="10"/>
        <v>9.329147859945543E-3</v>
      </c>
      <c r="M166">
        <f t="shared" si="11"/>
        <v>940.44593667120012</v>
      </c>
    </row>
    <row r="167" spans="1:13">
      <c r="A167">
        <v>8.4</v>
      </c>
      <c r="B167">
        <v>0.61643000000000003</v>
      </c>
      <c r="C167">
        <v>0.23616000000000001</v>
      </c>
      <c r="D167">
        <v>18263.28039</v>
      </c>
      <c r="E167">
        <v>9.4500000000000001E-3</v>
      </c>
      <c r="F167" s="3">
        <v>9.4500000000000001E-3</v>
      </c>
      <c r="G167" s="3">
        <v>933.87300000000005</v>
      </c>
      <c r="H167">
        <v>9.4000000000000004E-3</v>
      </c>
      <c r="I167">
        <v>942694837.80307996</v>
      </c>
      <c r="J167">
        <f t="shared" si="8"/>
        <v>1461.94335</v>
      </c>
      <c r="K167">
        <f t="shared" si="9"/>
        <v>1.145E-2</v>
      </c>
      <c r="L167">
        <f t="shared" si="10"/>
        <v>9.402061769257208E-3</v>
      </c>
      <c r="M167">
        <f t="shared" si="11"/>
        <v>942.69809985000006</v>
      </c>
    </row>
    <row r="168" spans="1:13">
      <c r="A168">
        <v>8.5</v>
      </c>
      <c r="B168">
        <v>0.62483999999999995</v>
      </c>
      <c r="C168">
        <v>0.24174999999999999</v>
      </c>
      <c r="D168">
        <v>18398.594860000001</v>
      </c>
      <c r="E168">
        <v>9.6699999999999998E-3</v>
      </c>
      <c r="F168" s="3">
        <v>9.6699999999999998E-3</v>
      </c>
      <c r="G168" s="3">
        <v>940.79215999999997</v>
      </c>
      <c r="H168">
        <v>9.6200000000000001E-3</v>
      </c>
      <c r="I168">
        <v>949889809.46861994</v>
      </c>
      <c r="J168">
        <f t="shared" si="8"/>
        <v>1495.97801</v>
      </c>
      <c r="K168">
        <f t="shared" si="9"/>
        <v>1.167E-2</v>
      </c>
      <c r="L168">
        <f t="shared" si="10"/>
        <v>9.6235447911513835E-3</v>
      </c>
      <c r="M168">
        <f t="shared" si="11"/>
        <v>949.88962018720008</v>
      </c>
    </row>
    <row r="169" spans="1:13">
      <c r="A169">
        <v>8.5478000000000005</v>
      </c>
      <c r="B169">
        <v>0.62712999999999997</v>
      </c>
      <c r="C169">
        <v>0.2437</v>
      </c>
      <c r="D169">
        <v>18469.357489999999</v>
      </c>
      <c r="E169">
        <v>9.75E-3</v>
      </c>
      <c r="F169" s="3">
        <v>9.75E-3</v>
      </c>
      <c r="G169" s="3">
        <v>944.41052999999999</v>
      </c>
      <c r="H169">
        <v>9.7000000000000003E-3</v>
      </c>
      <c r="I169">
        <v>953616630.35383999</v>
      </c>
      <c r="J169">
        <f t="shared" si="8"/>
        <v>1508.3542500000001</v>
      </c>
      <c r="K169">
        <f t="shared" si="9"/>
        <v>1.175E-2</v>
      </c>
      <c r="L169">
        <f t="shared" si="10"/>
        <v>9.7007947711345386E-3</v>
      </c>
      <c r="M169">
        <f t="shared" si="11"/>
        <v>953.61853266749995</v>
      </c>
    </row>
    <row r="170" spans="1:13">
      <c r="A170">
        <v>8.6</v>
      </c>
      <c r="B170">
        <v>0.63277000000000005</v>
      </c>
      <c r="C170">
        <v>0.24629000000000001</v>
      </c>
      <c r="D170">
        <v>18529.82044</v>
      </c>
      <c r="E170">
        <v>9.8499999999999994E-3</v>
      </c>
      <c r="F170" s="3">
        <v>9.8499999999999994E-3</v>
      </c>
      <c r="G170" s="3">
        <v>947.50224000000003</v>
      </c>
      <c r="H170">
        <v>9.7999999999999997E-3</v>
      </c>
      <c r="I170">
        <v>956836799.52406001</v>
      </c>
      <c r="J170">
        <f t="shared" si="8"/>
        <v>1523.8245499999998</v>
      </c>
      <c r="K170">
        <f t="shared" si="9"/>
        <v>1.1849999999999999E-2</v>
      </c>
      <c r="L170">
        <f t="shared" si="10"/>
        <v>9.8033893647269926E-3</v>
      </c>
      <c r="M170">
        <f t="shared" si="11"/>
        <v>956.83513706399992</v>
      </c>
    </row>
    <row r="171" spans="1:13">
      <c r="A171">
        <v>8.6999999999999993</v>
      </c>
      <c r="B171">
        <v>0.64161999999999997</v>
      </c>
      <c r="C171">
        <v>0.25102000000000002</v>
      </c>
      <c r="D171">
        <v>18658.041949999999</v>
      </c>
      <c r="E171">
        <v>1.004E-2</v>
      </c>
      <c r="F171" s="3">
        <v>1.004E-2</v>
      </c>
      <c r="G171" s="3">
        <v>954.05871000000002</v>
      </c>
      <c r="H171">
        <v>9.9900000000000006E-3</v>
      </c>
      <c r="I171">
        <v>963638353.69300997</v>
      </c>
      <c r="J171">
        <f t="shared" si="8"/>
        <v>1553.21812</v>
      </c>
      <c r="K171">
        <f t="shared" si="9"/>
        <v>1.204E-2</v>
      </c>
      <c r="L171">
        <f t="shared" si="10"/>
        <v>9.9907260768740784E-3</v>
      </c>
      <c r="M171">
        <f t="shared" si="11"/>
        <v>963.63745944840002</v>
      </c>
    </row>
    <row r="172" spans="1:13">
      <c r="A172">
        <v>8.7477999999999998</v>
      </c>
      <c r="B172">
        <v>0.64483999999999997</v>
      </c>
      <c r="C172">
        <v>0.25395000000000001</v>
      </c>
      <c r="D172">
        <v>18718.51683</v>
      </c>
      <c r="E172">
        <v>1.0160000000000001E-2</v>
      </c>
      <c r="F172" s="3">
        <v>1.0160000000000001E-2</v>
      </c>
      <c r="G172" s="3">
        <v>957.15102999999999</v>
      </c>
      <c r="H172">
        <v>1.0109999999999999E-2</v>
      </c>
      <c r="I172">
        <v>966873653.74796999</v>
      </c>
      <c r="J172">
        <f t="shared" si="8"/>
        <v>1571.7824800000001</v>
      </c>
      <c r="K172">
        <f t="shared" si="9"/>
        <v>1.2160000000000001E-2</v>
      </c>
      <c r="L172">
        <f t="shared" si="10"/>
        <v>1.0106754261952995E-2</v>
      </c>
      <c r="M172">
        <f t="shared" si="11"/>
        <v>966.87568446479997</v>
      </c>
    </row>
    <row r="173" spans="1:13">
      <c r="A173">
        <v>8.8000000000000007</v>
      </c>
      <c r="B173">
        <v>0.64878000000000002</v>
      </c>
      <c r="C173">
        <v>0.25659999999999999</v>
      </c>
      <c r="D173">
        <v>18778.109550000001</v>
      </c>
      <c r="E173">
        <v>1.026E-2</v>
      </c>
      <c r="F173" s="3">
        <v>1.026E-2</v>
      </c>
      <c r="G173" s="3">
        <v>960.19822999999997</v>
      </c>
      <c r="H173">
        <v>1.021E-2</v>
      </c>
      <c r="I173">
        <v>970053804.05947995</v>
      </c>
      <c r="J173">
        <f t="shared" si="8"/>
        <v>1587.25278</v>
      </c>
      <c r="K173">
        <f t="shared" si="9"/>
        <v>1.226E-2</v>
      </c>
      <c r="L173">
        <f t="shared" si="10"/>
        <v>1.0211682836376967E-2</v>
      </c>
      <c r="M173">
        <f t="shared" si="11"/>
        <v>970.04986383979985</v>
      </c>
    </row>
    <row r="174" spans="1:13">
      <c r="A174">
        <v>8.9</v>
      </c>
      <c r="B174">
        <v>0.65630999999999995</v>
      </c>
      <c r="C174">
        <v>0.26225999999999999</v>
      </c>
      <c r="D174">
        <v>18902.921679999999</v>
      </c>
      <c r="E174">
        <v>1.0489999999999999E-2</v>
      </c>
      <c r="F174" s="3">
        <v>1.0489999999999999E-2</v>
      </c>
      <c r="G174" s="3">
        <v>966.58037000000002</v>
      </c>
      <c r="H174">
        <v>1.044E-2</v>
      </c>
      <c r="I174">
        <v>976720371.57628</v>
      </c>
      <c r="J174">
        <f t="shared" si="8"/>
        <v>1622.8344699999998</v>
      </c>
      <c r="K174">
        <f t="shared" si="9"/>
        <v>1.2489999999999999E-2</v>
      </c>
      <c r="L174">
        <f t="shared" si="10"/>
        <v>1.0435757569008858E-2</v>
      </c>
      <c r="M174">
        <f t="shared" si="11"/>
        <v>976.71979808129993</v>
      </c>
    </row>
    <row r="175" spans="1:13">
      <c r="A175">
        <v>8.9578000000000007</v>
      </c>
      <c r="B175">
        <v>0.65934999999999999</v>
      </c>
      <c r="C175">
        <v>0.26505000000000001</v>
      </c>
      <c r="D175">
        <v>18977.546689999999</v>
      </c>
      <c r="E175">
        <v>1.06E-2</v>
      </c>
      <c r="F175" s="3">
        <v>1.06E-2</v>
      </c>
      <c r="G175" s="3">
        <v>970.39624000000003</v>
      </c>
      <c r="H175">
        <v>1.055E-2</v>
      </c>
      <c r="I175">
        <v>980684374.60417998</v>
      </c>
      <c r="J175">
        <f t="shared" si="8"/>
        <v>1639.8517999999999</v>
      </c>
      <c r="K175">
        <f t="shared" si="9"/>
        <v>1.26E-2</v>
      </c>
      <c r="L175">
        <f t="shared" si="10"/>
        <v>1.0546192896075845E-2</v>
      </c>
      <c r="M175">
        <f t="shared" si="11"/>
        <v>980.682440144</v>
      </c>
    </row>
    <row r="176" spans="1:13">
      <c r="A176">
        <v>9</v>
      </c>
      <c r="B176">
        <v>0.66354999999999997</v>
      </c>
      <c r="C176">
        <v>0.26726</v>
      </c>
      <c r="D176">
        <v>19012.999530000001</v>
      </c>
      <c r="E176">
        <v>1.069E-2</v>
      </c>
      <c r="F176" s="3">
        <v>1.069E-2</v>
      </c>
      <c r="G176" s="3">
        <v>972.20907999999997</v>
      </c>
      <c r="H176">
        <v>1.0630000000000001E-2</v>
      </c>
      <c r="I176">
        <v>982602374.10529995</v>
      </c>
      <c r="J176">
        <f t="shared" si="8"/>
        <v>1653.7750699999999</v>
      </c>
      <c r="K176">
        <f t="shared" si="9"/>
        <v>1.269E-2</v>
      </c>
      <c r="L176">
        <f t="shared" si="10"/>
        <v>1.0633661685902056E-2</v>
      </c>
      <c r="M176">
        <f t="shared" si="11"/>
        <v>982.60199506520007</v>
      </c>
    </row>
    <row r="177" spans="1:13">
      <c r="A177">
        <v>9.1</v>
      </c>
      <c r="B177">
        <v>0.67174</v>
      </c>
      <c r="C177">
        <v>0.27245000000000003</v>
      </c>
      <c r="D177">
        <v>19123.327730000001</v>
      </c>
      <c r="E177">
        <v>1.09E-2</v>
      </c>
      <c r="F177" s="3">
        <v>1.09E-2</v>
      </c>
      <c r="G177" s="3">
        <v>977.85059000000001</v>
      </c>
      <c r="H177">
        <v>1.0840000000000001E-2</v>
      </c>
      <c r="I177">
        <v>988507259.59667003</v>
      </c>
      <c r="J177">
        <f t="shared" si="8"/>
        <v>1686.2627</v>
      </c>
      <c r="K177">
        <f t="shared" si="9"/>
        <v>1.29E-2</v>
      </c>
      <c r="L177">
        <f t="shared" si="10"/>
        <v>1.0839044740859956E-2</v>
      </c>
      <c r="M177">
        <f t="shared" si="11"/>
        <v>988.50916143099994</v>
      </c>
    </row>
    <row r="178" spans="1:13">
      <c r="A178">
        <v>9.1828000000000003</v>
      </c>
      <c r="B178">
        <v>0.67886999999999997</v>
      </c>
      <c r="C178">
        <v>0.27739999999999998</v>
      </c>
      <c r="D178">
        <v>19215.03544</v>
      </c>
      <c r="E178">
        <v>1.11E-2</v>
      </c>
      <c r="F178" s="3">
        <v>1.11E-2</v>
      </c>
      <c r="G178" s="3">
        <v>982.53997000000004</v>
      </c>
      <c r="H178">
        <v>1.103E-2</v>
      </c>
      <c r="I178">
        <v>993442288.02734005</v>
      </c>
      <c r="J178">
        <f t="shared" si="8"/>
        <v>1717.2033000000001</v>
      </c>
      <c r="K178">
        <f t="shared" si="9"/>
        <v>1.3100000000000001E-2</v>
      </c>
      <c r="L178">
        <f t="shared" si="10"/>
        <v>1.1034891019961468E-2</v>
      </c>
      <c r="M178">
        <f t="shared" si="11"/>
        <v>993.44616366700018</v>
      </c>
    </row>
    <row r="179" spans="1:13">
      <c r="A179">
        <v>9.1999999999999993</v>
      </c>
      <c r="B179">
        <v>0.67837000000000003</v>
      </c>
      <c r="C179">
        <v>0.27827000000000002</v>
      </c>
      <c r="D179">
        <v>19237.57792</v>
      </c>
      <c r="E179">
        <v>1.1129999999999999E-2</v>
      </c>
      <c r="F179" s="3">
        <v>1.1129999999999999E-2</v>
      </c>
      <c r="G179" s="3">
        <v>983.69264999999996</v>
      </c>
      <c r="H179">
        <v>1.107E-2</v>
      </c>
      <c r="I179">
        <v>994641828.91801</v>
      </c>
      <c r="J179">
        <f t="shared" si="8"/>
        <v>1721.84439</v>
      </c>
      <c r="K179">
        <f t="shared" si="9"/>
        <v>1.3129999999999999E-2</v>
      </c>
      <c r="L179">
        <f t="shared" si="10"/>
        <v>1.1069308524470186E-2</v>
      </c>
      <c r="M179">
        <f t="shared" si="11"/>
        <v>994.64114919450003</v>
      </c>
    </row>
    <row r="180" spans="1:13">
      <c r="A180">
        <v>9.3000000000000007</v>
      </c>
      <c r="B180">
        <v>0.68535999999999997</v>
      </c>
      <c r="C180">
        <v>0.28349000000000002</v>
      </c>
      <c r="D180">
        <v>19330.406190000002</v>
      </c>
      <c r="E180">
        <v>1.1339999999999999E-2</v>
      </c>
      <c r="F180" s="3">
        <v>1.1339999999999999E-2</v>
      </c>
      <c r="G180" s="3">
        <v>988.43931999999995</v>
      </c>
      <c r="H180">
        <v>1.128E-2</v>
      </c>
      <c r="I180">
        <v>999647834.70258999</v>
      </c>
      <c r="J180">
        <f t="shared" si="8"/>
        <v>1754.3320199999998</v>
      </c>
      <c r="K180">
        <f t="shared" si="9"/>
        <v>1.3339999999999999E-2</v>
      </c>
      <c r="L180">
        <f t="shared" si="10"/>
        <v>1.1275788679375854E-2</v>
      </c>
      <c r="M180">
        <f t="shared" si="11"/>
        <v>999.64822188879987</v>
      </c>
    </row>
    <row r="181" spans="1:13">
      <c r="A181">
        <v>9.4</v>
      </c>
      <c r="B181">
        <v>0.69388000000000005</v>
      </c>
      <c r="C181">
        <v>0.28932999999999998</v>
      </c>
      <c r="D181">
        <v>19441.25891</v>
      </c>
      <c r="E181">
        <v>1.157E-2</v>
      </c>
      <c r="F181" s="3">
        <v>1.157E-2</v>
      </c>
      <c r="G181" s="3">
        <v>994.10766000000001</v>
      </c>
      <c r="H181">
        <v>1.1509999999999999E-2</v>
      </c>
      <c r="I181">
        <v>1005612599.6585799</v>
      </c>
      <c r="J181">
        <f t="shared" si="8"/>
        <v>1789.91371</v>
      </c>
      <c r="K181">
        <f t="shared" si="9"/>
        <v>1.357E-2</v>
      </c>
      <c r="L181">
        <f t="shared" si="10"/>
        <v>1.1506742777879934E-2</v>
      </c>
      <c r="M181">
        <f t="shared" si="11"/>
        <v>1005.6094856262001</v>
      </c>
    </row>
    <row r="182" spans="1:13">
      <c r="A182">
        <v>9.4298000000000002</v>
      </c>
      <c r="B182">
        <v>0.69711000000000001</v>
      </c>
      <c r="C182">
        <v>0.29149999999999998</v>
      </c>
      <c r="D182">
        <v>19465.863700000002</v>
      </c>
      <c r="E182">
        <v>1.166E-2</v>
      </c>
      <c r="F182" s="3">
        <v>1.166E-2</v>
      </c>
      <c r="G182" s="3">
        <v>995.36580000000004</v>
      </c>
      <c r="H182">
        <v>1.159E-2</v>
      </c>
      <c r="I182">
        <v>1006971563.39536</v>
      </c>
      <c r="J182">
        <f t="shared" si="8"/>
        <v>1803.83698</v>
      </c>
      <c r="K182">
        <f t="shared" si="9"/>
        <v>1.366E-2</v>
      </c>
      <c r="L182">
        <f t="shared" si="10"/>
        <v>1.1592546035807203E-2</v>
      </c>
      <c r="M182">
        <f t="shared" si="11"/>
        <v>1006.9717652280001</v>
      </c>
    </row>
    <row r="183" spans="1:13">
      <c r="A183">
        <v>9.5</v>
      </c>
      <c r="B183">
        <v>0.70282</v>
      </c>
      <c r="C183">
        <v>0.29487999999999998</v>
      </c>
      <c r="D183">
        <v>19527.888299999999</v>
      </c>
      <c r="E183">
        <v>1.18E-2</v>
      </c>
      <c r="F183" s="3">
        <v>1.18E-2</v>
      </c>
      <c r="G183" s="3">
        <v>998.53736000000004</v>
      </c>
      <c r="H183">
        <v>1.1730000000000001E-2</v>
      </c>
      <c r="I183">
        <v>1010315267.52661</v>
      </c>
      <c r="J183">
        <f t="shared" si="8"/>
        <v>1825.4954</v>
      </c>
      <c r="K183">
        <f t="shared" si="9"/>
        <v>1.38E-2</v>
      </c>
      <c r="L183">
        <f t="shared" si="10"/>
        <v>1.1726178843888239E-2</v>
      </c>
      <c r="M183">
        <f t="shared" si="11"/>
        <v>1010.320100848</v>
      </c>
    </row>
    <row r="184" spans="1:13">
      <c r="A184">
        <v>9.6</v>
      </c>
      <c r="B184">
        <v>0.70921000000000001</v>
      </c>
      <c r="C184">
        <v>0.30048000000000002</v>
      </c>
      <c r="D184">
        <v>19626.2598</v>
      </c>
      <c r="E184">
        <v>1.2019999999999999E-2</v>
      </c>
      <c r="F184" s="3">
        <v>1.2019999999999999E-2</v>
      </c>
      <c r="G184" s="3">
        <v>1003.56748</v>
      </c>
      <c r="H184">
        <v>1.1950000000000001E-2</v>
      </c>
      <c r="I184">
        <v>1015629512.05566</v>
      </c>
      <c r="J184">
        <f t="shared" si="8"/>
        <v>1859.5300599999998</v>
      </c>
      <c r="K184">
        <f t="shared" si="9"/>
        <v>1.4019999999999999E-2</v>
      </c>
      <c r="L184">
        <f t="shared" si="10"/>
        <v>1.1947543017317314E-2</v>
      </c>
      <c r="M184">
        <f t="shared" si="11"/>
        <v>1015.6303611096</v>
      </c>
    </row>
    <row r="185" spans="1:13">
      <c r="A185">
        <v>9.6978000000000009</v>
      </c>
      <c r="B185">
        <v>0.71687999999999996</v>
      </c>
      <c r="C185">
        <v>0.30579000000000001</v>
      </c>
      <c r="D185">
        <v>19718.980790000001</v>
      </c>
      <c r="E185">
        <v>1.223E-2</v>
      </c>
      <c r="F185" s="3">
        <v>1.223E-2</v>
      </c>
      <c r="G185" s="3">
        <v>1008.30866</v>
      </c>
      <c r="H185">
        <v>1.2160000000000001E-2</v>
      </c>
      <c r="I185">
        <v>1020641879.97175</v>
      </c>
      <c r="J185">
        <f t="shared" si="8"/>
        <v>1892.0176899999999</v>
      </c>
      <c r="K185">
        <f t="shared" si="9"/>
        <v>1.423E-2</v>
      </c>
      <c r="L185">
        <f t="shared" si="10"/>
        <v>1.2157398437188592E-2</v>
      </c>
      <c r="M185">
        <f t="shared" si="11"/>
        <v>1020.6402749118</v>
      </c>
    </row>
    <row r="186" spans="1:13">
      <c r="A186">
        <v>9.6999999999999993</v>
      </c>
      <c r="B186">
        <v>0.71701000000000004</v>
      </c>
      <c r="C186">
        <v>0.30636999999999998</v>
      </c>
      <c r="D186">
        <v>19717.526440000001</v>
      </c>
      <c r="E186">
        <v>1.225E-2</v>
      </c>
      <c r="F186" s="3">
        <v>1.225E-2</v>
      </c>
      <c r="G186" s="3">
        <v>1008.2343</v>
      </c>
      <c r="H186">
        <v>1.218E-2</v>
      </c>
      <c r="I186">
        <v>1020589980.6989501</v>
      </c>
      <c r="J186">
        <f t="shared" si="8"/>
        <v>1895.11175</v>
      </c>
      <c r="K186">
        <f t="shared" si="9"/>
        <v>1.4250000000000001E-2</v>
      </c>
      <c r="L186">
        <f t="shared" si="10"/>
        <v>1.2180317830473741E-2</v>
      </c>
      <c r="M186">
        <f t="shared" si="11"/>
        <v>1020.585170175</v>
      </c>
    </row>
    <row r="187" spans="1:13">
      <c r="A187">
        <v>9.8000000000000007</v>
      </c>
      <c r="B187">
        <v>0.72374000000000005</v>
      </c>
      <c r="C187">
        <v>0.31264999999999998</v>
      </c>
      <c r="D187">
        <v>19809.842110000001</v>
      </c>
      <c r="E187">
        <v>1.251E-2</v>
      </c>
      <c r="F187" s="3">
        <v>1.251E-2</v>
      </c>
      <c r="G187" s="3">
        <v>1012.95476</v>
      </c>
      <c r="H187">
        <v>1.243E-2</v>
      </c>
      <c r="I187">
        <v>1025622839.2237099</v>
      </c>
      <c r="J187">
        <f t="shared" si="8"/>
        <v>1935.3345300000001</v>
      </c>
      <c r="K187">
        <f t="shared" si="9"/>
        <v>1.451E-2</v>
      </c>
      <c r="L187">
        <f t="shared" si="10"/>
        <v>1.2428445906924976E-2</v>
      </c>
      <c r="M187">
        <f t="shared" si="11"/>
        <v>1025.6268240475999</v>
      </c>
    </row>
    <row r="188" spans="1:13">
      <c r="A188">
        <v>9.9</v>
      </c>
      <c r="B188">
        <v>0.73197000000000001</v>
      </c>
      <c r="C188">
        <v>0.31885999999999998</v>
      </c>
      <c r="D188">
        <v>19888.830180000001</v>
      </c>
      <c r="E188">
        <v>1.2749999999999999E-2</v>
      </c>
      <c r="F188" s="3">
        <v>1.2749999999999999E-2</v>
      </c>
      <c r="G188" s="3">
        <v>1016.99373</v>
      </c>
      <c r="H188">
        <v>1.2670000000000001E-2</v>
      </c>
      <c r="I188">
        <v>1029964913.60904</v>
      </c>
      <c r="J188">
        <f t="shared" si="8"/>
        <v>1972.4632499999998</v>
      </c>
      <c r="K188">
        <f t="shared" si="9"/>
        <v>1.4749999999999999E-2</v>
      </c>
      <c r="L188">
        <f t="shared" si="10"/>
        <v>1.2673747697495113E-2</v>
      </c>
      <c r="M188">
        <f t="shared" si="11"/>
        <v>1029.9604000575</v>
      </c>
    </row>
    <row r="189" spans="1:13">
      <c r="A189">
        <v>9.9928000000000008</v>
      </c>
      <c r="B189">
        <v>0.74012</v>
      </c>
      <c r="C189">
        <v>0.32383000000000001</v>
      </c>
      <c r="D189">
        <v>19968.68849</v>
      </c>
      <c r="E189">
        <v>1.295E-2</v>
      </c>
      <c r="F189" s="3">
        <v>1.295E-2</v>
      </c>
      <c r="G189" s="3">
        <v>1021.0771999999999</v>
      </c>
      <c r="H189">
        <v>1.2869999999999999E-2</v>
      </c>
      <c r="I189">
        <v>1034303252.2</v>
      </c>
      <c r="J189">
        <f t="shared" si="8"/>
        <v>2003.4038499999999</v>
      </c>
      <c r="K189">
        <f t="shared" si="9"/>
        <v>1.495E-2</v>
      </c>
      <c r="L189">
        <f t="shared" si="10"/>
        <v>1.2870024791621028E-2</v>
      </c>
      <c r="M189">
        <f t="shared" si="11"/>
        <v>1034.3001497400001</v>
      </c>
    </row>
    <row r="190" spans="1:13">
      <c r="A190">
        <v>10</v>
      </c>
      <c r="B190">
        <v>0.7409</v>
      </c>
      <c r="C190">
        <v>0.32386999999999999</v>
      </c>
      <c r="D190">
        <v>19973.397250000002</v>
      </c>
      <c r="E190">
        <v>1.295E-2</v>
      </c>
      <c r="F190" s="3">
        <v>1.295E-2</v>
      </c>
      <c r="G190" s="3">
        <v>1021.3179699999999</v>
      </c>
      <c r="H190">
        <v>1.2869999999999999E-2</v>
      </c>
      <c r="I190">
        <v>1034548792.3192101</v>
      </c>
      <c r="J190">
        <f t="shared" si="8"/>
        <v>2003.4038499999999</v>
      </c>
      <c r="K190">
        <f t="shared" si="9"/>
        <v>1.495E-2</v>
      </c>
      <c r="L190">
        <f t="shared" si="10"/>
        <v>1.2871604330277103E-2</v>
      </c>
      <c r="M190">
        <f t="shared" si="11"/>
        <v>1034.5440377114999</v>
      </c>
    </row>
    <row r="191" spans="1:13">
      <c r="A191">
        <v>10.1</v>
      </c>
      <c r="B191">
        <v>0.74853999999999998</v>
      </c>
      <c r="C191">
        <v>0.32962999999999998</v>
      </c>
      <c r="D191">
        <v>20047.03283</v>
      </c>
      <c r="E191">
        <v>1.319E-2</v>
      </c>
      <c r="F191" s="3">
        <v>1.319E-2</v>
      </c>
      <c r="G191" s="3">
        <v>1025.0832499999999</v>
      </c>
      <c r="H191">
        <v>1.3100000000000001E-2</v>
      </c>
      <c r="I191">
        <v>1038599118.08439</v>
      </c>
      <c r="J191">
        <f t="shared" si="8"/>
        <v>2040.5325700000001</v>
      </c>
      <c r="K191">
        <f t="shared" si="9"/>
        <v>1.519E-2</v>
      </c>
      <c r="L191">
        <f t="shared" si="10"/>
        <v>1.3099031853541311E-2</v>
      </c>
      <c r="M191">
        <f t="shared" si="11"/>
        <v>1038.6040980675</v>
      </c>
    </row>
    <row r="192" spans="1:13">
      <c r="A192">
        <v>10.199999999999999</v>
      </c>
      <c r="B192">
        <v>0.75675999999999999</v>
      </c>
      <c r="C192">
        <v>0.33659</v>
      </c>
      <c r="D192">
        <v>20117.628570000001</v>
      </c>
      <c r="E192">
        <v>1.346E-2</v>
      </c>
      <c r="F192" s="3">
        <v>1.346E-2</v>
      </c>
      <c r="G192" s="3">
        <v>1028.69308</v>
      </c>
      <c r="H192">
        <v>1.337E-2</v>
      </c>
      <c r="I192">
        <v>1042542952.67653</v>
      </c>
      <c r="J192">
        <f t="shared" si="8"/>
        <v>2082.3023800000001</v>
      </c>
      <c r="K192">
        <f t="shared" si="9"/>
        <v>1.546E-2</v>
      </c>
      <c r="L192">
        <f t="shared" si="10"/>
        <v>1.3373771119418247E-2</v>
      </c>
      <c r="M192">
        <f t="shared" si="11"/>
        <v>1042.5392888568001</v>
      </c>
    </row>
    <row r="193" spans="1:13">
      <c r="A193">
        <v>10.3</v>
      </c>
      <c r="B193">
        <v>0.76395000000000002</v>
      </c>
      <c r="C193">
        <v>0.34250000000000003</v>
      </c>
      <c r="D193">
        <v>20193.06421</v>
      </c>
      <c r="E193">
        <v>1.37E-2</v>
      </c>
      <c r="F193" s="3">
        <v>1.37E-2</v>
      </c>
      <c r="G193" s="3">
        <v>1032.5504000000001</v>
      </c>
      <c r="H193">
        <v>1.3610000000000001E-2</v>
      </c>
      <c r="I193">
        <v>1046696168.93424</v>
      </c>
      <c r="J193">
        <f t="shared" si="8"/>
        <v>2119.4311000000002</v>
      </c>
      <c r="K193">
        <f t="shared" si="9"/>
        <v>1.5699999999999999E-2</v>
      </c>
      <c r="L193">
        <f t="shared" si="10"/>
        <v>1.3607003406216947E-2</v>
      </c>
      <c r="M193">
        <f t="shared" si="11"/>
        <v>1046.6963404800001</v>
      </c>
    </row>
    <row r="194" spans="1:13">
      <c r="A194">
        <v>10.3278</v>
      </c>
      <c r="B194">
        <v>0.76515999999999995</v>
      </c>
      <c r="C194">
        <v>0.34401999999999999</v>
      </c>
      <c r="D194">
        <v>20223.68908</v>
      </c>
      <c r="E194">
        <v>1.376E-2</v>
      </c>
      <c r="F194" s="3">
        <v>1.376E-2</v>
      </c>
      <c r="G194" s="3">
        <v>1034.11637</v>
      </c>
      <c r="H194">
        <v>1.367E-2</v>
      </c>
      <c r="I194">
        <v>1048346770.82144</v>
      </c>
      <c r="J194">
        <f t="shared" si="8"/>
        <v>2128.7132799999999</v>
      </c>
      <c r="K194">
        <f t="shared" si="9"/>
        <v>1.576E-2</v>
      </c>
      <c r="L194">
        <f t="shared" si="10"/>
        <v>1.3666979904917387E-2</v>
      </c>
      <c r="M194">
        <f t="shared" si="11"/>
        <v>1048.3458112511998</v>
      </c>
    </row>
    <row r="195" spans="1:13">
      <c r="A195">
        <v>10.4</v>
      </c>
      <c r="B195">
        <v>0.77085000000000004</v>
      </c>
      <c r="C195">
        <v>0.34815000000000002</v>
      </c>
      <c r="D195">
        <v>20269.179339999999</v>
      </c>
      <c r="E195">
        <v>1.393E-2</v>
      </c>
      <c r="F195" s="3">
        <v>1.393E-2</v>
      </c>
      <c r="G195" s="3">
        <v>1036.44247</v>
      </c>
      <c r="H195">
        <v>1.383E-2</v>
      </c>
      <c r="I195">
        <v>1050876120.57392</v>
      </c>
      <c r="J195">
        <f t="shared" si="8"/>
        <v>2155.0127899999998</v>
      </c>
      <c r="K195">
        <f t="shared" si="9"/>
        <v>1.593E-2</v>
      </c>
      <c r="L195">
        <f t="shared" si="10"/>
        <v>1.3829924202198017E-2</v>
      </c>
      <c r="M195">
        <f t="shared" si="11"/>
        <v>1050.8801136070999</v>
      </c>
    </row>
    <row r="196" spans="1:13">
      <c r="A196">
        <v>10.5</v>
      </c>
      <c r="B196">
        <v>0.77893000000000001</v>
      </c>
      <c r="C196">
        <v>0.35474</v>
      </c>
      <c r="D196">
        <v>20334.17225</v>
      </c>
      <c r="E196">
        <v>1.4189999999999999E-2</v>
      </c>
      <c r="F196" s="3">
        <v>1.4189999999999999E-2</v>
      </c>
      <c r="G196" s="3">
        <v>1039.7658100000001</v>
      </c>
      <c r="H196">
        <v>1.409E-2</v>
      </c>
      <c r="I196">
        <v>1054519610.46366</v>
      </c>
      <c r="J196">
        <f t="shared" si="8"/>
        <v>2195.2355699999998</v>
      </c>
      <c r="K196">
        <f t="shared" si="9"/>
        <v>1.619E-2</v>
      </c>
      <c r="L196">
        <f t="shared" si="10"/>
        <v>1.4089869938510222E-2</v>
      </c>
      <c r="M196">
        <f t="shared" si="11"/>
        <v>1054.5200868439001</v>
      </c>
    </row>
    <row r="197" spans="1:13">
      <c r="A197">
        <v>10.6</v>
      </c>
      <c r="B197">
        <v>0.78564999999999996</v>
      </c>
      <c r="C197">
        <v>0.36085</v>
      </c>
      <c r="D197">
        <v>20397.69888</v>
      </c>
      <c r="E197">
        <v>1.443E-2</v>
      </c>
      <c r="F197" s="3">
        <v>1.443E-2</v>
      </c>
      <c r="G197" s="3">
        <v>1043.0141799999999</v>
      </c>
      <c r="H197">
        <v>1.4330000000000001E-2</v>
      </c>
      <c r="I197">
        <v>1058069145.83026</v>
      </c>
      <c r="J197">
        <f t="shared" si="8"/>
        <v>2232.36429</v>
      </c>
      <c r="K197">
        <f t="shared" si="9"/>
        <v>1.643E-2</v>
      </c>
      <c r="L197">
        <f t="shared" si="10"/>
        <v>1.4330821489288381E-2</v>
      </c>
      <c r="M197">
        <f t="shared" si="11"/>
        <v>1058.0648746173999</v>
      </c>
    </row>
    <row r="198" spans="1:13">
      <c r="A198">
        <v>10.7</v>
      </c>
      <c r="B198">
        <v>0.79339999999999999</v>
      </c>
      <c r="C198">
        <v>0.36723</v>
      </c>
      <c r="D198">
        <v>20452.964309999999</v>
      </c>
      <c r="E198">
        <v>1.469E-2</v>
      </c>
      <c r="F198" s="3">
        <v>1.469E-2</v>
      </c>
      <c r="G198" s="3">
        <v>1045.8401100000001</v>
      </c>
      <c r="H198">
        <v>1.4579999999999999E-2</v>
      </c>
      <c r="I198">
        <v>1061202550.6337</v>
      </c>
      <c r="J198">
        <f t="shared" si="8"/>
        <v>2272.58707</v>
      </c>
      <c r="K198">
        <f t="shared" si="9"/>
        <v>1.669E-2</v>
      </c>
      <c r="L198">
        <f t="shared" si="10"/>
        <v>1.4582358706294794E-2</v>
      </c>
      <c r="M198">
        <f t="shared" si="11"/>
        <v>1061.2035012159001</v>
      </c>
    </row>
    <row r="199" spans="1:13">
      <c r="A199">
        <v>10.7178</v>
      </c>
      <c r="B199">
        <v>0.79498000000000002</v>
      </c>
      <c r="C199">
        <v>0.36814000000000002</v>
      </c>
      <c r="D199">
        <v>20474.195479999998</v>
      </c>
      <c r="E199">
        <v>1.473E-2</v>
      </c>
      <c r="F199" s="3">
        <v>1.473E-2</v>
      </c>
      <c r="G199" s="3">
        <v>1046.9257500000001</v>
      </c>
      <c r="H199">
        <v>1.4619999999999999E-2</v>
      </c>
      <c r="I199">
        <v>1062342382.84119</v>
      </c>
      <c r="J199">
        <f t="shared" si="8"/>
        <v>2278.7751899999998</v>
      </c>
      <c r="K199">
        <f t="shared" si="9"/>
        <v>1.6730000000000002E-2</v>
      </c>
      <c r="L199">
        <f t="shared" si="10"/>
        <v>1.4618231116414046E-2</v>
      </c>
      <c r="M199">
        <f t="shared" si="11"/>
        <v>1062.3469662975001</v>
      </c>
    </row>
    <row r="200" spans="1:13">
      <c r="A200">
        <v>10.8</v>
      </c>
      <c r="B200">
        <v>0.80128999999999995</v>
      </c>
      <c r="C200">
        <v>0.37336999999999998</v>
      </c>
      <c r="D200">
        <v>20508.968830000002</v>
      </c>
      <c r="E200">
        <v>1.4930000000000001E-2</v>
      </c>
      <c r="F200" s="3">
        <v>1.4930000000000001E-2</v>
      </c>
      <c r="G200" s="3">
        <v>1048.7038399999999</v>
      </c>
      <c r="H200">
        <v>1.482E-2</v>
      </c>
      <c r="I200">
        <v>1064365940.6383899</v>
      </c>
      <c r="J200">
        <f t="shared" si="8"/>
        <v>2309.7157900000002</v>
      </c>
      <c r="K200">
        <f t="shared" si="9"/>
        <v>1.6930000000000001E-2</v>
      </c>
      <c r="L200">
        <f t="shared" si="10"/>
        <v>1.4824373977299393E-2</v>
      </c>
      <c r="M200">
        <f t="shared" si="11"/>
        <v>1064.3609883311999</v>
      </c>
    </row>
    <row r="201" spans="1:13">
      <c r="A201">
        <v>10.9</v>
      </c>
      <c r="B201">
        <v>0.80791999999999997</v>
      </c>
      <c r="C201">
        <v>0.37970999999999999</v>
      </c>
      <c r="D201">
        <v>20566.5946</v>
      </c>
      <c r="E201">
        <v>1.519E-2</v>
      </c>
      <c r="F201" s="3">
        <v>1.519E-2</v>
      </c>
      <c r="G201" s="3">
        <v>1051.65048</v>
      </c>
      <c r="H201">
        <v>1.507E-2</v>
      </c>
      <c r="I201">
        <v>1067623421.53758</v>
      </c>
      <c r="J201">
        <f t="shared" si="8"/>
        <v>2349.9385700000003</v>
      </c>
      <c r="K201">
        <f t="shared" si="9"/>
        <v>1.719E-2</v>
      </c>
      <c r="L201">
        <f t="shared" si="10"/>
        <v>1.5074211032822995E-2</v>
      </c>
      <c r="M201">
        <f t="shared" si="11"/>
        <v>1067.6250507912</v>
      </c>
    </row>
    <row r="202" spans="1:13">
      <c r="A202">
        <v>11</v>
      </c>
      <c r="B202">
        <v>0.81623999999999997</v>
      </c>
      <c r="C202">
        <v>0.38625999999999999</v>
      </c>
      <c r="D202">
        <v>20628.3927</v>
      </c>
      <c r="E202">
        <v>1.545E-2</v>
      </c>
      <c r="F202" s="3">
        <v>1.545E-2</v>
      </c>
      <c r="G202" s="3">
        <v>1054.8104499999999</v>
      </c>
      <c r="H202">
        <v>1.533E-2</v>
      </c>
      <c r="I202">
        <v>1071107715.9204201</v>
      </c>
      <c r="J202">
        <f t="shared" si="8"/>
        <v>2390.1613499999999</v>
      </c>
      <c r="K202">
        <f t="shared" si="9"/>
        <v>1.745E-2</v>
      </c>
      <c r="L202">
        <f t="shared" si="10"/>
        <v>1.5332257910932314E-2</v>
      </c>
      <c r="M202">
        <f t="shared" si="11"/>
        <v>1071.1072714524998</v>
      </c>
    </row>
    <row r="203" spans="1:13">
      <c r="A203">
        <v>11.1</v>
      </c>
      <c r="B203">
        <v>0.82577999999999996</v>
      </c>
      <c r="C203">
        <v>0.39248</v>
      </c>
      <c r="D203">
        <v>20672.881600000001</v>
      </c>
      <c r="E203">
        <v>1.5699999999999999E-2</v>
      </c>
      <c r="F203" s="3">
        <v>1.5699999999999999E-2</v>
      </c>
      <c r="G203" s="3">
        <v>1057.0853500000001</v>
      </c>
      <c r="H203">
        <v>1.558E-2</v>
      </c>
      <c r="I203">
        <v>1073680747.9173</v>
      </c>
      <c r="J203">
        <f t="shared" ref="J203:J266" si="12">154703*F203</f>
        <v>2428.8370999999997</v>
      </c>
      <c r="K203">
        <f t="shared" ref="K203:K266" si="13">F203+0.002</f>
        <v>1.77E-2</v>
      </c>
      <c r="L203">
        <f t="shared" ref="L203:L266" si="14">LN((25+C203)/25)</f>
        <v>1.5577242328864316E-2</v>
      </c>
      <c r="M203">
        <f t="shared" ref="M203:M266" si="15">G203*(F203+1)</f>
        <v>1073.6815899950002</v>
      </c>
    </row>
    <row r="204" spans="1:13">
      <c r="A204">
        <v>11.1828</v>
      </c>
      <c r="B204">
        <v>0.83184000000000002</v>
      </c>
      <c r="C204">
        <v>0.39842</v>
      </c>
      <c r="D204">
        <v>20721.721649999999</v>
      </c>
      <c r="E204">
        <v>1.5939999999999999E-2</v>
      </c>
      <c r="F204" s="3">
        <v>1.5939999999999999E-2</v>
      </c>
      <c r="G204" s="3">
        <v>1059.5827300000001</v>
      </c>
      <c r="H204">
        <v>1.5810000000000001E-2</v>
      </c>
      <c r="I204">
        <v>1076468951.2562499</v>
      </c>
      <c r="J204">
        <f t="shared" si="12"/>
        <v>2465.9658199999999</v>
      </c>
      <c r="K204">
        <f t="shared" si="13"/>
        <v>1.7939999999999998E-2</v>
      </c>
      <c r="L204">
        <f t="shared" si="14"/>
        <v>1.581114249708657E-2</v>
      </c>
      <c r="M204">
        <f t="shared" si="15"/>
        <v>1076.4724787162002</v>
      </c>
    </row>
    <row r="205" spans="1:13">
      <c r="A205">
        <v>11.2</v>
      </c>
      <c r="B205">
        <v>0.83162999999999998</v>
      </c>
      <c r="C205">
        <v>0.39934999999999998</v>
      </c>
      <c r="D205">
        <v>20723.283289999999</v>
      </c>
      <c r="E205">
        <v>1.5970000000000002E-2</v>
      </c>
      <c r="F205" s="3">
        <v>1.5970000000000002E-2</v>
      </c>
      <c r="G205" s="3">
        <v>1059.6625799999999</v>
      </c>
      <c r="H205">
        <v>1.585E-2</v>
      </c>
      <c r="I205">
        <v>1076589425.8824</v>
      </c>
      <c r="J205">
        <f t="shared" si="12"/>
        <v>2470.6069100000004</v>
      </c>
      <c r="K205">
        <f t="shared" si="13"/>
        <v>1.797E-2</v>
      </c>
      <c r="L205">
        <f t="shared" si="14"/>
        <v>1.5847758277665238E-2</v>
      </c>
      <c r="M205">
        <f t="shared" si="15"/>
        <v>1076.5853914026</v>
      </c>
    </row>
    <row r="206" spans="1:13">
      <c r="A206">
        <v>11.3</v>
      </c>
      <c r="B206">
        <v>0.83989999999999998</v>
      </c>
      <c r="C206">
        <v>0.40673999999999999</v>
      </c>
      <c r="D206">
        <v>20781.934260000002</v>
      </c>
      <c r="E206">
        <v>1.627E-2</v>
      </c>
      <c r="F206" s="3">
        <v>1.627E-2</v>
      </c>
      <c r="G206" s="3">
        <v>1062.6616300000001</v>
      </c>
      <c r="H206">
        <v>1.6140000000000002E-2</v>
      </c>
      <c r="I206">
        <v>1079950550.1149001</v>
      </c>
      <c r="J206">
        <f t="shared" si="12"/>
        <v>2517.0178099999998</v>
      </c>
      <c r="K206">
        <f t="shared" si="13"/>
        <v>1.8270000000000002E-2</v>
      </c>
      <c r="L206">
        <f t="shared" si="14"/>
        <v>1.6138668286765277E-2</v>
      </c>
      <c r="M206">
        <f t="shared" si="15"/>
        <v>1079.9511347201001</v>
      </c>
    </row>
    <row r="207" spans="1:13">
      <c r="A207">
        <v>11.4</v>
      </c>
      <c r="B207">
        <v>0.84892999999999996</v>
      </c>
      <c r="C207">
        <v>0.41322999999999999</v>
      </c>
      <c r="D207">
        <v>20817.971229999999</v>
      </c>
      <c r="E207">
        <v>1.653E-2</v>
      </c>
      <c r="F207" s="3">
        <v>1.653E-2</v>
      </c>
      <c r="G207" s="3">
        <v>1064.5043499999999</v>
      </c>
      <c r="H207">
        <v>1.6389999999999998E-2</v>
      </c>
      <c r="I207">
        <v>1082099753.7309699</v>
      </c>
      <c r="J207">
        <f t="shared" si="12"/>
        <v>2557.2405899999999</v>
      </c>
      <c r="K207">
        <f t="shared" si="13"/>
        <v>1.8529999999999998E-2</v>
      </c>
      <c r="L207">
        <f t="shared" si="14"/>
        <v>1.6394079694339078E-2</v>
      </c>
      <c r="M207">
        <f t="shared" si="15"/>
        <v>1082.1006069054999</v>
      </c>
    </row>
    <row r="208" spans="1:13">
      <c r="A208">
        <v>11.5</v>
      </c>
      <c r="B208">
        <v>0.85601000000000005</v>
      </c>
      <c r="C208">
        <v>0.42007</v>
      </c>
      <c r="D208">
        <v>20859.539509999999</v>
      </c>
      <c r="E208">
        <v>1.6799999999999999E-2</v>
      </c>
      <c r="F208" s="3">
        <v>1.6799999999999999E-2</v>
      </c>
      <c r="G208" s="3">
        <v>1066.6298899999999</v>
      </c>
      <c r="H208">
        <v>1.6660000000000001E-2</v>
      </c>
      <c r="I208">
        <v>1084552123.2938001</v>
      </c>
      <c r="J208">
        <f t="shared" si="12"/>
        <v>2599.0103999999997</v>
      </c>
      <c r="K208">
        <f t="shared" si="13"/>
        <v>1.8799999999999997E-2</v>
      </c>
      <c r="L208">
        <f t="shared" si="14"/>
        <v>1.6663194626530514E-2</v>
      </c>
      <c r="M208">
        <f t="shared" si="15"/>
        <v>1084.549272152</v>
      </c>
    </row>
    <row r="209" spans="1:13">
      <c r="A209">
        <v>11.6</v>
      </c>
      <c r="B209">
        <v>0.86448000000000003</v>
      </c>
      <c r="C209">
        <v>0.42625000000000002</v>
      </c>
      <c r="D209">
        <v>20906.6391</v>
      </c>
      <c r="E209">
        <v>1.7049999999999999E-2</v>
      </c>
      <c r="F209" s="3">
        <v>1.7049999999999999E-2</v>
      </c>
      <c r="G209" s="3">
        <v>1069.03828</v>
      </c>
      <c r="H209">
        <v>1.6910000000000001E-2</v>
      </c>
      <c r="I209">
        <v>1087265413.5365601</v>
      </c>
      <c r="J209">
        <f t="shared" si="12"/>
        <v>2637.68615</v>
      </c>
      <c r="K209">
        <f t="shared" si="13"/>
        <v>1.9049999999999997E-2</v>
      </c>
      <c r="L209">
        <f t="shared" si="14"/>
        <v>1.6906280066359067E-2</v>
      </c>
      <c r="M209">
        <f t="shared" si="15"/>
        <v>1087.265382674</v>
      </c>
    </row>
    <row r="210" spans="1:13">
      <c r="A210">
        <v>11.7</v>
      </c>
      <c r="B210">
        <v>0.87121999999999999</v>
      </c>
      <c r="C210">
        <v>0.43292999999999998</v>
      </c>
      <c r="D210">
        <v>20937.657360000001</v>
      </c>
      <c r="E210">
        <v>1.7319999999999999E-2</v>
      </c>
      <c r="F210" s="3">
        <v>1.7319999999999999E-2</v>
      </c>
      <c r="G210" s="3">
        <v>1070.62437</v>
      </c>
      <c r="H210">
        <v>1.7170000000000001E-2</v>
      </c>
      <c r="I210">
        <v>1089164492.5773001</v>
      </c>
      <c r="J210">
        <f t="shared" si="12"/>
        <v>2679.4559599999998</v>
      </c>
      <c r="K210">
        <f t="shared" si="13"/>
        <v>1.9319999999999997E-2</v>
      </c>
      <c r="L210">
        <f t="shared" si="14"/>
        <v>1.7168966174881069E-2</v>
      </c>
      <c r="M210">
        <f t="shared" si="15"/>
        <v>1089.1675840884</v>
      </c>
    </row>
    <row r="211" spans="1:13">
      <c r="A211">
        <v>11.7728</v>
      </c>
      <c r="B211">
        <v>0.87702000000000002</v>
      </c>
      <c r="C211">
        <v>0.43753999999999998</v>
      </c>
      <c r="D211">
        <v>20969.390869999999</v>
      </c>
      <c r="E211">
        <v>1.7500000000000002E-2</v>
      </c>
      <c r="F211" s="3">
        <v>1.7500000000000002E-2</v>
      </c>
      <c r="G211" s="3">
        <v>1072.24702</v>
      </c>
      <c r="H211">
        <v>1.7350000000000001E-2</v>
      </c>
      <c r="I211">
        <v>1091012863.57037</v>
      </c>
      <c r="J211">
        <f t="shared" si="12"/>
        <v>2707.3025000000002</v>
      </c>
      <c r="K211">
        <f t="shared" si="13"/>
        <v>1.9500000000000003E-2</v>
      </c>
      <c r="L211">
        <f t="shared" si="14"/>
        <v>1.7350210814949033E-2</v>
      </c>
      <c r="M211">
        <f t="shared" si="15"/>
        <v>1091.0113428500001</v>
      </c>
    </row>
    <row r="212" spans="1:13">
      <c r="A212">
        <v>11.8</v>
      </c>
      <c r="B212">
        <v>0.87980000000000003</v>
      </c>
      <c r="C212">
        <v>0.43941999999999998</v>
      </c>
      <c r="D212">
        <v>20969.271659999999</v>
      </c>
      <c r="E212">
        <v>1.7579999999999998E-2</v>
      </c>
      <c r="F212" s="3">
        <v>1.7579999999999998E-2</v>
      </c>
      <c r="G212" s="3">
        <v>1072.2409299999999</v>
      </c>
      <c r="H212">
        <v>1.7420000000000001E-2</v>
      </c>
      <c r="I212">
        <v>1091087699.8148899</v>
      </c>
      <c r="J212">
        <f t="shared" si="12"/>
        <v>2719.6787399999998</v>
      </c>
      <c r="K212">
        <f t="shared" si="13"/>
        <v>1.958E-2</v>
      </c>
      <c r="L212">
        <f t="shared" si="14"/>
        <v>1.7424114601686851E-2</v>
      </c>
      <c r="M212">
        <f t="shared" si="15"/>
        <v>1091.0909255493998</v>
      </c>
    </row>
    <row r="213" spans="1:13">
      <c r="A213">
        <v>11.9</v>
      </c>
      <c r="B213">
        <v>0.88573999999999997</v>
      </c>
      <c r="C213">
        <v>0.44638</v>
      </c>
      <c r="D213">
        <v>21013.23605</v>
      </c>
      <c r="E213">
        <v>1.7860000000000001E-2</v>
      </c>
      <c r="F213" s="3">
        <v>1.7860000000000001E-2</v>
      </c>
      <c r="G213" s="3">
        <v>1074.489</v>
      </c>
      <c r="H213">
        <v>1.77E-2</v>
      </c>
      <c r="I213">
        <v>1093674309.20119</v>
      </c>
      <c r="J213">
        <f t="shared" si="12"/>
        <v>2762.9955800000002</v>
      </c>
      <c r="K213">
        <f t="shared" si="13"/>
        <v>1.9860000000000003E-2</v>
      </c>
      <c r="L213">
        <f t="shared" si="14"/>
        <v>1.7697668325649455E-2</v>
      </c>
      <c r="M213">
        <f t="shared" si="15"/>
        <v>1093.6793735399999</v>
      </c>
    </row>
    <row r="214" spans="1:13">
      <c r="A214">
        <v>12</v>
      </c>
      <c r="B214">
        <v>0.89427000000000001</v>
      </c>
      <c r="C214">
        <v>0.45263999999999999</v>
      </c>
      <c r="D214">
        <v>21046.042440000001</v>
      </c>
      <c r="E214">
        <v>1.8110000000000001E-2</v>
      </c>
      <c r="F214" s="3">
        <v>1.8110000000000001E-2</v>
      </c>
      <c r="G214" s="3">
        <v>1076.16652</v>
      </c>
      <c r="H214">
        <v>1.7940000000000001E-2</v>
      </c>
      <c r="I214">
        <v>1095651059.9489801</v>
      </c>
      <c r="J214">
        <f t="shared" si="12"/>
        <v>2801.6713300000001</v>
      </c>
      <c r="K214">
        <f t="shared" si="13"/>
        <v>2.0110000000000003E-2</v>
      </c>
      <c r="L214">
        <f t="shared" si="14"/>
        <v>1.7943645557885367E-2</v>
      </c>
      <c r="M214">
        <f t="shared" si="15"/>
        <v>1095.6558956772001</v>
      </c>
    </row>
    <row r="215" spans="1:13">
      <c r="A215">
        <v>12.1</v>
      </c>
      <c r="B215">
        <v>0.89980000000000004</v>
      </c>
      <c r="C215">
        <v>0.45956999999999998</v>
      </c>
      <c r="D215">
        <v>21079.73099</v>
      </c>
      <c r="E215">
        <v>1.8380000000000001E-2</v>
      </c>
      <c r="F215" s="3">
        <v>1.8380000000000001E-2</v>
      </c>
      <c r="G215" s="3">
        <v>1077.88915</v>
      </c>
      <c r="H215">
        <v>1.822E-2</v>
      </c>
      <c r="I215">
        <v>1097703818.3741701</v>
      </c>
      <c r="J215">
        <f t="shared" si="12"/>
        <v>2843.4411399999999</v>
      </c>
      <c r="K215">
        <f t="shared" si="13"/>
        <v>2.0380000000000002E-2</v>
      </c>
      <c r="L215">
        <f t="shared" si="14"/>
        <v>1.8215878880414423E-2</v>
      </c>
      <c r="M215">
        <f t="shared" si="15"/>
        <v>1097.700752577</v>
      </c>
    </row>
    <row r="216" spans="1:13">
      <c r="A216">
        <v>12.2</v>
      </c>
      <c r="B216">
        <v>0.90995000000000004</v>
      </c>
      <c r="C216">
        <v>0.46716999999999997</v>
      </c>
      <c r="D216">
        <v>21110.069749999999</v>
      </c>
      <c r="E216">
        <v>1.8689999999999998E-2</v>
      </c>
      <c r="F216" s="3">
        <v>1.8689999999999998E-2</v>
      </c>
      <c r="G216" s="3">
        <v>1079.44049</v>
      </c>
      <c r="H216">
        <v>1.8509999999999999E-2</v>
      </c>
      <c r="I216">
        <v>1099611679.78932</v>
      </c>
      <c r="J216">
        <f t="shared" si="12"/>
        <v>2891.3990699999999</v>
      </c>
      <c r="K216">
        <f t="shared" si="13"/>
        <v>2.069E-2</v>
      </c>
      <c r="L216">
        <f t="shared" si="14"/>
        <v>1.8514346838756992E-2</v>
      </c>
      <c r="M216">
        <f t="shared" si="15"/>
        <v>1099.6152327581001</v>
      </c>
    </row>
    <row r="217" spans="1:13">
      <c r="A217">
        <v>12.3</v>
      </c>
      <c r="B217">
        <v>0.91622999999999999</v>
      </c>
      <c r="C217">
        <v>0.47406999999999999</v>
      </c>
      <c r="D217">
        <v>21134.448049999999</v>
      </c>
      <c r="E217">
        <v>1.8960000000000001E-2</v>
      </c>
      <c r="F217" s="3">
        <v>1.8960000000000001E-2</v>
      </c>
      <c r="G217" s="3">
        <v>1080.68704</v>
      </c>
      <c r="H217">
        <v>1.8790000000000001E-2</v>
      </c>
      <c r="I217">
        <v>1101179768.40169</v>
      </c>
      <c r="J217">
        <f t="shared" si="12"/>
        <v>2933.1688800000002</v>
      </c>
      <c r="K217">
        <f t="shared" si="13"/>
        <v>2.0959999999999999E-2</v>
      </c>
      <c r="L217">
        <f t="shared" si="14"/>
        <v>1.8785247195410897E-2</v>
      </c>
      <c r="M217">
        <f t="shared" si="15"/>
        <v>1101.1768662784002</v>
      </c>
    </row>
    <row r="218" spans="1:13">
      <c r="A218">
        <v>12.4</v>
      </c>
      <c r="B218">
        <v>0.92474999999999996</v>
      </c>
      <c r="C218">
        <v>0.48038999999999998</v>
      </c>
      <c r="D218">
        <v>21167.73129</v>
      </c>
      <c r="E218">
        <v>1.9220000000000001E-2</v>
      </c>
      <c r="F218" s="3">
        <v>1.9220000000000001E-2</v>
      </c>
      <c r="G218" s="3">
        <v>1082.38895</v>
      </c>
      <c r="H218">
        <v>1.9029999999999998E-2</v>
      </c>
      <c r="I218">
        <v>1103187488.3589301</v>
      </c>
      <c r="J218">
        <f t="shared" si="12"/>
        <v>2973.3916600000002</v>
      </c>
      <c r="K218">
        <f t="shared" si="13"/>
        <v>2.1220000000000003E-2</v>
      </c>
      <c r="L218">
        <f t="shared" si="14"/>
        <v>1.9033311841073222E-2</v>
      </c>
      <c r="M218">
        <f t="shared" si="15"/>
        <v>1103.1924656190001</v>
      </c>
    </row>
    <row r="219" spans="1:13">
      <c r="A219">
        <v>12.5</v>
      </c>
      <c r="B219">
        <v>0.93254000000000004</v>
      </c>
      <c r="C219">
        <v>0.48715999999999998</v>
      </c>
      <c r="D219">
        <v>21192.729469999998</v>
      </c>
      <c r="E219">
        <v>1.949E-2</v>
      </c>
      <c r="F219" s="3">
        <v>1.949E-2</v>
      </c>
      <c r="G219" s="3">
        <v>1083.6672000000001</v>
      </c>
      <c r="H219">
        <v>1.9300000000000001E-2</v>
      </c>
      <c r="I219">
        <v>1104783939.1480999</v>
      </c>
      <c r="J219">
        <f t="shared" si="12"/>
        <v>3015.16147</v>
      </c>
      <c r="K219">
        <f t="shared" si="13"/>
        <v>2.1490000000000002E-2</v>
      </c>
      <c r="L219">
        <f t="shared" si="14"/>
        <v>1.9298971070909318E-2</v>
      </c>
      <c r="M219">
        <f t="shared" si="15"/>
        <v>1104.787873728</v>
      </c>
    </row>
    <row r="220" spans="1:13">
      <c r="A220">
        <v>12.5678</v>
      </c>
      <c r="B220">
        <v>0.93542000000000003</v>
      </c>
      <c r="C220">
        <v>0.49269000000000002</v>
      </c>
      <c r="D220">
        <v>21214.21099</v>
      </c>
      <c r="E220">
        <v>1.9709999999999998E-2</v>
      </c>
      <c r="F220" s="3">
        <v>1.9709999999999998E-2</v>
      </c>
      <c r="G220" s="3">
        <v>1084.7656400000001</v>
      </c>
      <c r="H220">
        <v>1.9519999999999999E-2</v>
      </c>
      <c r="I220">
        <v>1106143784.56337</v>
      </c>
      <c r="J220">
        <f t="shared" si="12"/>
        <v>3049.1961299999998</v>
      </c>
      <c r="K220">
        <f t="shared" si="13"/>
        <v>2.171E-2</v>
      </c>
      <c r="L220">
        <f t="shared" si="14"/>
        <v>1.9515919532769974E-2</v>
      </c>
      <c r="M220">
        <f t="shared" si="15"/>
        <v>1106.1463707644</v>
      </c>
    </row>
    <row r="221" spans="1:13">
      <c r="A221">
        <v>12.6</v>
      </c>
      <c r="B221">
        <v>0.93857000000000002</v>
      </c>
      <c r="C221">
        <v>0.49481000000000003</v>
      </c>
      <c r="D221">
        <v>21224.176879999999</v>
      </c>
      <c r="E221">
        <v>1.9789999999999999E-2</v>
      </c>
      <c r="F221" s="3">
        <v>1.9789999999999999E-2</v>
      </c>
      <c r="G221" s="3">
        <v>1085.27523</v>
      </c>
      <c r="H221">
        <v>1.9599999999999999E-2</v>
      </c>
      <c r="I221">
        <v>1106755602.38029</v>
      </c>
      <c r="J221">
        <f t="shared" si="12"/>
        <v>3061.5723699999999</v>
      </c>
      <c r="K221">
        <f t="shared" si="13"/>
        <v>2.1789999999999997E-2</v>
      </c>
      <c r="L221">
        <f t="shared" si="14"/>
        <v>1.9599077169493544E-2</v>
      </c>
      <c r="M221">
        <f t="shared" si="15"/>
        <v>1106.7528268016999</v>
      </c>
    </row>
    <row r="222" spans="1:13">
      <c r="A222">
        <v>12.7</v>
      </c>
      <c r="B222">
        <v>0.94655999999999996</v>
      </c>
      <c r="C222">
        <v>0.50138000000000005</v>
      </c>
      <c r="D222">
        <v>21242.296699999999</v>
      </c>
      <c r="E222">
        <v>2.0060000000000001E-2</v>
      </c>
      <c r="F222" s="3">
        <v>2.0060000000000001E-2</v>
      </c>
      <c r="G222" s="3">
        <v>1086.2017699999999</v>
      </c>
      <c r="H222">
        <v>1.9859999999999999E-2</v>
      </c>
      <c r="I222">
        <v>1107985604.5406101</v>
      </c>
      <c r="J222">
        <f t="shared" si="12"/>
        <v>3103.3421800000001</v>
      </c>
      <c r="K222">
        <f t="shared" si="13"/>
        <v>2.2060000000000003E-2</v>
      </c>
      <c r="L222">
        <f t="shared" si="14"/>
        <v>1.9856743478931554E-2</v>
      </c>
      <c r="M222">
        <f t="shared" si="15"/>
        <v>1107.9909775061999</v>
      </c>
    </row>
    <row r="223" spans="1:13">
      <c r="A223">
        <v>12.8</v>
      </c>
      <c r="B223">
        <v>0.95398000000000005</v>
      </c>
      <c r="C223">
        <v>0.50856999999999997</v>
      </c>
      <c r="D223">
        <v>21278.11909</v>
      </c>
      <c r="E223">
        <v>2.034E-2</v>
      </c>
      <c r="F223" s="3">
        <v>2.034E-2</v>
      </c>
      <c r="G223" s="3">
        <v>1088.03351</v>
      </c>
      <c r="H223">
        <v>2.0140000000000002E-2</v>
      </c>
      <c r="I223">
        <v>1110167313.6872499</v>
      </c>
      <c r="J223">
        <f t="shared" si="12"/>
        <v>3146.6590200000001</v>
      </c>
      <c r="K223">
        <f t="shared" si="13"/>
        <v>2.2339999999999999E-2</v>
      </c>
      <c r="L223">
        <f t="shared" si="14"/>
        <v>2.0138649265846152E-2</v>
      </c>
      <c r="M223">
        <f t="shared" si="15"/>
        <v>1110.1641115934001</v>
      </c>
    </row>
    <row r="224" spans="1:13">
      <c r="A224">
        <v>12.9</v>
      </c>
      <c r="B224">
        <v>0.96323000000000003</v>
      </c>
      <c r="C224">
        <v>0.51592000000000005</v>
      </c>
      <c r="D224">
        <v>21291.184430000001</v>
      </c>
      <c r="E224">
        <v>2.0639999999999999E-2</v>
      </c>
      <c r="F224" s="3">
        <v>2.0639999999999999E-2</v>
      </c>
      <c r="G224" s="3">
        <v>1088.7015899999999</v>
      </c>
      <c r="H224">
        <v>2.043E-2</v>
      </c>
      <c r="I224">
        <v>1111169032.0380499</v>
      </c>
      <c r="J224">
        <f t="shared" si="12"/>
        <v>3193.0699199999999</v>
      </c>
      <c r="K224">
        <f t="shared" si="13"/>
        <v>2.264E-2</v>
      </c>
      <c r="L224">
        <f t="shared" si="14"/>
        <v>2.0426746218930578E-2</v>
      </c>
      <c r="M224">
        <f t="shared" si="15"/>
        <v>1111.1723908176</v>
      </c>
    </row>
    <row r="225" spans="1:13">
      <c r="A225">
        <v>13</v>
      </c>
      <c r="B225">
        <v>0.97055000000000002</v>
      </c>
      <c r="C225">
        <v>0.52310999999999996</v>
      </c>
      <c r="D225">
        <v>21310.424800000001</v>
      </c>
      <c r="E225">
        <v>2.0920000000000001E-2</v>
      </c>
      <c r="F225" s="3">
        <v>2.0920000000000001E-2</v>
      </c>
      <c r="G225" s="3">
        <v>1089.68542</v>
      </c>
      <c r="H225">
        <v>2.0709999999999999E-2</v>
      </c>
      <c r="I225">
        <v>1112486361.6824501</v>
      </c>
      <c r="J225">
        <f t="shared" si="12"/>
        <v>3236.3867600000003</v>
      </c>
      <c r="K225">
        <f t="shared" si="13"/>
        <v>2.2920000000000003E-2</v>
      </c>
      <c r="L225">
        <f t="shared" si="14"/>
        <v>2.0708491387189373E-2</v>
      </c>
      <c r="M225">
        <f t="shared" si="15"/>
        <v>1112.4816389864002</v>
      </c>
    </row>
    <row r="226" spans="1:13">
      <c r="A226">
        <v>13.1</v>
      </c>
      <c r="B226">
        <v>0.97675000000000001</v>
      </c>
      <c r="C226">
        <v>0.52895000000000003</v>
      </c>
      <c r="D226">
        <v>21340.274809999999</v>
      </c>
      <c r="E226">
        <v>2.1160000000000002E-2</v>
      </c>
      <c r="F226" s="3">
        <v>2.1160000000000002E-2</v>
      </c>
      <c r="G226" s="3">
        <v>1091.2117699999999</v>
      </c>
      <c r="H226">
        <v>2.094E-2</v>
      </c>
      <c r="I226">
        <v>1114299543.93785</v>
      </c>
      <c r="J226">
        <f t="shared" si="12"/>
        <v>3273.5154800000005</v>
      </c>
      <c r="K226">
        <f t="shared" si="13"/>
        <v>2.316E-2</v>
      </c>
      <c r="L226">
        <f t="shared" si="14"/>
        <v>2.0937277454802512E-2</v>
      </c>
      <c r="M226">
        <f t="shared" si="15"/>
        <v>1114.3018110532</v>
      </c>
    </row>
    <row r="227" spans="1:13">
      <c r="A227">
        <v>13.2</v>
      </c>
      <c r="B227">
        <v>0.98604999999999998</v>
      </c>
      <c r="C227">
        <v>0.53744000000000003</v>
      </c>
      <c r="D227">
        <v>21363.985540000001</v>
      </c>
      <c r="E227">
        <v>2.1499999999999998E-2</v>
      </c>
      <c r="F227" s="3">
        <v>2.1499999999999998E-2</v>
      </c>
      <c r="G227" s="3">
        <v>1092.42419</v>
      </c>
      <c r="H227">
        <v>2.1270000000000001E-2</v>
      </c>
      <c r="I227">
        <v>1115908765.8473301</v>
      </c>
      <c r="J227">
        <f t="shared" si="12"/>
        <v>3326.1144999999997</v>
      </c>
      <c r="K227">
        <f t="shared" si="13"/>
        <v>2.35E-2</v>
      </c>
      <c r="L227">
        <f t="shared" si="14"/>
        <v>2.1269785786729729E-2</v>
      </c>
      <c r="M227">
        <f t="shared" si="15"/>
        <v>1115.911310085</v>
      </c>
    </row>
    <row r="228" spans="1:13">
      <c r="A228">
        <v>13.3</v>
      </c>
      <c r="B228">
        <v>0.9909</v>
      </c>
      <c r="C228">
        <v>0.54442000000000002</v>
      </c>
      <c r="D228">
        <v>21373.224259999999</v>
      </c>
      <c r="E228">
        <v>2.1780000000000001E-2</v>
      </c>
      <c r="F228" s="3">
        <v>2.1780000000000001E-2</v>
      </c>
      <c r="G228" s="3">
        <v>1092.89661</v>
      </c>
      <c r="H228">
        <v>2.154E-2</v>
      </c>
      <c r="I228">
        <v>1116696392.1566601</v>
      </c>
      <c r="J228">
        <f t="shared" si="12"/>
        <v>3369.4313400000001</v>
      </c>
      <c r="K228">
        <f t="shared" si="13"/>
        <v>2.3780000000000003E-2</v>
      </c>
      <c r="L228">
        <f t="shared" si="14"/>
        <v>2.1543072626458864E-2</v>
      </c>
      <c r="M228">
        <f t="shared" si="15"/>
        <v>1116.6998981657998</v>
      </c>
    </row>
    <row r="229" spans="1:13">
      <c r="A229">
        <v>13.4</v>
      </c>
      <c r="B229">
        <v>1.0003899999999999</v>
      </c>
      <c r="C229">
        <v>0.55162</v>
      </c>
      <c r="D229">
        <v>21390.676500000001</v>
      </c>
      <c r="E229">
        <v>2.206E-2</v>
      </c>
      <c r="F229" s="3">
        <v>2.206E-2</v>
      </c>
      <c r="G229" s="3">
        <v>1093.78901</v>
      </c>
      <c r="H229">
        <v>2.1819999999999999E-2</v>
      </c>
      <c r="I229">
        <v>1117923183.72015</v>
      </c>
      <c r="J229">
        <f t="shared" si="12"/>
        <v>3412.74818</v>
      </c>
      <c r="K229">
        <f t="shared" si="13"/>
        <v>2.4059999999999998E-2</v>
      </c>
      <c r="L229">
        <f t="shared" si="14"/>
        <v>2.1824894859557568E-2</v>
      </c>
      <c r="M229">
        <f t="shared" si="15"/>
        <v>1117.9179955605998</v>
      </c>
    </row>
    <row r="230" spans="1:13">
      <c r="A230">
        <v>13.5</v>
      </c>
      <c r="B230">
        <v>1.0080199999999999</v>
      </c>
      <c r="C230">
        <v>0.55822000000000005</v>
      </c>
      <c r="D230">
        <v>21401.536459999999</v>
      </c>
      <c r="E230">
        <v>2.2329999999999999E-2</v>
      </c>
      <c r="F230" s="3">
        <v>2.2329999999999999E-2</v>
      </c>
      <c r="G230" s="3">
        <v>1094.3443199999999</v>
      </c>
      <c r="H230">
        <v>2.2079999999999999E-2</v>
      </c>
      <c r="I230">
        <v>1118779839.6459601</v>
      </c>
      <c r="J230">
        <f t="shared" si="12"/>
        <v>3454.5179899999998</v>
      </c>
      <c r="K230">
        <f t="shared" si="13"/>
        <v>2.4329999999999997E-2</v>
      </c>
      <c r="L230">
        <f t="shared" si="14"/>
        <v>2.208316215355368E-2</v>
      </c>
      <c r="M230">
        <f t="shared" si="15"/>
        <v>1118.7810286655999</v>
      </c>
    </row>
    <row r="231" spans="1:13">
      <c r="A231">
        <v>13.6</v>
      </c>
      <c r="B231">
        <v>1.0161899999999999</v>
      </c>
      <c r="C231">
        <v>0.56555</v>
      </c>
      <c r="D231">
        <v>21419.23904</v>
      </c>
      <c r="E231">
        <v>2.2620000000000001E-2</v>
      </c>
      <c r="F231" s="3">
        <v>2.2620000000000001E-2</v>
      </c>
      <c r="G231" s="3">
        <v>1095.2495200000001</v>
      </c>
      <c r="H231">
        <v>2.2370000000000001E-2</v>
      </c>
      <c r="I231">
        <v>1120026310.67346</v>
      </c>
      <c r="J231">
        <f t="shared" si="12"/>
        <v>3499.3818600000004</v>
      </c>
      <c r="K231">
        <f t="shared" si="13"/>
        <v>2.4620000000000003E-2</v>
      </c>
      <c r="L231">
        <f t="shared" si="14"/>
        <v>2.2369917220726281E-2</v>
      </c>
      <c r="M231">
        <f t="shared" si="15"/>
        <v>1120.0240641424002</v>
      </c>
    </row>
    <row r="232" spans="1:13">
      <c r="A232">
        <v>13.7</v>
      </c>
      <c r="B232">
        <v>1.0239</v>
      </c>
      <c r="C232">
        <v>0.57320000000000004</v>
      </c>
      <c r="D232">
        <v>21438.634399999999</v>
      </c>
      <c r="E232">
        <v>2.2929999999999999E-2</v>
      </c>
      <c r="F232" s="3">
        <v>2.2929999999999999E-2</v>
      </c>
      <c r="G232" s="3">
        <v>1096.24128</v>
      </c>
      <c r="H232">
        <v>2.2669999999999999E-2</v>
      </c>
      <c r="I232">
        <v>1121375706.2490499</v>
      </c>
      <c r="J232">
        <f t="shared" si="12"/>
        <v>3547.33979</v>
      </c>
      <c r="K232">
        <f t="shared" si="13"/>
        <v>2.4930000000000001E-2</v>
      </c>
      <c r="L232">
        <f t="shared" si="14"/>
        <v>2.2669103260942829E-2</v>
      </c>
      <c r="M232">
        <f t="shared" si="15"/>
        <v>1121.3780925503997</v>
      </c>
    </row>
    <row r="233" spans="1:13">
      <c r="A233">
        <v>13.8</v>
      </c>
      <c r="B233">
        <v>1.0298700000000001</v>
      </c>
      <c r="C233">
        <v>0.58037000000000005</v>
      </c>
      <c r="D233">
        <v>21458.148959999999</v>
      </c>
      <c r="E233">
        <v>2.3210000000000001E-2</v>
      </c>
      <c r="F233" s="3">
        <v>2.3210000000000001E-2</v>
      </c>
      <c r="G233" s="3">
        <v>1097.2391399999999</v>
      </c>
      <c r="H233">
        <v>2.2950000000000002E-2</v>
      </c>
      <c r="I233">
        <v>1122711409.8179901</v>
      </c>
      <c r="J233">
        <f t="shared" si="12"/>
        <v>3590.6566300000004</v>
      </c>
      <c r="K233">
        <f t="shared" si="13"/>
        <v>2.5210000000000003E-2</v>
      </c>
      <c r="L233">
        <f t="shared" si="14"/>
        <v>2.2949435603219253E-2</v>
      </c>
      <c r="M233">
        <f t="shared" si="15"/>
        <v>1122.7060604393998</v>
      </c>
    </row>
    <row r="234" spans="1:13">
      <c r="A234">
        <v>13.8878</v>
      </c>
      <c r="B234">
        <v>1.0364100000000001</v>
      </c>
      <c r="C234">
        <v>0.58628999999999998</v>
      </c>
      <c r="D234">
        <v>21469.342710000001</v>
      </c>
      <c r="E234">
        <v>2.3449999999999999E-2</v>
      </c>
      <c r="F234" s="3">
        <v>2.3449999999999999E-2</v>
      </c>
      <c r="G234" s="3">
        <v>1097.81152</v>
      </c>
      <c r="H234">
        <v>2.3179999999999999E-2</v>
      </c>
      <c r="I234">
        <v>1123556853.54443</v>
      </c>
      <c r="J234">
        <f t="shared" si="12"/>
        <v>3627.7853499999997</v>
      </c>
      <c r="K234">
        <f t="shared" si="13"/>
        <v>2.545E-2</v>
      </c>
      <c r="L234">
        <f t="shared" si="14"/>
        <v>2.3180836285867677E-2</v>
      </c>
      <c r="M234">
        <f t="shared" si="15"/>
        <v>1123.5552001439999</v>
      </c>
    </row>
    <row r="235" spans="1:13">
      <c r="A235">
        <v>13.9</v>
      </c>
      <c r="B235">
        <v>1.03887</v>
      </c>
      <c r="C235">
        <v>0.58703000000000005</v>
      </c>
      <c r="D235">
        <v>21464.061740000001</v>
      </c>
      <c r="E235">
        <v>2.3480000000000001E-2</v>
      </c>
      <c r="F235" s="3">
        <v>2.3480000000000001E-2</v>
      </c>
      <c r="G235" s="3">
        <v>1097.5414800000001</v>
      </c>
      <c r="H235">
        <v>2.3210000000000001E-2</v>
      </c>
      <c r="I235">
        <v>1123313062.48106</v>
      </c>
      <c r="J235">
        <f t="shared" si="12"/>
        <v>3632.4264400000002</v>
      </c>
      <c r="K235">
        <f t="shared" si="13"/>
        <v>2.5480000000000003E-2</v>
      </c>
      <c r="L235">
        <f t="shared" si="14"/>
        <v>2.3209757606589124E-2</v>
      </c>
      <c r="M235">
        <f t="shared" si="15"/>
        <v>1123.3117539504001</v>
      </c>
    </row>
    <row r="236" spans="1:13">
      <c r="A236">
        <v>14</v>
      </c>
      <c r="B236">
        <v>1.046</v>
      </c>
      <c r="C236">
        <v>0.59462999999999999</v>
      </c>
      <c r="D236">
        <v>21489.322189999999</v>
      </c>
      <c r="E236">
        <v>2.3789999999999999E-2</v>
      </c>
      <c r="F236" s="3">
        <v>2.3789999999999999E-2</v>
      </c>
      <c r="G236" s="3">
        <v>1098.8331499999999</v>
      </c>
      <c r="H236">
        <v>2.351E-2</v>
      </c>
      <c r="I236">
        <v>1124968954.2818899</v>
      </c>
      <c r="J236">
        <f t="shared" si="12"/>
        <v>3680.3843699999998</v>
      </c>
      <c r="K236">
        <f t="shared" si="13"/>
        <v>2.579E-2</v>
      </c>
      <c r="L236">
        <f t="shared" si="14"/>
        <v>2.3506738988430011E-2</v>
      </c>
      <c r="M236">
        <f t="shared" si="15"/>
        <v>1124.9743906384999</v>
      </c>
    </row>
    <row r="237" spans="1:13">
      <c r="A237">
        <v>14.1</v>
      </c>
      <c r="B237">
        <v>1.0529999999999999</v>
      </c>
      <c r="C237">
        <v>0.60238999999999998</v>
      </c>
      <c r="D237">
        <v>21488.344669999999</v>
      </c>
      <c r="E237">
        <v>2.41E-2</v>
      </c>
      <c r="F237" s="3">
        <v>2.41E-2</v>
      </c>
      <c r="G237" s="3">
        <v>1098.78316</v>
      </c>
      <c r="H237">
        <v>2.3810000000000001E-2</v>
      </c>
      <c r="I237">
        <v>1125259193.99683</v>
      </c>
      <c r="J237">
        <f t="shared" si="12"/>
        <v>3728.3422999999998</v>
      </c>
      <c r="K237">
        <f t="shared" si="13"/>
        <v>2.6099999999999998E-2</v>
      </c>
      <c r="L237">
        <f t="shared" si="14"/>
        <v>2.38098816346007E-2</v>
      </c>
      <c r="M237">
        <f t="shared" si="15"/>
        <v>1125.263834156</v>
      </c>
    </row>
    <row r="238" spans="1:13">
      <c r="A238">
        <v>14.2</v>
      </c>
      <c r="B238">
        <v>1.0615000000000001</v>
      </c>
      <c r="C238">
        <v>0.60928000000000004</v>
      </c>
      <c r="D238">
        <v>21500.515940000001</v>
      </c>
      <c r="E238">
        <v>2.4369999999999999E-2</v>
      </c>
      <c r="F238" s="3">
        <v>2.4369999999999999E-2</v>
      </c>
      <c r="G238" s="3">
        <v>1099.40553</v>
      </c>
      <c r="H238">
        <v>2.4080000000000001E-2</v>
      </c>
      <c r="I238">
        <v>1126199498.6373701</v>
      </c>
      <c r="J238">
        <f t="shared" si="12"/>
        <v>3770.11211</v>
      </c>
      <c r="K238">
        <f t="shared" si="13"/>
        <v>2.6369999999999998E-2</v>
      </c>
      <c r="L238">
        <f t="shared" si="14"/>
        <v>2.4078960930065018E-2</v>
      </c>
      <c r="M238">
        <f t="shared" si="15"/>
        <v>1126.1980427660999</v>
      </c>
    </row>
    <row r="239" spans="1:13">
      <c r="A239">
        <v>14.3</v>
      </c>
      <c r="B239">
        <v>1.06932</v>
      </c>
      <c r="C239">
        <v>0.61634</v>
      </c>
      <c r="D239">
        <v>21509.921549999999</v>
      </c>
      <c r="E239">
        <v>2.4649999999999998E-2</v>
      </c>
      <c r="F239" s="3">
        <v>2.4649999999999998E-2</v>
      </c>
      <c r="G239" s="3">
        <v>1099.8864699999999</v>
      </c>
      <c r="H239">
        <v>2.435E-2</v>
      </c>
      <c r="I239">
        <v>1127002781.15276</v>
      </c>
      <c r="J239">
        <f t="shared" si="12"/>
        <v>3813.4289499999995</v>
      </c>
      <c r="K239">
        <f t="shared" si="13"/>
        <v>2.665E-2</v>
      </c>
      <c r="L239">
        <f t="shared" si="14"/>
        <v>2.4354604252476684E-2</v>
      </c>
      <c r="M239">
        <f t="shared" si="15"/>
        <v>1126.9986714854999</v>
      </c>
    </row>
    <row r="240" spans="1:13">
      <c r="A240">
        <v>14.4</v>
      </c>
      <c r="B240">
        <v>1.07565</v>
      </c>
      <c r="C240">
        <v>0.62366999999999995</v>
      </c>
      <c r="D240">
        <v>21524.250510000002</v>
      </c>
      <c r="E240">
        <v>2.495E-2</v>
      </c>
      <c r="F240" s="3">
        <v>2.495E-2</v>
      </c>
      <c r="G240" s="3">
        <v>1100.6191699999999</v>
      </c>
      <c r="H240">
        <v>2.4639999999999999E-2</v>
      </c>
      <c r="I240">
        <v>1128076039.97052</v>
      </c>
      <c r="J240">
        <f t="shared" si="12"/>
        <v>3859.8398499999998</v>
      </c>
      <c r="K240">
        <f t="shared" si="13"/>
        <v>2.6950000000000002E-2</v>
      </c>
      <c r="L240">
        <f t="shared" si="14"/>
        <v>2.4640708804368854E-2</v>
      </c>
      <c r="M240">
        <f t="shared" si="15"/>
        <v>1128.0796182915001</v>
      </c>
    </row>
    <row r="241" spans="1:13">
      <c r="A241">
        <v>14.5</v>
      </c>
      <c r="B241">
        <v>1.08342</v>
      </c>
      <c r="C241">
        <v>0.63087000000000004</v>
      </c>
      <c r="D241">
        <v>21529.638770000001</v>
      </c>
      <c r="E241">
        <v>2.5229999999999999E-2</v>
      </c>
      <c r="F241" s="3">
        <v>2.5229999999999999E-2</v>
      </c>
      <c r="G241" s="3">
        <v>1100.8946900000001</v>
      </c>
      <c r="H241">
        <v>2.4920000000000001E-2</v>
      </c>
      <c r="I241">
        <v>1128675635.7104599</v>
      </c>
      <c r="J241">
        <f t="shared" si="12"/>
        <v>3903.1566899999998</v>
      </c>
      <c r="K241">
        <f t="shared" si="13"/>
        <v>2.7229999999999997E-2</v>
      </c>
      <c r="L241">
        <f t="shared" si="14"/>
        <v>2.4921659527850581E-2</v>
      </c>
      <c r="M241">
        <f t="shared" si="15"/>
        <v>1128.6702630287002</v>
      </c>
    </row>
    <row r="242" spans="1:13">
      <c r="A242">
        <v>14.6</v>
      </c>
      <c r="B242">
        <v>1.09196</v>
      </c>
      <c r="C242">
        <v>0.63763999999999998</v>
      </c>
      <c r="D242">
        <v>21549.713609999999</v>
      </c>
      <c r="E242">
        <v>2.5510000000000001E-2</v>
      </c>
      <c r="F242" s="3">
        <v>2.5510000000000001E-2</v>
      </c>
      <c r="G242" s="3">
        <v>1101.9212</v>
      </c>
      <c r="H242">
        <v>2.5190000000000001E-2</v>
      </c>
      <c r="I242">
        <v>1130026558.6886799</v>
      </c>
      <c r="J242">
        <f t="shared" si="12"/>
        <v>3946.4735300000002</v>
      </c>
      <c r="K242">
        <f t="shared" si="13"/>
        <v>2.751E-2</v>
      </c>
      <c r="L242">
        <f t="shared" si="14"/>
        <v>2.5185759266241663E-2</v>
      </c>
      <c r="M242">
        <f t="shared" si="15"/>
        <v>1130.0312098119998</v>
      </c>
    </row>
    <row r="243" spans="1:13">
      <c r="A243">
        <v>14.7</v>
      </c>
      <c r="B243">
        <v>1.0994900000000001</v>
      </c>
      <c r="C243">
        <v>0.64502999999999999</v>
      </c>
      <c r="D243">
        <v>21552.86074</v>
      </c>
      <c r="E243">
        <v>2.58E-2</v>
      </c>
      <c r="F243" s="3">
        <v>2.58E-2</v>
      </c>
      <c r="G243" s="3">
        <v>1102.08212</v>
      </c>
      <c r="H243">
        <v>2.547E-2</v>
      </c>
      <c r="I243">
        <v>1130517209.4640601</v>
      </c>
      <c r="J243">
        <f t="shared" si="12"/>
        <v>3991.3373999999999</v>
      </c>
      <c r="K243">
        <f t="shared" si="13"/>
        <v>2.7799999999999998E-2</v>
      </c>
      <c r="L243">
        <f t="shared" si="14"/>
        <v>2.547396579102475E-2</v>
      </c>
      <c r="M243">
        <f t="shared" si="15"/>
        <v>1130.5158386960002</v>
      </c>
    </row>
    <row r="244" spans="1:13">
      <c r="A244">
        <v>14.8</v>
      </c>
      <c r="B244">
        <v>1.1072599999999999</v>
      </c>
      <c r="C244">
        <v>0.65230999999999995</v>
      </c>
      <c r="D244">
        <v>21561.098099999999</v>
      </c>
      <c r="E244">
        <v>2.6089999999999999E-2</v>
      </c>
      <c r="F244" s="3">
        <v>2.6089999999999999E-2</v>
      </c>
      <c r="G244" s="3">
        <v>1102.50333</v>
      </c>
      <c r="H244">
        <v>2.5760000000000002E-2</v>
      </c>
      <c r="I244">
        <v>1131270365.88585</v>
      </c>
      <c r="J244">
        <f t="shared" si="12"/>
        <v>4036.2012699999996</v>
      </c>
      <c r="K244">
        <f t="shared" si="13"/>
        <v>2.8089999999999997E-2</v>
      </c>
      <c r="L244">
        <f t="shared" si="14"/>
        <v>2.5757801173088561E-2</v>
      </c>
      <c r="M244">
        <f t="shared" si="15"/>
        <v>1131.2676418797</v>
      </c>
    </row>
    <row r="245" spans="1:13">
      <c r="A245">
        <v>14.9</v>
      </c>
      <c r="B245">
        <v>1.1129899999999999</v>
      </c>
      <c r="C245">
        <v>0.66022000000000003</v>
      </c>
      <c r="D245">
        <v>21573.579310000001</v>
      </c>
      <c r="E245">
        <v>2.6409999999999999E-2</v>
      </c>
      <c r="F245" s="3">
        <v>2.6409999999999999E-2</v>
      </c>
      <c r="G245" s="3">
        <v>1103.1415400000001</v>
      </c>
      <c r="H245">
        <v>2.6069999999999999E-2</v>
      </c>
      <c r="I245">
        <v>1132274113.7170501</v>
      </c>
      <c r="J245">
        <f t="shared" si="12"/>
        <v>4085.7062299999998</v>
      </c>
      <c r="K245">
        <f t="shared" si="13"/>
        <v>2.8409999999999998E-2</v>
      </c>
      <c r="L245">
        <f t="shared" si="14"/>
        <v>2.6066107938030988E-2</v>
      </c>
      <c r="M245">
        <f t="shared" si="15"/>
        <v>1132.2755080714001</v>
      </c>
    </row>
    <row r="246" spans="1:13">
      <c r="A246">
        <v>15</v>
      </c>
      <c r="B246">
        <v>1.1218999999999999</v>
      </c>
      <c r="C246">
        <v>0.66725000000000001</v>
      </c>
      <c r="D246">
        <v>21573.543549999999</v>
      </c>
      <c r="E246">
        <v>2.6689999999999998E-2</v>
      </c>
      <c r="F246" s="3">
        <v>2.6689999999999998E-2</v>
      </c>
      <c r="G246" s="3">
        <v>1103.1397199999999</v>
      </c>
      <c r="H246">
        <v>2.6339999999999999E-2</v>
      </c>
      <c r="I246">
        <v>1132582521.6043301</v>
      </c>
      <c r="J246">
        <f t="shared" si="12"/>
        <v>4129.0230700000002</v>
      </c>
      <c r="K246">
        <f t="shared" si="13"/>
        <v>2.869E-2</v>
      </c>
      <c r="L246">
        <f t="shared" si="14"/>
        <v>2.6340035331840015E-2</v>
      </c>
      <c r="M246">
        <f t="shared" si="15"/>
        <v>1132.5825191268</v>
      </c>
    </row>
    <row r="247" spans="1:13">
      <c r="A247">
        <v>15.1</v>
      </c>
      <c r="B247">
        <v>1.1297200000000001</v>
      </c>
      <c r="C247">
        <v>0.67498000000000002</v>
      </c>
      <c r="D247">
        <v>21576.5357</v>
      </c>
      <c r="E247">
        <v>2.7E-2</v>
      </c>
      <c r="F247" s="3">
        <v>2.7E-2</v>
      </c>
      <c r="G247" s="3">
        <v>1103.2927199999999</v>
      </c>
      <c r="H247">
        <v>2.664E-2</v>
      </c>
      <c r="I247">
        <v>1133080709.9191999</v>
      </c>
      <c r="J247">
        <f t="shared" si="12"/>
        <v>4176.9809999999998</v>
      </c>
      <c r="K247">
        <f t="shared" si="13"/>
        <v>2.8999999999999998E-2</v>
      </c>
      <c r="L247">
        <f t="shared" si="14"/>
        <v>2.6641151978250316E-2</v>
      </c>
      <c r="M247">
        <f t="shared" si="15"/>
        <v>1133.0816234399999</v>
      </c>
    </row>
    <row r="248" spans="1:13">
      <c r="A248">
        <v>15.2</v>
      </c>
      <c r="B248">
        <v>1.13683</v>
      </c>
      <c r="C248">
        <v>0.68203999999999998</v>
      </c>
      <c r="D248">
        <v>21586.62081</v>
      </c>
      <c r="E248">
        <v>2.7279999999999999E-2</v>
      </c>
      <c r="F248" s="3">
        <v>2.7279999999999999E-2</v>
      </c>
      <c r="G248" s="3">
        <v>1103.8084100000001</v>
      </c>
      <c r="H248">
        <v>2.6919999999999999E-2</v>
      </c>
      <c r="I248">
        <v>1133921981.3002501</v>
      </c>
      <c r="J248">
        <f t="shared" si="12"/>
        <v>4220.2978400000002</v>
      </c>
      <c r="K248">
        <f t="shared" si="13"/>
        <v>2.928E-2</v>
      </c>
      <c r="L248">
        <f t="shared" si="14"/>
        <v>2.6916090050765829E-2</v>
      </c>
      <c r="M248">
        <f t="shared" si="15"/>
        <v>1133.9203034248001</v>
      </c>
    </row>
    <row r="249" spans="1:13">
      <c r="A249">
        <v>15.3</v>
      </c>
      <c r="B249">
        <v>1.14439</v>
      </c>
      <c r="C249">
        <v>0.68955</v>
      </c>
      <c r="D249">
        <v>21596.789359999999</v>
      </c>
      <c r="E249">
        <v>2.758E-2</v>
      </c>
      <c r="F249" s="3">
        <v>2.758E-2</v>
      </c>
      <c r="G249" s="3">
        <v>1104.3283699999999</v>
      </c>
      <c r="H249">
        <v>2.7210000000000002E-2</v>
      </c>
      <c r="I249">
        <v>1134788070.3174801</v>
      </c>
      <c r="J249">
        <f t="shared" si="12"/>
        <v>4266.70874</v>
      </c>
      <c r="K249">
        <f t="shared" si="13"/>
        <v>2.9580000000000002E-2</v>
      </c>
      <c r="L249">
        <f t="shared" si="14"/>
        <v>2.7208469556772915E-2</v>
      </c>
      <c r="M249">
        <f t="shared" si="15"/>
        <v>1134.7857464445999</v>
      </c>
    </row>
    <row r="250" spans="1:13">
      <c r="A250">
        <v>15.4</v>
      </c>
      <c r="B250">
        <v>1.1519299999999999</v>
      </c>
      <c r="C250">
        <v>0.69699</v>
      </c>
      <c r="D250">
        <v>21609.47323</v>
      </c>
      <c r="E250">
        <v>2.7879999999999999E-2</v>
      </c>
      <c r="F250" s="3">
        <v>2.7879999999999999E-2</v>
      </c>
      <c r="G250" s="3">
        <v>1104.97694</v>
      </c>
      <c r="H250">
        <v>2.75E-2</v>
      </c>
      <c r="I250">
        <v>1135783317.1364999</v>
      </c>
      <c r="J250">
        <f t="shared" si="12"/>
        <v>4313.1196399999999</v>
      </c>
      <c r="K250">
        <f t="shared" si="13"/>
        <v>2.9879999999999997E-2</v>
      </c>
      <c r="L250">
        <f t="shared" si="14"/>
        <v>2.7498039551249482E-2</v>
      </c>
      <c r="M250">
        <f t="shared" si="15"/>
        <v>1135.7836970871999</v>
      </c>
    </row>
    <row r="251" spans="1:13">
      <c r="A251">
        <v>15.5</v>
      </c>
      <c r="B251">
        <v>1.1601600000000001</v>
      </c>
      <c r="C251">
        <v>0.70404999999999995</v>
      </c>
      <c r="D251">
        <v>21613.84821</v>
      </c>
      <c r="E251">
        <v>2.8160000000000001E-2</v>
      </c>
      <c r="F251" s="3">
        <v>2.8160000000000001E-2</v>
      </c>
      <c r="G251" s="3">
        <v>1105.20065</v>
      </c>
      <c r="H251">
        <v>2.777E-2</v>
      </c>
      <c r="I251">
        <v>1136325116.6752601</v>
      </c>
      <c r="J251">
        <f t="shared" si="12"/>
        <v>4356.4364800000003</v>
      </c>
      <c r="K251">
        <f t="shared" si="13"/>
        <v>3.0159999999999999E-2</v>
      </c>
      <c r="L251">
        <f t="shared" si="14"/>
        <v>2.7772742165998121E-2</v>
      </c>
      <c r="M251">
        <f t="shared" si="15"/>
        <v>1136.323100304</v>
      </c>
    </row>
    <row r="252" spans="1:13">
      <c r="A252">
        <v>15.6</v>
      </c>
      <c r="B252">
        <v>1.16635</v>
      </c>
      <c r="C252">
        <v>0.71118000000000003</v>
      </c>
      <c r="D252">
        <v>21611.988539999998</v>
      </c>
      <c r="E252">
        <v>2.845E-2</v>
      </c>
      <c r="F252" s="3">
        <v>2.845E-2</v>
      </c>
      <c r="G252" s="3">
        <v>1105.10556</v>
      </c>
      <c r="H252">
        <v>2.8049999999999999E-2</v>
      </c>
      <c r="I252">
        <v>1136542795.43997</v>
      </c>
      <c r="J252">
        <f t="shared" si="12"/>
        <v>4401.3003499999995</v>
      </c>
      <c r="K252">
        <f t="shared" si="13"/>
        <v>3.0449999999999998E-2</v>
      </c>
      <c r="L252">
        <f t="shared" si="14"/>
        <v>2.8050091894695421E-2</v>
      </c>
      <c r="M252">
        <f t="shared" si="15"/>
        <v>1136.5458131820001</v>
      </c>
    </row>
    <row r="253" spans="1:13">
      <c r="A253">
        <v>15.7</v>
      </c>
      <c r="B253">
        <v>1.1750799999999999</v>
      </c>
      <c r="C253">
        <v>0.71848999999999996</v>
      </c>
      <c r="D253">
        <v>21613.657469999998</v>
      </c>
      <c r="E253">
        <v>2.8740000000000002E-2</v>
      </c>
      <c r="F253" s="3">
        <v>2.8740000000000002E-2</v>
      </c>
      <c r="G253" s="3">
        <v>1105.1909000000001</v>
      </c>
      <c r="H253">
        <v>2.8330000000000001E-2</v>
      </c>
      <c r="I253">
        <v>1136953808.2497499</v>
      </c>
      <c r="J253">
        <f t="shared" si="12"/>
        <v>4446.1642200000006</v>
      </c>
      <c r="K253">
        <f t="shared" si="13"/>
        <v>3.0740000000000003E-2</v>
      </c>
      <c r="L253">
        <f t="shared" si="14"/>
        <v>2.8334363602028029E-2</v>
      </c>
      <c r="M253">
        <f t="shared" si="15"/>
        <v>1136.954086466</v>
      </c>
    </row>
    <row r="254" spans="1:13">
      <c r="A254">
        <v>15.8</v>
      </c>
      <c r="B254">
        <v>1.1821699999999999</v>
      </c>
      <c r="C254">
        <v>0.72653999999999996</v>
      </c>
      <c r="D254">
        <v>21626.222129999998</v>
      </c>
      <c r="E254">
        <v>2.9059999999999999E-2</v>
      </c>
      <c r="F254" s="3">
        <v>2.9059999999999999E-2</v>
      </c>
      <c r="G254" s="3">
        <v>1105.83338</v>
      </c>
      <c r="H254">
        <v>2.8649999999999998E-2</v>
      </c>
      <c r="I254">
        <v>1137970616.4040501</v>
      </c>
      <c r="J254">
        <f t="shared" si="12"/>
        <v>4495.6691799999999</v>
      </c>
      <c r="K254">
        <f t="shared" si="13"/>
        <v>3.1059999999999997E-2</v>
      </c>
      <c r="L254">
        <f t="shared" si="14"/>
        <v>2.8647319005716217E-2</v>
      </c>
      <c r="M254">
        <f t="shared" si="15"/>
        <v>1137.9688980228002</v>
      </c>
    </row>
    <row r="255" spans="1:13">
      <c r="A255">
        <v>15.9</v>
      </c>
      <c r="B255">
        <v>1.18984</v>
      </c>
      <c r="C255">
        <v>0.73314999999999997</v>
      </c>
      <c r="D255">
        <v>21629.476549999999</v>
      </c>
      <c r="E255">
        <v>2.9329999999999998E-2</v>
      </c>
      <c r="F255" s="3">
        <v>2.9329999999999998E-2</v>
      </c>
      <c r="G255" s="3">
        <v>1105.9997900000001</v>
      </c>
      <c r="H255">
        <v>2.8899999999999999E-2</v>
      </c>
      <c r="I255">
        <v>1138434230.7518201</v>
      </c>
      <c r="J255">
        <f t="shared" si="12"/>
        <v>4537.4389899999996</v>
      </c>
      <c r="K255">
        <f t="shared" si="13"/>
        <v>3.1329999999999997E-2</v>
      </c>
      <c r="L255">
        <f t="shared" si="14"/>
        <v>2.8904219116710084E-2</v>
      </c>
      <c r="M255">
        <f t="shared" si="15"/>
        <v>1138.4387638407002</v>
      </c>
    </row>
    <row r="256" spans="1:13">
      <c r="A256">
        <v>16</v>
      </c>
      <c r="B256">
        <v>1.1959200000000001</v>
      </c>
      <c r="C256">
        <v>0.74077999999999999</v>
      </c>
      <c r="D256">
        <v>21629.38118</v>
      </c>
      <c r="E256">
        <v>2.963E-2</v>
      </c>
      <c r="F256" s="3">
        <v>2.963E-2</v>
      </c>
      <c r="G256" s="3">
        <v>1105.9949099999999</v>
      </c>
      <c r="H256">
        <v>2.92E-2</v>
      </c>
      <c r="I256">
        <v>1138766800.0176001</v>
      </c>
      <c r="J256">
        <f t="shared" si="12"/>
        <v>4583.8498900000004</v>
      </c>
      <c r="K256">
        <f t="shared" si="13"/>
        <v>3.1629999999999998E-2</v>
      </c>
      <c r="L256">
        <f t="shared" si="14"/>
        <v>2.9200679870955416E-2</v>
      </c>
      <c r="M256">
        <f t="shared" si="15"/>
        <v>1138.7655391833</v>
      </c>
    </row>
    <row r="257" spans="1:13">
      <c r="A257">
        <v>16.100000000000001</v>
      </c>
      <c r="B257">
        <v>1.20445</v>
      </c>
      <c r="C257">
        <v>0.74814000000000003</v>
      </c>
      <c r="D257">
        <v>21637.67815</v>
      </c>
      <c r="E257">
        <v>2.9929999999999998E-2</v>
      </c>
      <c r="F257" s="3">
        <v>2.9929999999999998E-2</v>
      </c>
      <c r="G257" s="3">
        <v>1106.4191699999999</v>
      </c>
      <c r="H257">
        <v>2.9489999999999999E-2</v>
      </c>
      <c r="I257">
        <v>1139529409.3332901</v>
      </c>
      <c r="J257">
        <f t="shared" si="12"/>
        <v>4630.2607899999994</v>
      </c>
      <c r="K257">
        <f t="shared" si="13"/>
        <v>3.193E-2</v>
      </c>
      <c r="L257">
        <f t="shared" si="14"/>
        <v>2.9486566622906073E-2</v>
      </c>
      <c r="M257">
        <f t="shared" si="15"/>
        <v>1139.5342957580999</v>
      </c>
    </row>
    <row r="258" spans="1:13">
      <c r="A258">
        <v>16.2</v>
      </c>
      <c r="B258">
        <v>1.21285</v>
      </c>
      <c r="C258">
        <v>0.75573000000000001</v>
      </c>
      <c r="D258">
        <v>21630.477910000001</v>
      </c>
      <c r="E258">
        <v>3.023E-2</v>
      </c>
      <c r="F258" s="3">
        <v>3.023E-2</v>
      </c>
      <c r="G258" s="3">
        <v>1106.05099</v>
      </c>
      <c r="H258">
        <v>2.9780000000000001E-2</v>
      </c>
      <c r="I258">
        <v>1139486040.83445</v>
      </c>
      <c r="J258">
        <f t="shared" si="12"/>
        <v>4676.6716900000001</v>
      </c>
      <c r="K258">
        <f t="shared" si="13"/>
        <v>3.2230000000000002E-2</v>
      </c>
      <c r="L258">
        <f t="shared" si="14"/>
        <v>2.9781301758535543E-2</v>
      </c>
      <c r="M258">
        <f t="shared" si="15"/>
        <v>1139.4869114276999</v>
      </c>
    </row>
    <row r="259" spans="1:13">
      <c r="A259">
        <v>16.3</v>
      </c>
      <c r="B259">
        <v>1.2202599999999999</v>
      </c>
      <c r="C259">
        <v>0.76339999999999997</v>
      </c>
      <c r="D259">
        <v>21626.436710000002</v>
      </c>
      <c r="E259">
        <v>3.0540000000000001E-2</v>
      </c>
      <c r="F259" s="3">
        <v>3.0540000000000001E-2</v>
      </c>
      <c r="G259" s="3">
        <v>1105.8443500000001</v>
      </c>
      <c r="H259">
        <v>3.0079999999999999E-2</v>
      </c>
      <c r="I259">
        <v>1139612276.8440399</v>
      </c>
      <c r="J259">
        <f t="shared" si="12"/>
        <v>4724.6296200000006</v>
      </c>
      <c r="K259">
        <f t="shared" si="13"/>
        <v>3.2539999999999999E-2</v>
      </c>
      <c r="L259">
        <f t="shared" si="14"/>
        <v>3.007905523599802E-2</v>
      </c>
      <c r="M259">
        <f t="shared" si="15"/>
        <v>1139.6168364490002</v>
      </c>
    </row>
    <row r="260" spans="1:13">
      <c r="A260">
        <v>16.399999999999999</v>
      </c>
      <c r="B260">
        <v>1.2272700000000001</v>
      </c>
      <c r="C260">
        <v>0.77007999999999999</v>
      </c>
      <c r="D260">
        <v>21637.022499999999</v>
      </c>
      <c r="E260">
        <v>3.0800000000000001E-2</v>
      </c>
      <c r="F260" s="3">
        <v>3.0800000000000001E-2</v>
      </c>
      <c r="G260" s="3">
        <v>1106.38564</v>
      </c>
      <c r="H260">
        <v>3.0339999999999999E-2</v>
      </c>
      <c r="I260">
        <v>1140465798.9244201</v>
      </c>
      <c r="J260">
        <f t="shared" si="12"/>
        <v>4764.8523999999998</v>
      </c>
      <c r="K260">
        <f t="shared" si="13"/>
        <v>3.2800000000000003E-2</v>
      </c>
      <c r="L260">
        <f t="shared" si="14"/>
        <v>3.0338304176198115E-2</v>
      </c>
      <c r="M260">
        <f t="shared" si="15"/>
        <v>1140.462317712</v>
      </c>
    </row>
    <row r="261" spans="1:13">
      <c r="A261">
        <v>16.5</v>
      </c>
      <c r="B261">
        <v>1.23495</v>
      </c>
      <c r="C261">
        <v>0.77753000000000005</v>
      </c>
      <c r="D261">
        <v>21638.190750000002</v>
      </c>
      <c r="E261">
        <v>3.1099999999999999E-2</v>
      </c>
      <c r="F261" s="3">
        <v>3.1099999999999999E-2</v>
      </c>
      <c r="G261" s="3">
        <v>1106.4453799999999</v>
      </c>
      <c r="H261">
        <v>3.0630000000000001E-2</v>
      </c>
      <c r="I261">
        <v>1140857320.5343201</v>
      </c>
      <c r="J261">
        <f t="shared" si="12"/>
        <v>4811.2632999999996</v>
      </c>
      <c r="K261">
        <f t="shared" si="13"/>
        <v>3.3099999999999997E-2</v>
      </c>
      <c r="L261">
        <f t="shared" si="14"/>
        <v>3.0627357346728019E-2</v>
      </c>
      <c r="M261">
        <f t="shared" si="15"/>
        <v>1140.8558313179997</v>
      </c>
    </row>
    <row r="262" spans="1:13">
      <c r="A262">
        <v>16.600000000000001</v>
      </c>
      <c r="B262">
        <v>1.24214</v>
      </c>
      <c r="C262">
        <v>0.78490000000000004</v>
      </c>
      <c r="D262">
        <v>21638.59606</v>
      </c>
      <c r="E262">
        <v>3.1399999999999997E-2</v>
      </c>
      <c r="F262" s="3">
        <v>3.1399999999999997E-2</v>
      </c>
      <c r="G262" s="3">
        <v>1106.4661100000001</v>
      </c>
      <c r="H262">
        <v>3.091E-2</v>
      </c>
      <c r="I262">
        <v>1141204683.6987</v>
      </c>
      <c r="J262">
        <f t="shared" si="12"/>
        <v>4857.6741999999995</v>
      </c>
      <c r="K262">
        <f t="shared" si="13"/>
        <v>3.3399999999999999E-2</v>
      </c>
      <c r="L262">
        <f t="shared" si="14"/>
        <v>3.0913224403427659E-2</v>
      </c>
      <c r="M262">
        <f t="shared" si="15"/>
        <v>1141.2091458540001</v>
      </c>
    </row>
    <row r="263" spans="1:13">
      <c r="A263">
        <v>16.7</v>
      </c>
      <c r="B263">
        <v>1.2508600000000001</v>
      </c>
      <c r="C263">
        <v>0.79210000000000003</v>
      </c>
      <c r="D263">
        <v>21646.165850000001</v>
      </c>
      <c r="E263">
        <v>3.168E-2</v>
      </c>
      <c r="F263" s="3">
        <v>3.168E-2</v>
      </c>
      <c r="G263" s="3">
        <v>1106.8531800000001</v>
      </c>
      <c r="H263">
        <v>3.1189999999999999E-2</v>
      </c>
      <c r="I263">
        <v>1141922891.52459</v>
      </c>
      <c r="J263">
        <f t="shared" si="12"/>
        <v>4900.9910399999999</v>
      </c>
      <c r="K263">
        <f t="shared" si="13"/>
        <v>3.3680000000000002E-2</v>
      </c>
      <c r="L263">
        <f t="shared" si="14"/>
        <v>3.1192418619716753E-2</v>
      </c>
      <c r="M263">
        <f t="shared" si="15"/>
        <v>1141.9182887423999</v>
      </c>
    </row>
    <row r="264" spans="1:13">
      <c r="A264">
        <v>16.8</v>
      </c>
      <c r="B264">
        <v>1.2570699999999999</v>
      </c>
      <c r="C264">
        <v>0.79954999999999998</v>
      </c>
      <c r="D264">
        <v>21641.07561</v>
      </c>
      <c r="E264">
        <v>3.1980000000000001E-2</v>
      </c>
      <c r="F264" s="3">
        <v>3.1980000000000001E-2</v>
      </c>
      <c r="G264" s="3">
        <v>1106.5928899999999</v>
      </c>
      <c r="H264">
        <v>3.1480000000000001E-2</v>
      </c>
      <c r="I264">
        <v>1141984085.3545499</v>
      </c>
      <c r="J264">
        <f t="shared" si="12"/>
        <v>4947.4019400000006</v>
      </c>
      <c r="K264">
        <f t="shared" si="13"/>
        <v>3.3980000000000003E-2</v>
      </c>
      <c r="L264">
        <f t="shared" si="14"/>
        <v>3.1481225046794813E-2</v>
      </c>
      <c r="M264">
        <f t="shared" si="15"/>
        <v>1141.9817306221998</v>
      </c>
    </row>
    <row r="265" spans="1:13">
      <c r="A265">
        <v>16.899999999999999</v>
      </c>
      <c r="B265">
        <v>1.2642899999999999</v>
      </c>
      <c r="C265">
        <v>0.80718999999999996</v>
      </c>
      <c r="D265">
        <v>21641.1829</v>
      </c>
      <c r="E265">
        <v>3.2289999999999999E-2</v>
      </c>
      <c r="F265" s="3">
        <v>3.2289999999999999E-2</v>
      </c>
      <c r="G265" s="3">
        <v>1106.5983799999999</v>
      </c>
      <c r="H265">
        <v>3.1780000000000003E-2</v>
      </c>
      <c r="I265">
        <v>1142327981.5771301</v>
      </c>
      <c r="J265">
        <f t="shared" si="12"/>
        <v>4995.3598700000002</v>
      </c>
      <c r="K265">
        <f t="shared" si="13"/>
        <v>3.4290000000000001E-2</v>
      </c>
      <c r="L265">
        <f t="shared" si="14"/>
        <v>3.1777310405250399E-2</v>
      </c>
      <c r="M265">
        <f t="shared" si="15"/>
        <v>1142.3304416901999</v>
      </c>
    </row>
    <row r="266" spans="1:13">
      <c r="A266">
        <v>17</v>
      </c>
      <c r="B266">
        <v>1.27295</v>
      </c>
      <c r="C266">
        <v>0.81496000000000002</v>
      </c>
      <c r="D266">
        <v>21651.75676</v>
      </c>
      <c r="E266">
        <v>3.2599999999999997E-2</v>
      </c>
      <c r="F266" s="3">
        <v>3.2599999999999997E-2</v>
      </c>
      <c r="G266" s="3">
        <v>1107.13906</v>
      </c>
      <c r="H266">
        <v>3.2079999999999997E-2</v>
      </c>
      <c r="I266">
        <v>1143230065.2464399</v>
      </c>
      <c r="J266">
        <f t="shared" si="12"/>
        <v>5043.3177999999998</v>
      </c>
      <c r="K266">
        <f t="shared" si="13"/>
        <v>3.4599999999999999E-2</v>
      </c>
      <c r="L266">
        <f t="shared" si="14"/>
        <v>3.2078343975478624E-2</v>
      </c>
      <c r="M266">
        <f t="shared" si="15"/>
        <v>1143.231793356</v>
      </c>
    </row>
    <row r="267" spans="1:13">
      <c r="A267">
        <v>17.100000000000001</v>
      </c>
      <c r="B267">
        <v>1.28071</v>
      </c>
      <c r="C267">
        <v>0.82194999999999996</v>
      </c>
      <c r="D267">
        <v>21642.684939999999</v>
      </c>
      <c r="E267">
        <v>3.288E-2</v>
      </c>
      <c r="F267" s="3">
        <v>3.288E-2</v>
      </c>
      <c r="G267" s="3">
        <v>1106.6751899999999</v>
      </c>
      <c r="H267">
        <v>3.2349999999999997E-2</v>
      </c>
      <c r="I267">
        <v>1143060234.02578</v>
      </c>
      <c r="J267">
        <f t="shared" ref="J267:J330" si="16">154703*F267</f>
        <v>5086.6346400000002</v>
      </c>
      <c r="K267">
        <f t="shared" ref="K267:K330" si="17">F267+0.002</f>
        <v>3.4880000000000001E-2</v>
      </c>
      <c r="L267">
        <f t="shared" ref="L267:L330" si="18">LN((25+C267)/25)</f>
        <v>3.2349080549092246E-2</v>
      </c>
      <c r="M267">
        <f t="shared" ref="M267:M330" si="19">G267*(F267+1)</f>
        <v>1143.0626702472</v>
      </c>
    </row>
    <row r="268" spans="1:13">
      <c r="A268">
        <v>17.2</v>
      </c>
      <c r="B268">
        <v>1.2877700000000001</v>
      </c>
      <c r="C268">
        <v>0.82906999999999997</v>
      </c>
      <c r="D268">
        <v>21639.800070000001</v>
      </c>
      <c r="E268">
        <v>3.3160000000000002E-2</v>
      </c>
      <c r="F268" s="3">
        <v>3.3160000000000002E-2</v>
      </c>
      <c r="G268" s="3">
        <v>1106.5276699999999</v>
      </c>
      <c r="H268">
        <v>3.2620000000000003E-2</v>
      </c>
      <c r="I268">
        <v>1143223130.6694901</v>
      </c>
      <c r="J268">
        <f t="shared" si="16"/>
        <v>5129.9514800000006</v>
      </c>
      <c r="K268">
        <f t="shared" si="17"/>
        <v>3.5160000000000004E-2</v>
      </c>
      <c r="L268">
        <f t="shared" si="18"/>
        <v>3.262477694560497E-2</v>
      </c>
      <c r="M268">
        <f t="shared" si="19"/>
        <v>1143.2201275372001</v>
      </c>
    </row>
    <row r="269" spans="1:13">
      <c r="A269">
        <v>17.3</v>
      </c>
      <c r="B269">
        <v>1.2955000000000001</v>
      </c>
      <c r="C269">
        <v>0.83643999999999996</v>
      </c>
      <c r="D269">
        <v>21645.700929999999</v>
      </c>
      <c r="E269">
        <v>3.3459999999999997E-2</v>
      </c>
      <c r="F269" s="3">
        <v>3.3459999999999997E-2</v>
      </c>
      <c r="G269" s="3">
        <v>1106.8294100000001</v>
      </c>
      <c r="H269">
        <v>3.2910000000000002E-2</v>
      </c>
      <c r="I269">
        <v>1143861103.44541</v>
      </c>
      <c r="J269">
        <f t="shared" si="16"/>
        <v>5176.3623799999996</v>
      </c>
      <c r="K269">
        <f t="shared" si="17"/>
        <v>3.5459999999999998E-2</v>
      </c>
      <c r="L269">
        <f t="shared" si="18"/>
        <v>3.2910073657085606E-2</v>
      </c>
      <c r="M269">
        <f t="shared" si="19"/>
        <v>1143.8639220586001</v>
      </c>
    </row>
    <row r="270" spans="1:13">
      <c r="A270">
        <v>17.399999999999999</v>
      </c>
      <c r="B270">
        <v>1.3035300000000001</v>
      </c>
      <c r="C270">
        <v>0.84406000000000003</v>
      </c>
      <c r="D270">
        <v>21649.146079999999</v>
      </c>
      <c r="E270">
        <v>3.3759999999999998E-2</v>
      </c>
      <c r="F270" s="3">
        <v>3.3759999999999998E-2</v>
      </c>
      <c r="G270" s="3">
        <v>1107.00557</v>
      </c>
      <c r="H270">
        <v>3.32E-2</v>
      </c>
      <c r="I270">
        <v>1144380596.76057</v>
      </c>
      <c r="J270">
        <f t="shared" si="16"/>
        <v>5222.7732799999994</v>
      </c>
      <c r="K270">
        <f t="shared" si="17"/>
        <v>3.576E-2</v>
      </c>
      <c r="L270">
        <f t="shared" si="18"/>
        <v>3.3204962447063113E-2</v>
      </c>
      <c r="M270">
        <f t="shared" si="19"/>
        <v>1144.3780780432</v>
      </c>
    </row>
    <row r="271" spans="1:13">
      <c r="A271">
        <v>17.5</v>
      </c>
      <c r="B271">
        <v>1.3111900000000001</v>
      </c>
      <c r="C271">
        <v>0.85226999999999997</v>
      </c>
      <c r="D271">
        <v>21646.773819999999</v>
      </c>
      <c r="E271">
        <v>3.4090000000000002E-2</v>
      </c>
      <c r="F271" s="3">
        <v>3.4090000000000002E-2</v>
      </c>
      <c r="G271" s="3">
        <v>1106.88427</v>
      </c>
      <c r="H271">
        <v>3.3520000000000001E-2</v>
      </c>
      <c r="I271">
        <v>1144618854.7463801</v>
      </c>
      <c r="J271">
        <f t="shared" si="16"/>
        <v>5273.8252700000003</v>
      </c>
      <c r="K271">
        <f t="shared" si="17"/>
        <v>3.6090000000000004E-2</v>
      </c>
      <c r="L271">
        <f t="shared" si="18"/>
        <v>3.3522586544132489E-2</v>
      </c>
      <c r="M271">
        <f t="shared" si="19"/>
        <v>1144.6179547643001</v>
      </c>
    </row>
    <row r="272" spans="1:13">
      <c r="A272">
        <v>17.600000000000001</v>
      </c>
      <c r="B272">
        <v>1.3177099999999999</v>
      </c>
      <c r="C272">
        <v>0.85965999999999998</v>
      </c>
      <c r="D272">
        <v>21652.29321</v>
      </c>
      <c r="E272">
        <v>3.4389999999999997E-2</v>
      </c>
      <c r="F272" s="3">
        <v>3.4389999999999997E-2</v>
      </c>
      <c r="G272" s="3">
        <v>1107.1664900000001</v>
      </c>
      <c r="H272">
        <v>3.381E-2</v>
      </c>
      <c r="I272">
        <v>1145237959.79285</v>
      </c>
      <c r="J272">
        <f t="shared" si="16"/>
        <v>5320.2361699999992</v>
      </c>
      <c r="K272">
        <f t="shared" si="17"/>
        <v>3.6389999999999999E-2</v>
      </c>
      <c r="L272">
        <f t="shared" si="18"/>
        <v>3.3808400670594554E-2</v>
      </c>
      <c r="M272">
        <f t="shared" si="19"/>
        <v>1145.2419455910999</v>
      </c>
    </row>
    <row r="273" spans="1:13">
      <c r="A273">
        <v>17.7</v>
      </c>
      <c r="B273">
        <v>1.32521</v>
      </c>
      <c r="C273">
        <v>0.86677999999999999</v>
      </c>
      <c r="D273">
        <v>21646.785739999999</v>
      </c>
      <c r="E273">
        <v>3.4669999999999999E-2</v>
      </c>
      <c r="F273" s="3">
        <v>3.4669999999999999E-2</v>
      </c>
      <c r="G273" s="3">
        <v>1106.8848800000001</v>
      </c>
      <c r="H273">
        <v>3.4079999999999999E-2</v>
      </c>
      <c r="I273">
        <v>1145261756.38656</v>
      </c>
      <c r="J273">
        <f t="shared" si="16"/>
        <v>5363.5530099999996</v>
      </c>
      <c r="K273">
        <f t="shared" si="17"/>
        <v>3.6670000000000001E-2</v>
      </c>
      <c r="L273">
        <f t="shared" si="18"/>
        <v>3.4083695086563115E-2</v>
      </c>
      <c r="M273">
        <f t="shared" si="19"/>
        <v>1145.2605787896</v>
      </c>
    </row>
    <row r="274" spans="1:13">
      <c r="A274">
        <v>17.8</v>
      </c>
      <c r="B274">
        <v>1.33318</v>
      </c>
      <c r="C274">
        <v>0.87402999999999997</v>
      </c>
      <c r="D274">
        <v>21644.485000000001</v>
      </c>
      <c r="E274">
        <v>3.4959999999999998E-2</v>
      </c>
      <c r="F274" s="3">
        <v>3.4959999999999998E-2</v>
      </c>
      <c r="G274" s="3">
        <v>1106.7672299999999</v>
      </c>
      <c r="H274">
        <v>3.4360000000000002E-2</v>
      </c>
      <c r="I274">
        <v>1145460968.2711799</v>
      </c>
      <c r="J274">
        <f t="shared" si="16"/>
        <v>5408.4168799999998</v>
      </c>
      <c r="K274">
        <f t="shared" si="17"/>
        <v>3.696E-2</v>
      </c>
      <c r="L274">
        <f t="shared" si="18"/>
        <v>3.4363938091937475E-2</v>
      </c>
      <c r="M274">
        <f t="shared" si="19"/>
        <v>1145.4598123608</v>
      </c>
    </row>
    <row r="275" spans="1:13">
      <c r="A275">
        <v>17.899999999999999</v>
      </c>
      <c r="B275">
        <v>1.3405100000000001</v>
      </c>
      <c r="C275">
        <v>0.88154999999999994</v>
      </c>
      <c r="D275">
        <v>21643.304820000001</v>
      </c>
      <c r="E275">
        <v>3.526E-2</v>
      </c>
      <c r="F275" s="3">
        <v>3.526E-2</v>
      </c>
      <c r="G275" s="3">
        <v>1106.70688</v>
      </c>
      <c r="H275">
        <v>3.465E-2</v>
      </c>
      <c r="I275">
        <v>1145731634.26864</v>
      </c>
      <c r="J275">
        <f t="shared" si="16"/>
        <v>5454.8277799999996</v>
      </c>
      <c r="K275">
        <f t="shared" si="17"/>
        <v>3.7260000000000001E-2</v>
      </c>
      <c r="L275">
        <f t="shared" si="18"/>
        <v>3.4654534779402654E-2</v>
      </c>
      <c r="M275">
        <f t="shared" si="19"/>
        <v>1145.7293645888001</v>
      </c>
    </row>
    <row r="276" spans="1:13">
      <c r="A276">
        <v>18</v>
      </c>
      <c r="B276">
        <v>1.34754</v>
      </c>
      <c r="C276">
        <v>0.88914000000000004</v>
      </c>
      <c r="D276">
        <v>21634.638309999998</v>
      </c>
      <c r="E276">
        <v>3.5569999999999997E-2</v>
      </c>
      <c r="F276" s="3">
        <v>3.5569999999999997E-2</v>
      </c>
      <c r="G276" s="3">
        <v>1106.2637299999999</v>
      </c>
      <c r="H276">
        <v>3.4950000000000002E-2</v>
      </c>
      <c r="I276">
        <v>1145608877.31792</v>
      </c>
      <c r="J276">
        <f t="shared" si="16"/>
        <v>5502.7857099999992</v>
      </c>
      <c r="K276">
        <f t="shared" si="17"/>
        <v>3.7569999999999999E-2</v>
      </c>
      <c r="L276">
        <f t="shared" si="18"/>
        <v>3.4947750885055327E-2</v>
      </c>
      <c r="M276">
        <f t="shared" si="19"/>
        <v>1145.6135308761</v>
      </c>
    </row>
    <row r="277" spans="1:13">
      <c r="A277">
        <v>18.100000000000001</v>
      </c>
      <c r="B277">
        <v>1.35581</v>
      </c>
      <c r="C277">
        <v>0.89680000000000004</v>
      </c>
      <c r="D277">
        <v>21636.879440000001</v>
      </c>
      <c r="E277">
        <v>3.5869999999999999E-2</v>
      </c>
      <c r="F277" s="3">
        <v>3.5869999999999999E-2</v>
      </c>
      <c r="G277" s="3">
        <v>1106.37833</v>
      </c>
      <c r="H277">
        <v>3.524E-2</v>
      </c>
      <c r="I277">
        <v>1146066246.0670199</v>
      </c>
      <c r="J277">
        <f t="shared" si="16"/>
        <v>5549.19661</v>
      </c>
      <c r="K277">
        <f t="shared" si="17"/>
        <v>3.7870000000000001E-2</v>
      </c>
      <c r="L277">
        <f t="shared" si="18"/>
        <v>3.5243584080546744E-2</v>
      </c>
      <c r="M277">
        <f t="shared" si="19"/>
        <v>1146.0641206971002</v>
      </c>
    </row>
    <row r="278" spans="1:13">
      <c r="A278">
        <v>18.2</v>
      </c>
      <c r="B278">
        <v>1.3626499999999999</v>
      </c>
      <c r="C278">
        <v>0.90434000000000003</v>
      </c>
      <c r="D278">
        <v>21640.408039999998</v>
      </c>
      <c r="E278">
        <v>3.6170000000000001E-2</v>
      </c>
      <c r="F278" s="3">
        <v>3.6170000000000001E-2</v>
      </c>
      <c r="G278" s="3">
        <v>1106.5587599999999</v>
      </c>
      <c r="H278">
        <v>3.5529999999999999E-2</v>
      </c>
      <c r="I278">
        <v>1146586754.9994299</v>
      </c>
      <c r="J278">
        <f t="shared" si="16"/>
        <v>5595.6075099999998</v>
      </c>
      <c r="K278">
        <f t="shared" si="17"/>
        <v>3.8170000000000003E-2</v>
      </c>
      <c r="L278">
        <f t="shared" si="18"/>
        <v>3.5534697366982344E-2</v>
      </c>
      <c r="M278">
        <f t="shared" si="19"/>
        <v>1146.5829903491999</v>
      </c>
    </row>
    <row r="279" spans="1:13">
      <c r="A279">
        <v>18.3</v>
      </c>
      <c r="B279">
        <v>1.3704099999999999</v>
      </c>
      <c r="C279">
        <v>0.91119000000000006</v>
      </c>
      <c r="D279">
        <v>21634.113789999999</v>
      </c>
      <c r="E279">
        <v>3.6450000000000003E-2</v>
      </c>
      <c r="F279" s="3">
        <v>3.6450000000000003E-2</v>
      </c>
      <c r="G279" s="3">
        <v>1106.2369100000001</v>
      </c>
      <c r="H279">
        <v>3.5799999999999998E-2</v>
      </c>
      <c r="I279">
        <v>1146556770.2974701</v>
      </c>
      <c r="J279">
        <f t="shared" si="16"/>
        <v>5638.9243500000002</v>
      </c>
      <c r="K279">
        <f t="shared" si="17"/>
        <v>3.8450000000000005E-2</v>
      </c>
      <c r="L279">
        <f t="shared" si="18"/>
        <v>3.5799096864194947E-2</v>
      </c>
      <c r="M279">
        <f t="shared" si="19"/>
        <v>1146.5592453695001</v>
      </c>
    </row>
    <row r="280" spans="1:13">
      <c r="A280">
        <v>18.399999999999999</v>
      </c>
      <c r="B280">
        <v>1.37653</v>
      </c>
      <c r="C280">
        <v>0.91827000000000003</v>
      </c>
      <c r="D280">
        <v>21636.152269999999</v>
      </c>
      <c r="E280">
        <v>3.6729999999999999E-2</v>
      </c>
      <c r="F280" s="3">
        <v>3.6729999999999999E-2</v>
      </c>
      <c r="G280" s="3">
        <v>1106.34114</v>
      </c>
      <c r="H280">
        <v>3.6069999999999998E-2</v>
      </c>
      <c r="I280">
        <v>1146977770.66114</v>
      </c>
      <c r="J280">
        <f t="shared" si="16"/>
        <v>5682.2411899999997</v>
      </c>
      <c r="K280">
        <f t="shared" si="17"/>
        <v>3.8730000000000001E-2</v>
      </c>
      <c r="L280">
        <f t="shared" si="18"/>
        <v>3.607230056124431E-2</v>
      </c>
      <c r="M280">
        <f t="shared" si="19"/>
        <v>1146.9770500722</v>
      </c>
    </row>
    <row r="281" spans="1:13">
      <c r="A281">
        <v>18.5</v>
      </c>
      <c r="B281">
        <v>1.3857999999999999</v>
      </c>
      <c r="C281">
        <v>0.92591999999999997</v>
      </c>
      <c r="D281">
        <v>21632.909769999998</v>
      </c>
      <c r="E281">
        <v>3.7039999999999997E-2</v>
      </c>
      <c r="F281" s="3">
        <v>3.7039999999999997E-2</v>
      </c>
      <c r="G281" s="3">
        <v>1106.17534</v>
      </c>
      <c r="H281">
        <v>3.637E-2</v>
      </c>
      <c r="I281">
        <v>1147144380.3188901</v>
      </c>
      <c r="J281">
        <f t="shared" si="16"/>
        <v>5730.1991199999993</v>
      </c>
      <c r="K281">
        <f t="shared" si="17"/>
        <v>3.9039999999999998E-2</v>
      </c>
      <c r="L281">
        <f t="shared" si="18"/>
        <v>3.6367415599420243E-2</v>
      </c>
      <c r="M281">
        <f t="shared" si="19"/>
        <v>1147.1480745935999</v>
      </c>
    </row>
    <row r="282" spans="1:13">
      <c r="A282">
        <v>18.600000000000001</v>
      </c>
      <c r="B282">
        <v>1.3926700000000001</v>
      </c>
      <c r="C282">
        <v>0.93425999999999998</v>
      </c>
      <c r="D282">
        <v>21633.78</v>
      </c>
      <c r="E282">
        <v>3.737E-2</v>
      </c>
      <c r="F282" s="3">
        <v>3.737E-2</v>
      </c>
      <c r="G282" s="3">
        <v>1106.21984</v>
      </c>
      <c r="H282">
        <v>3.669E-2</v>
      </c>
      <c r="I282">
        <v>1147559701.30776</v>
      </c>
      <c r="J282">
        <f t="shared" si="16"/>
        <v>5781.2511100000002</v>
      </c>
      <c r="K282">
        <f t="shared" si="17"/>
        <v>3.9370000000000002E-2</v>
      </c>
      <c r="L282">
        <f t="shared" si="18"/>
        <v>3.6689049657454453E-2</v>
      </c>
      <c r="M282">
        <f t="shared" si="19"/>
        <v>1147.5592754207998</v>
      </c>
    </row>
    <row r="283" spans="1:13">
      <c r="A283">
        <v>18.7</v>
      </c>
      <c r="B283">
        <v>1.4017200000000001</v>
      </c>
      <c r="C283">
        <v>0.94164999999999999</v>
      </c>
      <c r="D283">
        <v>21625.292300000001</v>
      </c>
      <c r="E283">
        <v>3.7670000000000002E-2</v>
      </c>
      <c r="F283" s="3">
        <v>3.7670000000000002E-2</v>
      </c>
      <c r="G283" s="3">
        <v>1105.78583</v>
      </c>
      <c r="H283">
        <v>3.6970000000000003E-2</v>
      </c>
      <c r="I283">
        <v>1147436188.5476201</v>
      </c>
      <c r="J283">
        <f t="shared" si="16"/>
        <v>5827.66201</v>
      </c>
      <c r="K283">
        <f t="shared" si="17"/>
        <v>3.9670000000000004E-2</v>
      </c>
      <c r="L283">
        <f t="shared" si="18"/>
        <v>3.6973960324081456E-2</v>
      </c>
      <c r="M283">
        <f t="shared" si="19"/>
        <v>1147.4407822161002</v>
      </c>
    </row>
    <row r="284" spans="1:13">
      <c r="A284">
        <v>18.8</v>
      </c>
      <c r="B284">
        <v>1.40805</v>
      </c>
      <c r="C284">
        <v>0.94920000000000004</v>
      </c>
      <c r="D284">
        <v>21631.53887</v>
      </c>
      <c r="E284">
        <v>3.7969999999999997E-2</v>
      </c>
      <c r="F284" s="3">
        <v>3.7969999999999997E-2</v>
      </c>
      <c r="G284" s="3">
        <v>1106.1052400000001</v>
      </c>
      <c r="H284">
        <v>3.7269999999999998E-2</v>
      </c>
      <c r="I284">
        <v>1148101956.8648601</v>
      </c>
      <c r="J284">
        <f t="shared" si="16"/>
        <v>5874.0729099999999</v>
      </c>
      <c r="K284">
        <f t="shared" si="17"/>
        <v>3.9969999999999999E-2</v>
      </c>
      <c r="L284">
        <f t="shared" si="18"/>
        <v>3.7264955752110772E-2</v>
      </c>
      <c r="M284">
        <f t="shared" si="19"/>
        <v>1148.1040559628002</v>
      </c>
    </row>
    <row r="285" spans="1:13">
      <c r="A285">
        <v>18.899999999999999</v>
      </c>
      <c r="B285">
        <v>1.41639</v>
      </c>
      <c r="C285">
        <v>0.95665</v>
      </c>
      <c r="D285">
        <v>21615.56482</v>
      </c>
      <c r="E285">
        <v>3.8269999999999998E-2</v>
      </c>
      <c r="F285" s="3">
        <v>3.8269999999999998E-2</v>
      </c>
      <c r="G285" s="3">
        <v>1105.2884300000001</v>
      </c>
      <c r="H285">
        <v>3.755E-2</v>
      </c>
      <c r="I285">
        <v>1147583530.1268101</v>
      </c>
      <c r="J285">
        <f t="shared" si="16"/>
        <v>5920.4838099999997</v>
      </c>
      <c r="K285">
        <f t="shared" si="17"/>
        <v>4.027E-2</v>
      </c>
      <c r="L285">
        <f t="shared" si="18"/>
        <v>3.7552013956577354E-2</v>
      </c>
      <c r="M285">
        <f t="shared" si="19"/>
        <v>1147.5878182161</v>
      </c>
    </row>
    <row r="286" spans="1:13">
      <c r="A286">
        <v>19</v>
      </c>
      <c r="B286">
        <v>1.4221999999999999</v>
      </c>
      <c r="C286">
        <v>0.96391000000000004</v>
      </c>
      <c r="D286">
        <v>21618.187430000002</v>
      </c>
      <c r="E286">
        <v>3.8559999999999997E-2</v>
      </c>
      <c r="F286" s="3">
        <v>3.8559999999999997E-2</v>
      </c>
      <c r="G286" s="3">
        <v>1105.4225300000001</v>
      </c>
      <c r="H286">
        <v>3.7830000000000003E-2</v>
      </c>
      <c r="I286">
        <v>1148043707.78737</v>
      </c>
      <c r="J286">
        <f t="shared" si="16"/>
        <v>5965.3476799999999</v>
      </c>
      <c r="K286">
        <f t="shared" si="17"/>
        <v>4.0559999999999999E-2</v>
      </c>
      <c r="L286">
        <f t="shared" si="18"/>
        <v>3.7831671959007204E-2</v>
      </c>
      <c r="M286">
        <f t="shared" si="19"/>
        <v>1148.0476227567999</v>
      </c>
    </row>
    <row r="287" spans="1:13">
      <c r="A287">
        <v>19.100000000000001</v>
      </c>
      <c r="B287">
        <v>1.43086</v>
      </c>
      <c r="C287">
        <v>0.97141999999999995</v>
      </c>
      <c r="D287">
        <v>21616.721150000001</v>
      </c>
      <c r="E287">
        <v>3.8859999999999999E-2</v>
      </c>
      <c r="F287" s="3">
        <v>3.8859999999999999E-2</v>
      </c>
      <c r="G287" s="3">
        <v>1105.3475599999999</v>
      </c>
      <c r="H287">
        <v>3.8120000000000001E-2</v>
      </c>
      <c r="I287">
        <v>1148297961.1034601</v>
      </c>
      <c r="J287">
        <f t="shared" si="16"/>
        <v>6011.7585799999997</v>
      </c>
      <c r="K287">
        <f t="shared" si="17"/>
        <v>4.086E-2</v>
      </c>
      <c r="L287">
        <f t="shared" si="18"/>
        <v>3.8120877786806666E-2</v>
      </c>
      <c r="M287">
        <f t="shared" si="19"/>
        <v>1148.3013661815999</v>
      </c>
    </row>
    <row r="288" spans="1:13">
      <c r="A288">
        <v>19.2</v>
      </c>
      <c r="B288">
        <v>1.43825</v>
      </c>
      <c r="C288">
        <v>0.97874000000000005</v>
      </c>
      <c r="D288">
        <v>21606.13537</v>
      </c>
      <c r="E288">
        <v>3.9149999999999997E-2</v>
      </c>
      <c r="F288" s="3">
        <v>3.9149999999999997E-2</v>
      </c>
      <c r="G288" s="3">
        <v>1104.8062600000001</v>
      </c>
      <c r="H288">
        <v>3.8399999999999997E-2</v>
      </c>
      <c r="I288">
        <v>1148058900.9548399</v>
      </c>
      <c r="J288">
        <f t="shared" si="16"/>
        <v>6056.6224499999998</v>
      </c>
      <c r="K288">
        <f t="shared" si="17"/>
        <v>4.1149999999999999E-2</v>
      </c>
      <c r="L288">
        <f t="shared" si="18"/>
        <v>3.8402686352880126E-2</v>
      </c>
      <c r="M288">
        <f t="shared" si="19"/>
        <v>1148.059425079</v>
      </c>
    </row>
    <row r="289" spans="1:13">
      <c r="A289">
        <v>19.3</v>
      </c>
      <c r="B289">
        <v>1.4458</v>
      </c>
      <c r="C289">
        <v>0.98626999999999998</v>
      </c>
      <c r="D289">
        <v>21604.204180000001</v>
      </c>
      <c r="E289">
        <v>3.9449999999999999E-2</v>
      </c>
      <c r="F289" s="3">
        <v>3.9449999999999999E-2</v>
      </c>
      <c r="G289" s="3">
        <v>1104.70751</v>
      </c>
      <c r="H289">
        <v>3.8690000000000002E-2</v>
      </c>
      <c r="I289">
        <v>1148289201.4915299</v>
      </c>
      <c r="J289">
        <f t="shared" si="16"/>
        <v>6103.0333499999997</v>
      </c>
      <c r="K289">
        <f t="shared" si="17"/>
        <v>4.1450000000000001E-2</v>
      </c>
      <c r="L289">
        <f t="shared" si="18"/>
        <v>3.8692496748479153E-2</v>
      </c>
      <c r="M289">
        <f t="shared" si="19"/>
        <v>1148.2882212694999</v>
      </c>
    </row>
    <row r="290" spans="1:13">
      <c r="A290">
        <v>19.399999999999999</v>
      </c>
      <c r="B290">
        <v>1.45234</v>
      </c>
      <c r="C290">
        <v>0.99321999999999999</v>
      </c>
      <c r="D290">
        <v>21602.69022</v>
      </c>
      <c r="E290">
        <v>3.9730000000000001E-2</v>
      </c>
      <c r="F290" s="3">
        <v>3.9730000000000001E-2</v>
      </c>
      <c r="G290" s="3">
        <v>1104.6301000000001</v>
      </c>
      <c r="H290">
        <v>3.8960000000000002E-2</v>
      </c>
      <c r="I290">
        <v>1148515552.27513</v>
      </c>
      <c r="J290">
        <f t="shared" si="16"/>
        <v>6146.3501900000001</v>
      </c>
      <c r="K290">
        <f t="shared" si="17"/>
        <v>4.1730000000000003E-2</v>
      </c>
      <c r="L290">
        <f t="shared" si="18"/>
        <v>3.8959909916304242E-2</v>
      </c>
      <c r="M290">
        <f t="shared" si="19"/>
        <v>1148.5170538730001</v>
      </c>
    </row>
    <row r="291" spans="1:13">
      <c r="A291">
        <v>19.5</v>
      </c>
      <c r="B291">
        <v>1.46031</v>
      </c>
      <c r="C291">
        <v>1.0015499999999999</v>
      </c>
      <c r="D291">
        <v>21599.328519999999</v>
      </c>
      <c r="E291">
        <v>4.0059999999999998E-2</v>
      </c>
      <c r="F291" s="3">
        <v>4.0059999999999998E-2</v>
      </c>
      <c r="G291" s="3">
        <v>1104.4582</v>
      </c>
      <c r="H291">
        <v>3.9280000000000002E-2</v>
      </c>
      <c r="I291">
        <v>1148705215.4372001</v>
      </c>
      <c r="J291">
        <f t="shared" si="16"/>
        <v>6197.40218</v>
      </c>
      <c r="K291">
        <f t="shared" si="17"/>
        <v>4.206E-2</v>
      </c>
      <c r="L291">
        <f t="shared" si="18"/>
        <v>3.9280326760970298E-2</v>
      </c>
      <c r="M291">
        <f t="shared" si="19"/>
        <v>1148.702795492</v>
      </c>
    </row>
    <row r="292" spans="1:13">
      <c r="A292">
        <v>19.600000000000001</v>
      </c>
      <c r="B292">
        <v>1.4670700000000001</v>
      </c>
      <c r="C292">
        <v>1.0093300000000001</v>
      </c>
      <c r="D292">
        <v>21593.99986</v>
      </c>
      <c r="E292">
        <v>4.0370000000000003E-2</v>
      </c>
      <c r="F292" s="3">
        <v>4.0370000000000003E-2</v>
      </c>
      <c r="G292" s="3">
        <v>1104.1857299999999</v>
      </c>
      <c r="H292">
        <v>3.9579999999999997E-2</v>
      </c>
      <c r="I292">
        <v>1148765245.06709</v>
      </c>
      <c r="J292">
        <f t="shared" si="16"/>
        <v>6245.3601100000005</v>
      </c>
      <c r="K292">
        <f t="shared" si="17"/>
        <v>4.2370000000000005E-2</v>
      </c>
      <c r="L292">
        <f t="shared" si="18"/>
        <v>3.9579494937245073E-2</v>
      </c>
      <c r="M292">
        <f t="shared" si="19"/>
        <v>1148.7617079201</v>
      </c>
    </row>
    <row r="293" spans="1:13">
      <c r="A293">
        <v>19.7</v>
      </c>
      <c r="B293">
        <v>1.4762299999999999</v>
      </c>
      <c r="C293">
        <v>1.01644</v>
      </c>
      <c r="D293">
        <v>21587.7533</v>
      </c>
      <c r="E293">
        <v>4.0660000000000002E-2</v>
      </c>
      <c r="F293" s="3">
        <v>4.0660000000000002E-2</v>
      </c>
      <c r="G293" s="3">
        <v>1103.8663200000001</v>
      </c>
      <c r="H293">
        <v>3.9849999999999997E-2</v>
      </c>
      <c r="I293">
        <v>1148746651.2260699</v>
      </c>
      <c r="J293">
        <f t="shared" si="16"/>
        <v>6290.2239800000007</v>
      </c>
      <c r="K293">
        <f t="shared" si="17"/>
        <v>4.2660000000000003E-2</v>
      </c>
      <c r="L293">
        <f t="shared" si="18"/>
        <v>3.9852821023308518E-2</v>
      </c>
      <c r="M293">
        <f t="shared" si="19"/>
        <v>1148.7495245712</v>
      </c>
    </row>
    <row r="294" spans="1:13">
      <c r="A294">
        <v>19.8</v>
      </c>
      <c r="B294">
        <v>1.4851000000000001</v>
      </c>
      <c r="C294">
        <v>1.0231699999999999</v>
      </c>
      <c r="D294">
        <v>21578.013900000002</v>
      </c>
      <c r="E294">
        <v>4.0930000000000001E-2</v>
      </c>
      <c r="F294" s="3">
        <v>4.0930000000000001E-2</v>
      </c>
      <c r="G294" s="3">
        <v>1103.3683000000001</v>
      </c>
      <c r="H294">
        <v>4.011E-2</v>
      </c>
      <c r="I294">
        <v>1148525585.6937699</v>
      </c>
      <c r="J294">
        <f t="shared" si="16"/>
        <v>6331.9937900000004</v>
      </c>
      <c r="K294">
        <f t="shared" si="17"/>
        <v>4.2930000000000003E-2</v>
      </c>
      <c r="L294">
        <f t="shared" si="18"/>
        <v>4.0111470157593677E-2</v>
      </c>
      <c r="M294">
        <f t="shared" si="19"/>
        <v>1148.529164519</v>
      </c>
    </row>
    <row r="295" spans="1:13">
      <c r="A295">
        <v>19.899999999999999</v>
      </c>
      <c r="B295">
        <v>1.4903500000000001</v>
      </c>
      <c r="C295">
        <v>1.03111</v>
      </c>
      <c r="D295">
        <v>21574.068070000001</v>
      </c>
      <c r="E295">
        <v>4.1239999999999999E-2</v>
      </c>
      <c r="F295" s="3">
        <v>4.1239999999999999E-2</v>
      </c>
      <c r="G295" s="3">
        <v>1103.1665399999999</v>
      </c>
      <c r="H295">
        <v>4.0419999999999998E-2</v>
      </c>
      <c r="I295">
        <v>1148666096.2520199</v>
      </c>
      <c r="J295">
        <f t="shared" si="16"/>
        <v>6379.95172</v>
      </c>
      <c r="K295">
        <f t="shared" si="17"/>
        <v>4.3240000000000001E-2</v>
      </c>
      <c r="L295">
        <f t="shared" si="18"/>
        <v>4.0416536333192435E-2</v>
      </c>
      <c r="M295">
        <f t="shared" si="19"/>
        <v>1148.6611281096</v>
      </c>
    </row>
    <row r="296" spans="1:13">
      <c r="A296">
        <v>20</v>
      </c>
      <c r="B296">
        <v>1.4983200000000001</v>
      </c>
      <c r="C296">
        <v>1.03867</v>
      </c>
      <c r="D296">
        <v>21580.13582</v>
      </c>
      <c r="E296">
        <v>4.1549999999999997E-2</v>
      </c>
      <c r="F296" s="3">
        <v>4.1549999999999997E-2</v>
      </c>
      <c r="G296" s="3">
        <v>1103.4767999999999</v>
      </c>
      <c r="H296">
        <v>4.0710000000000003E-2</v>
      </c>
      <c r="I296">
        <v>1149322626.8298099</v>
      </c>
      <c r="J296">
        <f t="shared" si="16"/>
        <v>6427.9096499999996</v>
      </c>
      <c r="K296">
        <f t="shared" si="17"/>
        <v>4.3549999999999998E-2</v>
      </c>
      <c r="L296">
        <f t="shared" si="18"/>
        <v>4.0706915898964469E-2</v>
      </c>
      <c r="M296">
        <f t="shared" si="19"/>
        <v>1149.32626104</v>
      </c>
    </row>
    <row r="297" spans="1:13">
      <c r="A297">
        <v>20.100000000000001</v>
      </c>
      <c r="B297">
        <v>1.5059400000000001</v>
      </c>
      <c r="C297">
        <v>1.04613</v>
      </c>
      <c r="D297">
        <v>21568.214889999999</v>
      </c>
      <c r="E297">
        <v>4.1849999999999998E-2</v>
      </c>
      <c r="F297" s="3">
        <v>4.1849999999999998E-2</v>
      </c>
      <c r="G297" s="3">
        <v>1102.86724</v>
      </c>
      <c r="H297">
        <v>4.0989999999999999E-2</v>
      </c>
      <c r="I297">
        <v>1149016812.17927</v>
      </c>
      <c r="J297">
        <f t="shared" si="16"/>
        <v>6474.3205499999995</v>
      </c>
      <c r="K297">
        <f t="shared" si="17"/>
        <v>4.385E-2</v>
      </c>
      <c r="L297">
        <f t="shared" si="18"/>
        <v>4.0993371834324333E-2</v>
      </c>
      <c r="M297">
        <f t="shared" si="19"/>
        <v>1149.0222339940001</v>
      </c>
    </row>
    <row r="298" spans="1:13">
      <c r="A298">
        <v>20.2</v>
      </c>
      <c r="B298">
        <v>1.51206</v>
      </c>
      <c r="C298">
        <v>1.0539000000000001</v>
      </c>
      <c r="D298">
        <v>21566.760539999999</v>
      </c>
      <c r="E298">
        <v>4.2160000000000003E-2</v>
      </c>
      <c r="F298" s="3">
        <v>4.2160000000000003E-2</v>
      </c>
      <c r="G298" s="3">
        <v>1102.79287</v>
      </c>
      <c r="H298">
        <v>4.129E-2</v>
      </c>
      <c r="I298">
        <v>1149282057.9624901</v>
      </c>
      <c r="J298">
        <f t="shared" si="16"/>
        <v>6522.2784800000009</v>
      </c>
      <c r="K298">
        <f t="shared" si="17"/>
        <v>4.4160000000000005E-2</v>
      </c>
      <c r="L298">
        <f t="shared" si="18"/>
        <v>4.1291644217568702E-2</v>
      </c>
      <c r="M298">
        <f t="shared" si="19"/>
        <v>1149.2866173991999</v>
      </c>
    </row>
    <row r="299" spans="1:13">
      <c r="A299">
        <v>20.3</v>
      </c>
      <c r="B299">
        <v>1.52138</v>
      </c>
      <c r="C299">
        <v>1.06172</v>
      </c>
      <c r="D299">
        <v>21567.177769999998</v>
      </c>
      <c r="E299">
        <v>4.2470000000000001E-2</v>
      </c>
      <c r="F299" s="3">
        <v>4.2470000000000001E-2</v>
      </c>
      <c r="G299" s="3">
        <v>1102.81421</v>
      </c>
      <c r="H299">
        <v>4.1590000000000002E-2</v>
      </c>
      <c r="I299">
        <v>1149649455.26878</v>
      </c>
      <c r="J299">
        <f t="shared" si="16"/>
        <v>6570.2364100000004</v>
      </c>
      <c r="K299">
        <f t="shared" si="17"/>
        <v>4.4470000000000003E-2</v>
      </c>
      <c r="L299">
        <f t="shared" si="18"/>
        <v>4.1591746185412226E-2</v>
      </c>
      <c r="M299">
        <f t="shared" si="19"/>
        <v>1149.6507294987</v>
      </c>
    </row>
    <row r="300" spans="1:13">
      <c r="A300">
        <v>20.399999999999999</v>
      </c>
      <c r="B300">
        <v>1.5288600000000001</v>
      </c>
      <c r="C300">
        <v>1.0691200000000001</v>
      </c>
      <c r="D300">
        <v>21550.178530000001</v>
      </c>
      <c r="E300">
        <v>4.2759999999999999E-2</v>
      </c>
      <c r="F300" s="3">
        <v>4.2759999999999999E-2</v>
      </c>
      <c r="G300" s="3">
        <v>1101.94497</v>
      </c>
      <c r="H300">
        <v>4.1880000000000001E-2</v>
      </c>
      <c r="I300">
        <v>1149069539.54407</v>
      </c>
      <c r="J300">
        <f t="shared" si="16"/>
        <v>6615.1002799999997</v>
      </c>
      <c r="K300">
        <f t="shared" si="17"/>
        <v>4.4760000000000001E-2</v>
      </c>
      <c r="L300">
        <f t="shared" si="18"/>
        <v>4.1875647233225961E-2</v>
      </c>
      <c r="M300">
        <f t="shared" si="19"/>
        <v>1149.0641369171999</v>
      </c>
    </row>
    <row r="301" spans="1:13">
      <c r="A301">
        <v>20.5</v>
      </c>
      <c r="B301">
        <v>1.5377400000000001</v>
      </c>
      <c r="C301">
        <v>1.0762799999999999</v>
      </c>
      <c r="D301">
        <v>21544.682980000001</v>
      </c>
      <c r="E301">
        <v>4.3049999999999998E-2</v>
      </c>
      <c r="F301" s="3">
        <v>4.3049999999999998E-2</v>
      </c>
      <c r="G301" s="3">
        <v>1101.6639600000001</v>
      </c>
      <c r="H301">
        <v>4.215E-2</v>
      </c>
      <c r="I301">
        <v>1149091767.5881</v>
      </c>
      <c r="J301">
        <f t="shared" si="16"/>
        <v>6659.9641499999998</v>
      </c>
      <c r="K301">
        <f t="shared" si="17"/>
        <v>4.505E-2</v>
      </c>
      <c r="L301">
        <f t="shared" si="18"/>
        <v>4.2150263979669478E-2</v>
      </c>
      <c r="M301">
        <f t="shared" si="19"/>
        <v>1149.0905934780001</v>
      </c>
    </row>
    <row r="302" spans="1:13">
      <c r="A302">
        <v>20.6</v>
      </c>
      <c r="B302">
        <v>1.5432300000000001</v>
      </c>
      <c r="C302">
        <v>1.0841000000000001</v>
      </c>
      <c r="D302">
        <v>21538.484100000001</v>
      </c>
      <c r="E302">
        <v>4.3360000000000003E-2</v>
      </c>
      <c r="F302" s="3">
        <v>4.3360000000000003E-2</v>
      </c>
      <c r="G302" s="3">
        <v>1101.34699</v>
      </c>
      <c r="H302">
        <v>4.2450000000000002E-2</v>
      </c>
      <c r="I302">
        <v>1149105589.79791</v>
      </c>
      <c r="J302">
        <f t="shared" si="16"/>
        <v>6707.9220800000003</v>
      </c>
      <c r="K302">
        <f t="shared" si="17"/>
        <v>4.5360000000000004E-2</v>
      </c>
      <c r="L302">
        <f t="shared" si="18"/>
        <v>4.2450108423233206E-2</v>
      </c>
      <c r="M302">
        <f t="shared" si="19"/>
        <v>1149.1013954864002</v>
      </c>
    </row>
    <row r="303" spans="1:13">
      <c r="A303">
        <v>20.7</v>
      </c>
      <c r="B303">
        <v>1.54983</v>
      </c>
      <c r="C303">
        <v>1.09198</v>
      </c>
      <c r="D303">
        <v>21528.792379999999</v>
      </c>
      <c r="E303">
        <v>4.3679999999999997E-2</v>
      </c>
      <c r="F303" s="3">
        <v>4.3679999999999997E-2</v>
      </c>
      <c r="G303" s="3">
        <v>1100.85141</v>
      </c>
      <c r="H303">
        <v>4.2750000000000003E-2</v>
      </c>
      <c r="I303">
        <v>1148935763.5497301</v>
      </c>
      <c r="J303">
        <f t="shared" si="16"/>
        <v>6757.4270399999996</v>
      </c>
      <c r="K303">
        <f t="shared" si="17"/>
        <v>4.5679999999999998E-2</v>
      </c>
      <c r="L303">
        <f t="shared" si="18"/>
        <v>4.2752162546881863E-2</v>
      </c>
      <c r="M303">
        <f t="shared" si="19"/>
        <v>1148.9365995887999</v>
      </c>
    </row>
    <row r="304" spans="1:13">
      <c r="A304">
        <v>20.8</v>
      </c>
      <c r="B304">
        <v>1.5581400000000001</v>
      </c>
      <c r="C304">
        <v>1.0989500000000001</v>
      </c>
      <c r="D304">
        <v>21529.602999999999</v>
      </c>
      <c r="E304">
        <v>4.3959999999999999E-2</v>
      </c>
      <c r="F304" s="3">
        <v>4.3959999999999999E-2</v>
      </c>
      <c r="G304" s="3">
        <v>1100.8928599999999</v>
      </c>
      <c r="H304">
        <v>4.3020000000000003E-2</v>
      </c>
      <c r="I304">
        <v>1149285724.46942</v>
      </c>
      <c r="J304">
        <f t="shared" si="16"/>
        <v>6800.74388</v>
      </c>
      <c r="K304">
        <f t="shared" si="17"/>
        <v>4.5960000000000001E-2</v>
      </c>
      <c r="L304">
        <f t="shared" si="18"/>
        <v>4.3019258766145922E-2</v>
      </c>
      <c r="M304">
        <f t="shared" si="19"/>
        <v>1149.2881101255998</v>
      </c>
    </row>
    <row r="305" spans="1:13">
      <c r="A305">
        <v>20.9</v>
      </c>
      <c r="B305">
        <v>1.5650900000000001</v>
      </c>
      <c r="C305">
        <v>1.1073500000000001</v>
      </c>
      <c r="D305">
        <v>21525.657179999998</v>
      </c>
      <c r="E305">
        <v>4.4290000000000003E-2</v>
      </c>
      <c r="F305" s="3">
        <v>4.4290000000000003E-2</v>
      </c>
      <c r="G305" s="3">
        <v>1100.6911</v>
      </c>
      <c r="H305">
        <v>4.3339999999999997E-2</v>
      </c>
      <c r="I305">
        <v>1149445306.0508001</v>
      </c>
      <c r="J305">
        <f t="shared" si="16"/>
        <v>6851.7958700000008</v>
      </c>
      <c r="K305">
        <f t="shared" si="17"/>
        <v>4.6290000000000005E-2</v>
      </c>
      <c r="L305">
        <f t="shared" si="18"/>
        <v>4.334105901142251E-2</v>
      </c>
      <c r="M305">
        <f t="shared" si="19"/>
        <v>1149.4407088189998</v>
      </c>
    </row>
    <row r="306" spans="1:13">
      <c r="A306">
        <v>21</v>
      </c>
      <c r="B306">
        <v>1.571</v>
      </c>
      <c r="C306">
        <v>1.11467</v>
      </c>
      <c r="D306">
        <v>21516.072749999999</v>
      </c>
      <c r="E306">
        <v>4.4589999999999998E-2</v>
      </c>
      <c r="F306" s="3">
        <v>4.4589999999999998E-2</v>
      </c>
      <c r="G306" s="3">
        <v>1100.20101</v>
      </c>
      <c r="H306">
        <v>4.3619999999999999E-2</v>
      </c>
      <c r="I306">
        <v>1149255426.6284101</v>
      </c>
      <c r="J306">
        <f t="shared" si="16"/>
        <v>6898.2067699999998</v>
      </c>
      <c r="K306">
        <f t="shared" si="17"/>
        <v>4.6589999999999999E-2</v>
      </c>
      <c r="L306">
        <f t="shared" si="18"/>
        <v>4.3621400524368206E-2</v>
      </c>
      <c r="M306">
        <f t="shared" si="19"/>
        <v>1149.2589730359</v>
      </c>
    </row>
    <row r="307" spans="1:13">
      <c r="A307">
        <v>21.1</v>
      </c>
      <c r="B307">
        <v>1.5802099999999999</v>
      </c>
      <c r="C307">
        <v>1.12219</v>
      </c>
      <c r="D307">
        <v>21507.978439999999</v>
      </c>
      <c r="E307">
        <v>4.4889999999999999E-2</v>
      </c>
      <c r="F307" s="3">
        <v>4.4889999999999999E-2</v>
      </c>
      <c r="G307" s="3">
        <v>1099.78712</v>
      </c>
      <c r="H307">
        <v>4.3909999999999998E-2</v>
      </c>
      <c r="I307">
        <v>1149154118.37218</v>
      </c>
      <c r="J307">
        <f t="shared" si="16"/>
        <v>6944.6176699999996</v>
      </c>
      <c r="K307">
        <f t="shared" si="17"/>
        <v>4.6890000000000001E-2</v>
      </c>
      <c r="L307">
        <f t="shared" si="18"/>
        <v>4.3909319823190872E-2</v>
      </c>
      <c r="M307">
        <f t="shared" si="19"/>
        <v>1149.1565638168001</v>
      </c>
    </row>
    <row r="308" spans="1:13">
      <c r="A308">
        <v>21.2</v>
      </c>
      <c r="B308">
        <v>1.5892200000000001</v>
      </c>
      <c r="C308">
        <v>1.1301099999999999</v>
      </c>
      <c r="D308">
        <v>21496.701239999999</v>
      </c>
      <c r="E308">
        <v>4.5199999999999997E-2</v>
      </c>
      <c r="F308" s="3">
        <v>4.5199999999999997E-2</v>
      </c>
      <c r="G308" s="3">
        <v>1099.21047</v>
      </c>
      <c r="H308">
        <v>4.4209999999999999E-2</v>
      </c>
      <c r="I308">
        <v>1148899815.0761399</v>
      </c>
      <c r="J308">
        <f t="shared" si="16"/>
        <v>6992.5755999999992</v>
      </c>
      <c r="K308">
        <f t="shared" si="17"/>
        <v>4.7199999999999999E-2</v>
      </c>
      <c r="L308">
        <f t="shared" si="18"/>
        <v>4.4212464376087182E-2</v>
      </c>
      <c r="M308">
        <f t="shared" si="19"/>
        <v>1148.8947832439999</v>
      </c>
    </row>
    <row r="309" spans="1:13">
      <c r="A309">
        <v>21.3</v>
      </c>
      <c r="B309">
        <v>1.5945</v>
      </c>
      <c r="C309">
        <v>1.1374299999999999</v>
      </c>
      <c r="D309">
        <v>21486.842629999999</v>
      </c>
      <c r="E309">
        <v>4.5499999999999999E-2</v>
      </c>
      <c r="F309" s="3">
        <v>4.5499999999999999E-2</v>
      </c>
      <c r="G309" s="3">
        <v>1098.7063599999999</v>
      </c>
      <c r="H309">
        <v>4.4490000000000002E-2</v>
      </c>
      <c r="I309">
        <v>1148694332.92132</v>
      </c>
      <c r="J309">
        <f t="shared" si="16"/>
        <v>7038.9865</v>
      </c>
      <c r="K309">
        <f t="shared" si="17"/>
        <v>4.7500000000000001E-2</v>
      </c>
      <c r="L309">
        <f t="shared" si="18"/>
        <v>4.4492561738536489E-2</v>
      </c>
      <c r="M309">
        <f t="shared" si="19"/>
        <v>1148.69749938</v>
      </c>
    </row>
    <row r="310" spans="1:13">
      <c r="A310">
        <v>21.4</v>
      </c>
      <c r="B310">
        <v>1.60368</v>
      </c>
      <c r="C310">
        <v>1.1450400000000001</v>
      </c>
      <c r="D310">
        <v>21480.643749999999</v>
      </c>
      <c r="E310">
        <v>4.58E-2</v>
      </c>
      <c r="F310" s="3">
        <v>4.58E-2</v>
      </c>
      <c r="G310" s="3">
        <v>1098.38939</v>
      </c>
      <c r="H310">
        <v>4.478E-2</v>
      </c>
      <c r="I310">
        <v>1148697158.2063999</v>
      </c>
      <c r="J310">
        <f t="shared" si="16"/>
        <v>7085.3973999999998</v>
      </c>
      <c r="K310">
        <f t="shared" si="17"/>
        <v>4.7800000000000002E-2</v>
      </c>
      <c r="L310">
        <f t="shared" si="18"/>
        <v>4.4783672699963722E-2</v>
      </c>
      <c r="M310">
        <f t="shared" si="19"/>
        <v>1148.6956240620002</v>
      </c>
    </row>
    <row r="311" spans="1:13">
      <c r="A311">
        <v>21.5</v>
      </c>
      <c r="B311">
        <v>1.6130500000000001</v>
      </c>
      <c r="C311">
        <v>1.1528400000000001</v>
      </c>
      <c r="D311">
        <v>21479.821209999998</v>
      </c>
      <c r="E311">
        <v>4.6109999999999998E-2</v>
      </c>
      <c r="F311" s="3">
        <v>4.6109999999999998E-2</v>
      </c>
      <c r="G311" s="3">
        <v>1098.3473300000001</v>
      </c>
      <c r="H311">
        <v>4.5080000000000002E-2</v>
      </c>
      <c r="I311">
        <v>1148996282.36711</v>
      </c>
      <c r="J311">
        <f t="shared" si="16"/>
        <v>7133.3553299999994</v>
      </c>
      <c r="K311">
        <f t="shared" si="17"/>
        <v>4.811E-2</v>
      </c>
      <c r="L311">
        <f t="shared" si="18"/>
        <v>4.5081963952222213E-2</v>
      </c>
      <c r="M311">
        <f t="shared" si="19"/>
        <v>1148.9921253863001</v>
      </c>
    </row>
    <row r="312" spans="1:13">
      <c r="A312">
        <v>21.6</v>
      </c>
      <c r="B312">
        <v>1.6186100000000001</v>
      </c>
      <c r="C312">
        <v>1.1608000000000001</v>
      </c>
      <c r="D312">
        <v>21466.74395</v>
      </c>
      <c r="E312">
        <v>4.6429999999999999E-2</v>
      </c>
      <c r="F312" s="3">
        <v>4.6429999999999999E-2</v>
      </c>
      <c r="G312" s="3">
        <v>1097.6786300000001</v>
      </c>
      <c r="H312">
        <v>4.539E-2</v>
      </c>
      <c r="I312">
        <v>1148646002.99892</v>
      </c>
      <c r="J312">
        <f t="shared" si="16"/>
        <v>7182.8602899999996</v>
      </c>
      <c r="K312">
        <f t="shared" si="17"/>
        <v>4.8430000000000001E-2</v>
      </c>
      <c r="L312">
        <f t="shared" si="18"/>
        <v>4.538628229296212E-2</v>
      </c>
      <c r="M312">
        <f t="shared" si="19"/>
        <v>1148.6438487909002</v>
      </c>
    </row>
    <row r="313" spans="1:13">
      <c r="A313">
        <v>21.7</v>
      </c>
      <c r="B313">
        <v>1.6264099999999999</v>
      </c>
      <c r="C313">
        <v>1.16753</v>
      </c>
      <c r="D313">
        <v>21459.364890000001</v>
      </c>
      <c r="E313">
        <v>4.6699999999999998E-2</v>
      </c>
      <c r="F313" s="3">
        <v>4.6699999999999998E-2</v>
      </c>
      <c r="G313" s="3">
        <v>1097.3013100000001</v>
      </c>
      <c r="H313">
        <v>4.564E-2</v>
      </c>
      <c r="I313">
        <v>1148546463.54215</v>
      </c>
      <c r="J313">
        <f t="shared" si="16"/>
        <v>7224.6300999999994</v>
      </c>
      <c r="K313">
        <f t="shared" si="17"/>
        <v>4.87E-2</v>
      </c>
      <c r="L313">
        <f t="shared" si="18"/>
        <v>4.5643504338347698E-2</v>
      </c>
      <c r="M313">
        <f t="shared" si="19"/>
        <v>1148.5452811770001</v>
      </c>
    </row>
    <row r="314" spans="1:13">
      <c r="A314">
        <v>21.8</v>
      </c>
      <c r="B314">
        <v>1.6331599999999999</v>
      </c>
      <c r="C314">
        <v>1.1752800000000001</v>
      </c>
      <c r="D314">
        <v>21449.208259999999</v>
      </c>
      <c r="E314">
        <v>4.7010000000000003E-2</v>
      </c>
      <c r="F314" s="3">
        <v>4.7010000000000003E-2</v>
      </c>
      <c r="G314" s="3">
        <v>1096.78197</v>
      </c>
      <c r="H314">
        <v>4.5940000000000002E-2</v>
      </c>
      <c r="I314">
        <v>1148342802.2574799</v>
      </c>
      <c r="J314">
        <f t="shared" si="16"/>
        <v>7272.5880300000008</v>
      </c>
      <c r="K314">
        <f t="shared" si="17"/>
        <v>4.9010000000000005E-2</v>
      </c>
      <c r="L314">
        <f t="shared" si="18"/>
        <v>4.5939629061366345E-2</v>
      </c>
      <c r="M314">
        <f t="shared" si="19"/>
        <v>1148.3416904097</v>
      </c>
    </row>
    <row r="315" spans="1:13">
      <c r="A315">
        <v>21.9</v>
      </c>
      <c r="B315">
        <v>1.64137</v>
      </c>
      <c r="C315">
        <v>1.1826700000000001</v>
      </c>
      <c r="D315">
        <v>21439.659599999999</v>
      </c>
      <c r="E315">
        <v>4.7309999999999998E-2</v>
      </c>
      <c r="F315" s="3">
        <v>4.7309999999999998E-2</v>
      </c>
      <c r="G315" s="3">
        <v>1096.2937099999999</v>
      </c>
      <c r="H315">
        <v>4.6219999999999997E-2</v>
      </c>
      <c r="I315">
        <v>1148155825.9697299</v>
      </c>
      <c r="J315">
        <f t="shared" si="16"/>
        <v>7318.9989299999997</v>
      </c>
      <c r="K315">
        <f t="shared" si="17"/>
        <v>4.931E-2</v>
      </c>
      <c r="L315">
        <f t="shared" si="18"/>
        <v>4.6221916662354354E-2</v>
      </c>
      <c r="M315">
        <f t="shared" si="19"/>
        <v>1148.1593654200999</v>
      </c>
    </row>
    <row r="316" spans="1:13">
      <c r="A316">
        <v>22</v>
      </c>
      <c r="B316">
        <v>1.6490100000000001</v>
      </c>
      <c r="C316">
        <v>1.1903699999999999</v>
      </c>
      <c r="D316">
        <v>21424.162390000001</v>
      </c>
      <c r="E316">
        <v>4.761E-2</v>
      </c>
      <c r="F316" s="3">
        <v>4.761E-2</v>
      </c>
      <c r="G316" s="3">
        <v>1095.50127</v>
      </c>
      <c r="H316">
        <v>4.6519999999999999E-2</v>
      </c>
      <c r="I316">
        <v>1147663295.0595801</v>
      </c>
      <c r="J316">
        <f t="shared" si="16"/>
        <v>7365.4098299999996</v>
      </c>
      <c r="K316">
        <f t="shared" si="17"/>
        <v>4.9610000000000001E-2</v>
      </c>
      <c r="L316">
        <f t="shared" si="18"/>
        <v>4.6515961081218686E-2</v>
      </c>
      <c r="M316">
        <f t="shared" si="19"/>
        <v>1147.6580854647</v>
      </c>
    </row>
    <row r="317" spans="1:13">
      <c r="A317">
        <v>22.1</v>
      </c>
      <c r="B317">
        <v>1.6565099999999999</v>
      </c>
      <c r="C317">
        <v>1.19767</v>
      </c>
      <c r="D317">
        <v>21426.606179999999</v>
      </c>
      <c r="E317">
        <v>4.7910000000000001E-2</v>
      </c>
      <c r="F317" s="3">
        <v>4.7910000000000001E-2</v>
      </c>
      <c r="G317" s="3">
        <v>1095.6262300000001</v>
      </c>
      <c r="H317">
        <v>4.6789999999999998E-2</v>
      </c>
      <c r="I317">
        <v>1148114001.3032999</v>
      </c>
      <c r="J317">
        <f t="shared" si="16"/>
        <v>7411.8207300000004</v>
      </c>
      <c r="K317">
        <f t="shared" si="17"/>
        <v>4.9910000000000003E-2</v>
      </c>
      <c r="L317">
        <f t="shared" si="18"/>
        <v>4.6794650646518207E-2</v>
      </c>
      <c r="M317">
        <f t="shared" si="19"/>
        <v>1148.1176826793001</v>
      </c>
    </row>
    <row r="318" spans="1:13">
      <c r="A318">
        <v>22.2</v>
      </c>
      <c r="B318">
        <v>1.6643300000000001</v>
      </c>
      <c r="C318">
        <v>1.2052400000000001</v>
      </c>
      <c r="D318">
        <v>21409.833429999999</v>
      </c>
      <c r="E318">
        <v>4.8210000000000003E-2</v>
      </c>
      <c r="F318" s="3">
        <v>4.8210000000000003E-2</v>
      </c>
      <c r="G318" s="3">
        <v>1094.7685799999999</v>
      </c>
      <c r="H318">
        <v>4.7079999999999997E-2</v>
      </c>
      <c r="I318">
        <v>1147547135.9216399</v>
      </c>
      <c r="J318">
        <f t="shared" si="16"/>
        <v>7458.2316300000002</v>
      </c>
      <c r="K318">
        <f t="shared" si="17"/>
        <v>5.0210000000000005E-2</v>
      </c>
      <c r="L318">
        <f t="shared" si="18"/>
        <v>4.7083565901516758E-2</v>
      </c>
      <c r="M318">
        <f t="shared" si="19"/>
        <v>1147.5473732418</v>
      </c>
    </row>
    <row r="319" spans="1:13">
      <c r="A319">
        <v>22.3</v>
      </c>
      <c r="B319">
        <v>1.6703699999999999</v>
      </c>
      <c r="C319">
        <v>1.21289</v>
      </c>
      <c r="D319">
        <v>21403.658390000001</v>
      </c>
      <c r="E319">
        <v>4.8520000000000001E-2</v>
      </c>
      <c r="F319" s="3">
        <v>4.8520000000000001E-2</v>
      </c>
      <c r="G319" s="3">
        <v>1094.45282</v>
      </c>
      <c r="H319">
        <v>4.7379999999999999E-2</v>
      </c>
      <c r="I319">
        <v>1147550942.7721901</v>
      </c>
      <c r="J319">
        <f t="shared" si="16"/>
        <v>7506.1895599999998</v>
      </c>
      <c r="K319">
        <f t="shared" si="17"/>
        <v>5.0520000000000002E-2</v>
      </c>
      <c r="L319">
        <f t="shared" si="18"/>
        <v>4.7375449646866331E-2</v>
      </c>
      <c r="M319">
        <f t="shared" si="19"/>
        <v>1147.5556708263998</v>
      </c>
    </row>
    <row r="320" spans="1:13">
      <c r="A320">
        <v>22.4</v>
      </c>
      <c r="B320">
        <v>1.6808700000000001</v>
      </c>
      <c r="C320">
        <v>1.22034</v>
      </c>
      <c r="D320">
        <v>21391.260620000001</v>
      </c>
      <c r="E320">
        <v>4.8809999999999999E-2</v>
      </c>
      <c r="F320" s="3">
        <v>4.8809999999999999E-2</v>
      </c>
      <c r="G320" s="3">
        <v>1093.81888</v>
      </c>
      <c r="H320">
        <v>4.7660000000000001E-2</v>
      </c>
      <c r="I320">
        <v>1147211897.5787799</v>
      </c>
      <c r="J320">
        <f t="shared" si="16"/>
        <v>7551.0534299999999</v>
      </c>
      <c r="K320">
        <f t="shared" si="17"/>
        <v>5.0810000000000001E-2</v>
      </c>
      <c r="L320">
        <f t="shared" si="18"/>
        <v>4.7659620583889742E-2</v>
      </c>
      <c r="M320">
        <f t="shared" si="19"/>
        <v>1147.2081795328002</v>
      </c>
    </row>
    <row r="321" spans="1:13">
      <c r="A321">
        <v>22.5</v>
      </c>
      <c r="B321">
        <v>1.6856899999999999</v>
      </c>
      <c r="C321">
        <v>1.22756</v>
      </c>
      <c r="D321">
        <v>21386.99293</v>
      </c>
      <c r="E321">
        <v>4.9099999999999998E-2</v>
      </c>
      <c r="F321" s="3">
        <v>4.9099999999999998E-2</v>
      </c>
      <c r="G321" s="3">
        <v>1093.6006500000001</v>
      </c>
      <c r="H321">
        <v>4.793E-2</v>
      </c>
      <c r="I321">
        <v>1147298966.7970099</v>
      </c>
      <c r="J321">
        <f t="shared" si="16"/>
        <v>7595.9173000000001</v>
      </c>
      <c r="K321">
        <f t="shared" si="17"/>
        <v>5.11E-2</v>
      </c>
      <c r="L321">
        <f t="shared" si="18"/>
        <v>4.7934941427836192E-2</v>
      </c>
      <c r="M321">
        <f t="shared" si="19"/>
        <v>1147.2964419150001</v>
      </c>
    </row>
    <row r="322" spans="1:13">
      <c r="A322">
        <v>22.6</v>
      </c>
      <c r="B322">
        <v>1.6931099999999999</v>
      </c>
      <c r="C322">
        <v>1.23583</v>
      </c>
      <c r="D322">
        <v>21379.54235</v>
      </c>
      <c r="E322">
        <v>4.9430000000000002E-2</v>
      </c>
      <c r="F322" s="3">
        <v>4.9430000000000002E-2</v>
      </c>
      <c r="G322" s="3">
        <v>1093.2196799999999</v>
      </c>
      <c r="H322">
        <v>4.8250000000000001E-2</v>
      </c>
      <c r="I322">
        <v>1147260925.97054</v>
      </c>
      <c r="J322">
        <f t="shared" si="16"/>
        <v>7646.96929</v>
      </c>
      <c r="K322">
        <f t="shared" si="17"/>
        <v>5.1430000000000003E-2</v>
      </c>
      <c r="L322">
        <f t="shared" si="18"/>
        <v>4.8250208896007722E-2</v>
      </c>
      <c r="M322">
        <f t="shared" si="19"/>
        <v>1147.2575287824</v>
      </c>
    </row>
    <row r="323" spans="1:13">
      <c r="A323">
        <v>22.7</v>
      </c>
      <c r="B323">
        <v>1.7005699999999999</v>
      </c>
      <c r="C323">
        <v>1.24369</v>
      </c>
      <c r="D323">
        <v>21369.540690000002</v>
      </c>
      <c r="E323">
        <v>4.9750000000000003E-2</v>
      </c>
      <c r="F323" s="3">
        <v>4.9750000000000003E-2</v>
      </c>
      <c r="G323" s="3">
        <v>1092.7082499999999</v>
      </c>
      <c r="H323">
        <v>4.8550000000000003E-2</v>
      </c>
      <c r="I323">
        <v>1147067849.1523099</v>
      </c>
      <c r="J323">
        <f t="shared" si="16"/>
        <v>7696.4742500000002</v>
      </c>
      <c r="K323">
        <f t="shared" si="17"/>
        <v>5.1750000000000004E-2</v>
      </c>
      <c r="L323">
        <f t="shared" si="18"/>
        <v>4.8549754320919215E-2</v>
      </c>
      <c r="M323">
        <f t="shared" si="19"/>
        <v>1147.0704854374999</v>
      </c>
    </row>
    <row r="324" spans="1:13">
      <c r="A324">
        <v>22.8</v>
      </c>
      <c r="B324">
        <v>1.7087600000000001</v>
      </c>
      <c r="C324">
        <v>1.25057</v>
      </c>
      <c r="D324">
        <v>21354.508399999999</v>
      </c>
      <c r="E324">
        <v>5.0020000000000002E-2</v>
      </c>
      <c r="F324" s="3">
        <v>5.0020000000000002E-2</v>
      </c>
      <c r="G324" s="3">
        <v>1091.93959</v>
      </c>
      <c r="H324">
        <v>4.8809999999999999E-2</v>
      </c>
      <c r="I324">
        <v>1146561250.95912</v>
      </c>
      <c r="J324">
        <f t="shared" si="16"/>
        <v>7738.24406</v>
      </c>
      <c r="K324">
        <f t="shared" si="17"/>
        <v>5.2020000000000004E-2</v>
      </c>
      <c r="L324">
        <f t="shared" si="18"/>
        <v>4.881187821939463E-2</v>
      </c>
      <c r="M324">
        <f t="shared" si="19"/>
        <v>1146.5584082917999</v>
      </c>
    </row>
    <row r="325" spans="1:13">
      <c r="A325">
        <v>22.9</v>
      </c>
      <c r="B325">
        <v>1.71526</v>
      </c>
      <c r="C325">
        <v>1.25824</v>
      </c>
      <c r="D325">
        <v>21345.663069999999</v>
      </c>
      <c r="E325">
        <v>5.033E-2</v>
      </c>
      <c r="F325" s="3">
        <v>5.033E-2</v>
      </c>
      <c r="G325" s="3">
        <v>1091.48729</v>
      </c>
      <c r="H325">
        <v>4.9099999999999998E-2</v>
      </c>
      <c r="I325">
        <v>1146421506.95083</v>
      </c>
      <c r="J325">
        <f t="shared" si="16"/>
        <v>7786.2019899999996</v>
      </c>
      <c r="K325">
        <f t="shared" si="17"/>
        <v>5.2330000000000002E-2</v>
      </c>
      <c r="L325">
        <f t="shared" si="18"/>
        <v>4.9104019673544871E-2</v>
      </c>
      <c r="M325">
        <f t="shared" si="19"/>
        <v>1146.4218453057001</v>
      </c>
    </row>
    <row r="326" spans="1:13">
      <c r="A326">
        <v>23</v>
      </c>
      <c r="B326">
        <v>1.7245200000000001</v>
      </c>
      <c r="C326">
        <v>1.2670600000000001</v>
      </c>
      <c r="D326">
        <v>21336.328979999998</v>
      </c>
      <c r="E326">
        <v>5.0680000000000003E-2</v>
      </c>
      <c r="F326" s="3">
        <v>5.0680000000000003E-2</v>
      </c>
      <c r="G326" s="3">
        <v>1091.01001</v>
      </c>
      <c r="H326">
        <v>4.9439999999999998E-2</v>
      </c>
      <c r="I326">
        <v>1146305104.9690399</v>
      </c>
      <c r="J326">
        <f t="shared" si="16"/>
        <v>7840.3480400000008</v>
      </c>
      <c r="K326">
        <f t="shared" si="17"/>
        <v>5.2680000000000005E-2</v>
      </c>
      <c r="L326">
        <f t="shared" si="18"/>
        <v>4.943985783469397E-2</v>
      </c>
      <c r="M326">
        <f t="shared" si="19"/>
        <v>1146.3023973068</v>
      </c>
    </row>
    <row r="327" spans="1:13">
      <c r="A327">
        <v>23.1</v>
      </c>
      <c r="B327">
        <v>1.7319800000000001</v>
      </c>
      <c r="C327">
        <v>1.2741199999999999</v>
      </c>
      <c r="D327">
        <v>21317.5416</v>
      </c>
      <c r="E327">
        <v>5.0959999999999998E-2</v>
      </c>
      <c r="F327" s="3">
        <v>5.0959999999999998E-2</v>
      </c>
      <c r="G327" s="3">
        <v>1090.0493300000001</v>
      </c>
      <c r="H327">
        <v>4.9709999999999997E-2</v>
      </c>
      <c r="I327">
        <v>1145603320.6891999</v>
      </c>
      <c r="J327">
        <f t="shared" si="16"/>
        <v>7883.6648799999994</v>
      </c>
      <c r="K327">
        <f t="shared" si="17"/>
        <v>5.296E-2</v>
      </c>
      <c r="L327">
        <f t="shared" si="18"/>
        <v>4.970859942148316E-2</v>
      </c>
      <c r="M327">
        <f t="shared" si="19"/>
        <v>1145.5982438567999</v>
      </c>
    </row>
    <row r="328" spans="1:13">
      <c r="A328">
        <v>23.2</v>
      </c>
      <c r="B328">
        <v>1.7381899999999999</v>
      </c>
      <c r="C328">
        <v>1.28129</v>
      </c>
      <c r="D328">
        <v>21303.105350000002</v>
      </c>
      <c r="E328">
        <v>5.1249999999999997E-2</v>
      </c>
      <c r="F328" s="3">
        <v>5.1249999999999997E-2</v>
      </c>
      <c r="G328" s="3">
        <v>1089.31115</v>
      </c>
      <c r="H328">
        <v>4.9979999999999997E-2</v>
      </c>
      <c r="I328">
        <v>1145140016.29372</v>
      </c>
      <c r="J328">
        <f t="shared" si="16"/>
        <v>7928.5287499999995</v>
      </c>
      <c r="K328">
        <f t="shared" si="17"/>
        <v>5.3249999999999999E-2</v>
      </c>
      <c r="L328">
        <f t="shared" si="18"/>
        <v>4.9981454301484249E-2</v>
      </c>
      <c r="M328">
        <f t="shared" si="19"/>
        <v>1145.1383464375001</v>
      </c>
    </row>
    <row r="329" spans="1:13">
      <c r="A329">
        <v>23.3</v>
      </c>
      <c r="B329">
        <v>1.74746</v>
      </c>
      <c r="C329">
        <v>1.2903500000000001</v>
      </c>
      <c r="D329">
        <v>21297.597890000001</v>
      </c>
      <c r="E329">
        <v>5.1610000000000003E-2</v>
      </c>
      <c r="F329" s="3">
        <v>5.1610000000000003E-2</v>
      </c>
      <c r="G329" s="3">
        <v>1089.02953</v>
      </c>
      <c r="H329">
        <v>5.033E-2</v>
      </c>
      <c r="I329">
        <v>1145238884.3163199</v>
      </c>
      <c r="J329">
        <f t="shared" si="16"/>
        <v>7984.2218300000004</v>
      </c>
      <c r="K329">
        <f t="shared" si="17"/>
        <v>5.3610000000000005E-2</v>
      </c>
      <c r="L329">
        <f t="shared" si="18"/>
        <v>5.0326126831757169E-2</v>
      </c>
      <c r="M329">
        <f t="shared" si="19"/>
        <v>1145.2343440432999</v>
      </c>
    </row>
    <row r="330" spans="1:13">
      <c r="A330">
        <v>23.4</v>
      </c>
      <c r="B330">
        <v>1.75448</v>
      </c>
      <c r="C330">
        <v>1.2970600000000001</v>
      </c>
      <c r="D330">
        <v>21279.346939999999</v>
      </c>
      <c r="E330">
        <v>5.1880000000000003E-2</v>
      </c>
      <c r="F330" s="3">
        <v>5.1880000000000003E-2</v>
      </c>
      <c r="G330" s="3">
        <v>1088.09629</v>
      </c>
      <c r="H330">
        <v>5.058E-2</v>
      </c>
      <c r="I330">
        <v>1144549259.0103199</v>
      </c>
      <c r="J330">
        <f t="shared" si="16"/>
        <v>8025.9916400000002</v>
      </c>
      <c r="K330">
        <f t="shared" si="17"/>
        <v>5.3880000000000004E-2</v>
      </c>
      <c r="L330">
        <f t="shared" si="18"/>
        <v>5.0581320994634325E-2</v>
      </c>
      <c r="M330">
        <f t="shared" si="19"/>
        <v>1144.5467255251999</v>
      </c>
    </row>
    <row r="331" spans="1:13">
      <c r="A331">
        <v>23.5</v>
      </c>
      <c r="B331">
        <v>1.76189</v>
      </c>
      <c r="C331">
        <v>1.3040400000000001</v>
      </c>
      <c r="D331">
        <v>21271.193029999999</v>
      </c>
      <c r="E331">
        <v>5.2159999999999998E-2</v>
      </c>
      <c r="F331" s="3">
        <v>5.2159999999999998E-2</v>
      </c>
      <c r="G331" s="3">
        <v>1087.6793500000001</v>
      </c>
      <c r="H331">
        <v>5.0849999999999999E-2</v>
      </c>
      <c r="I331">
        <v>1144414417.5253799</v>
      </c>
      <c r="J331">
        <f t="shared" ref="J331:J394" si="20">154703*F331</f>
        <v>8069.3084799999997</v>
      </c>
      <c r="K331">
        <f t="shared" ref="K331:K394" si="21">F331+0.002</f>
        <v>5.416E-2</v>
      </c>
      <c r="L331">
        <f t="shared" ref="L331:L394" si="22">LN((25+C331)/25)</f>
        <v>5.0846714685677662E-2</v>
      </c>
      <c r="M331">
        <f t="shared" ref="M331:M394" si="23">G331*(F331+1)</f>
        <v>1144.4127048960002</v>
      </c>
    </row>
    <row r="332" spans="1:13">
      <c r="A332">
        <v>23.6</v>
      </c>
      <c r="B332">
        <v>1.76877</v>
      </c>
      <c r="C332">
        <v>1.3121</v>
      </c>
      <c r="D332">
        <v>21266.651150000002</v>
      </c>
      <c r="E332">
        <v>5.2479999999999999E-2</v>
      </c>
      <c r="F332" s="3">
        <v>5.2479999999999999E-2</v>
      </c>
      <c r="G332" s="3">
        <v>1087.4471100000001</v>
      </c>
      <c r="H332">
        <v>5.1150000000000001E-2</v>
      </c>
      <c r="I332">
        <v>1144520783.7713699</v>
      </c>
      <c r="J332">
        <f t="shared" si="20"/>
        <v>8118.8134399999999</v>
      </c>
      <c r="K332">
        <f t="shared" si="21"/>
        <v>5.4480000000000001E-2</v>
      </c>
      <c r="L332">
        <f t="shared" si="22"/>
        <v>5.1153084558611818E-2</v>
      </c>
      <c r="M332">
        <f t="shared" si="23"/>
        <v>1144.5163343328002</v>
      </c>
    </row>
    <row r="333" spans="1:13">
      <c r="A333">
        <v>23.7</v>
      </c>
      <c r="B333">
        <v>1.77677</v>
      </c>
      <c r="C333">
        <v>1.3198099999999999</v>
      </c>
      <c r="D333">
        <v>21252.703669999999</v>
      </c>
      <c r="E333">
        <v>5.2789999999999997E-2</v>
      </c>
      <c r="F333" s="3">
        <v>5.2789999999999997E-2</v>
      </c>
      <c r="G333" s="3">
        <v>1086.7339199999999</v>
      </c>
      <c r="H333">
        <v>5.1450000000000003E-2</v>
      </c>
      <c r="I333">
        <v>1144105176.20994</v>
      </c>
      <c r="J333">
        <f t="shared" si="20"/>
        <v>8166.7713699999995</v>
      </c>
      <c r="K333">
        <f t="shared" si="21"/>
        <v>5.4789999999999998E-2</v>
      </c>
      <c r="L333">
        <f t="shared" si="22"/>
        <v>5.1446062717874878E-2</v>
      </c>
      <c r="M333">
        <f t="shared" si="23"/>
        <v>1144.1026036367998</v>
      </c>
    </row>
    <row r="334" spans="1:13">
      <c r="A334">
        <v>23.8</v>
      </c>
      <c r="B334">
        <v>1.7846900000000001</v>
      </c>
      <c r="C334">
        <v>1.32717</v>
      </c>
      <c r="D334">
        <v>21233.224869999998</v>
      </c>
      <c r="E334">
        <v>5.3089999999999998E-2</v>
      </c>
      <c r="F334" s="3">
        <v>5.3089999999999998E-2</v>
      </c>
      <c r="G334" s="3">
        <v>1085.7378900000001</v>
      </c>
      <c r="H334">
        <v>5.1729999999999998E-2</v>
      </c>
      <c r="I334">
        <v>1143376129.17646</v>
      </c>
      <c r="J334">
        <f t="shared" si="20"/>
        <v>8213.1822699999993</v>
      </c>
      <c r="K334">
        <f t="shared" si="21"/>
        <v>5.509E-2</v>
      </c>
      <c r="L334">
        <f t="shared" si="22"/>
        <v>5.172566090367578E-2</v>
      </c>
      <c r="M334">
        <f t="shared" si="23"/>
        <v>1143.3797145801002</v>
      </c>
    </row>
    <row r="335" spans="1:13">
      <c r="A335">
        <v>23.8188</v>
      </c>
      <c r="B335">
        <v>1.786</v>
      </c>
      <c r="C335">
        <v>1.32887</v>
      </c>
      <c r="D335">
        <v>21235.585210000001</v>
      </c>
      <c r="E335">
        <v>5.3150000000000003E-2</v>
      </c>
      <c r="F335" s="3">
        <v>5.3150000000000003E-2</v>
      </c>
      <c r="G335" s="3">
        <v>1085.8585800000001</v>
      </c>
      <c r="H335">
        <v>5.1790000000000003E-2</v>
      </c>
      <c r="I335">
        <v>1143577013.3508101</v>
      </c>
      <c r="J335">
        <f t="shared" si="20"/>
        <v>8222.4644500000013</v>
      </c>
      <c r="K335">
        <f t="shared" si="21"/>
        <v>5.5150000000000005E-2</v>
      </c>
      <c r="L335">
        <f t="shared" si="22"/>
        <v>5.1790230894149407E-2</v>
      </c>
      <c r="M335">
        <f t="shared" si="23"/>
        <v>1143.5719635270002</v>
      </c>
    </row>
    <row r="336" spans="1:13">
      <c r="A336">
        <v>23.9</v>
      </c>
      <c r="B336">
        <v>1.78999</v>
      </c>
      <c r="C336">
        <v>1.3348100000000001</v>
      </c>
      <c r="D336">
        <v>21223.65236</v>
      </c>
      <c r="E336">
        <v>5.339E-2</v>
      </c>
      <c r="F336" s="3">
        <v>5.339E-2</v>
      </c>
      <c r="G336" s="3">
        <v>1085.2484099999999</v>
      </c>
      <c r="H336">
        <v>5.2019999999999997E-2</v>
      </c>
      <c r="I336">
        <v>1143192567.69749</v>
      </c>
      <c r="J336">
        <f t="shared" si="20"/>
        <v>8259.5931700000001</v>
      </c>
      <c r="K336">
        <f t="shared" si="21"/>
        <v>5.5390000000000002E-2</v>
      </c>
      <c r="L336">
        <f t="shared" si="22"/>
        <v>5.2015813307880979E-2</v>
      </c>
      <c r="M336">
        <f t="shared" si="23"/>
        <v>1143.1898226098999</v>
      </c>
    </row>
    <row r="337" spans="1:13">
      <c r="A337">
        <v>24</v>
      </c>
      <c r="B337">
        <v>1.7987299999999999</v>
      </c>
      <c r="C337">
        <v>1.3429500000000001</v>
      </c>
      <c r="D337">
        <v>21207.42798</v>
      </c>
      <c r="E337">
        <v>5.3719999999999997E-2</v>
      </c>
      <c r="F337" s="3">
        <v>5.3719999999999997E-2</v>
      </c>
      <c r="G337" s="3">
        <v>1084.4187899999999</v>
      </c>
      <c r="H337">
        <v>5.2319999999999998E-2</v>
      </c>
      <c r="I337">
        <v>1142671570.84567</v>
      </c>
      <c r="J337">
        <f t="shared" si="20"/>
        <v>8310.64516</v>
      </c>
      <c r="K337">
        <f t="shared" si="21"/>
        <v>5.5719999999999999E-2</v>
      </c>
      <c r="L337">
        <f t="shared" si="22"/>
        <v>5.2324862138537001E-2</v>
      </c>
      <c r="M337">
        <f t="shared" si="23"/>
        <v>1142.6737673988</v>
      </c>
    </row>
    <row r="338" spans="1:13">
      <c r="A338">
        <v>24.1</v>
      </c>
      <c r="B338">
        <v>1.80522</v>
      </c>
      <c r="C338">
        <v>1.351</v>
      </c>
      <c r="D338">
        <v>21187.25777</v>
      </c>
      <c r="E338">
        <v>5.4039999999999998E-2</v>
      </c>
      <c r="F338" s="3">
        <v>5.4039999999999998E-2</v>
      </c>
      <c r="G338" s="3">
        <v>1083.38741</v>
      </c>
      <c r="H338">
        <v>5.2630000000000003E-2</v>
      </c>
      <c r="I338">
        <v>1141933554.3866</v>
      </c>
      <c r="J338">
        <f t="shared" si="20"/>
        <v>8360.1501200000002</v>
      </c>
      <c r="K338">
        <f t="shared" si="21"/>
        <v>5.604E-2</v>
      </c>
      <c r="L338">
        <f t="shared" si="22"/>
        <v>5.2630400063198843E-2</v>
      </c>
      <c r="M338">
        <f t="shared" si="23"/>
        <v>1141.9336656364001</v>
      </c>
    </row>
    <row r="339" spans="1:13">
      <c r="A339">
        <v>24.2</v>
      </c>
      <c r="B339">
        <v>1.8131999999999999</v>
      </c>
      <c r="C339">
        <v>1.3585</v>
      </c>
      <c r="D339">
        <v>21184.265609999999</v>
      </c>
      <c r="E339">
        <v>5.4339999999999999E-2</v>
      </c>
      <c r="F339" s="3">
        <v>5.4339999999999999E-2</v>
      </c>
      <c r="G339" s="3">
        <v>1083.23441</v>
      </c>
      <c r="H339">
        <v>5.2920000000000002E-2</v>
      </c>
      <c r="I339">
        <v>1142097568.2653201</v>
      </c>
      <c r="J339">
        <f t="shared" si="20"/>
        <v>8406.5610199999992</v>
      </c>
      <c r="K339">
        <f t="shared" si="21"/>
        <v>5.6340000000000001E-2</v>
      </c>
      <c r="L339">
        <f t="shared" si="22"/>
        <v>5.2914978746381965E-2</v>
      </c>
      <c r="M339">
        <f t="shared" si="23"/>
        <v>1142.0973678394</v>
      </c>
    </row>
    <row r="340" spans="1:13">
      <c r="A340">
        <v>24.3</v>
      </c>
      <c r="B340">
        <v>1.82063</v>
      </c>
      <c r="C340">
        <v>1.36642</v>
      </c>
      <c r="D340">
        <v>21164.92987</v>
      </c>
      <c r="E340">
        <v>5.466E-2</v>
      </c>
      <c r="F340" s="3">
        <v>5.466E-2</v>
      </c>
      <c r="G340" s="3">
        <v>1082.2456999999999</v>
      </c>
      <c r="H340">
        <v>5.3220000000000003E-2</v>
      </c>
      <c r="I340">
        <v>1141397854.04617</v>
      </c>
      <c r="J340">
        <f t="shared" si="20"/>
        <v>8456.0659799999994</v>
      </c>
      <c r="K340">
        <f t="shared" si="21"/>
        <v>5.6660000000000002E-2</v>
      </c>
      <c r="L340">
        <f t="shared" si="22"/>
        <v>5.3215405947013829E-2</v>
      </c>
      <c r="M340">
        <f t="shared" si="23"/>
        <v>1141.4012499619998</v>
      </c>
    </row>
    <row r="341" spans="1:13">
      <c r="A341">
        <v>24.4</v>
      </c>
      <c r="B341">
        <v>1.8292200000000001</v>
      </c>
      <c r="C341">
        <v>1.3737600000000001</v>
      </c>
      <c r="D341">
        <v>21148.061750000001</v>
      </c>
      <c r="E341">
        <v>5.4949999999999999E-2</v>
      </c>
      <c r="F341" s="3">
        <v>5.4949999999999999E-2</v>
      </c>
      <c r="G341" s="3">
        <v>1081.3831700000001</v>
      </c>
      <c r="H341">
        <v>5.3490000000000003E-2</v>
      </c>
      <c r="I341">
        <v>1140805621.14077</v>
      </c>
      <c r="J341">
        <f t="shared" si="20"/>
        <v>8500.9298500000004</v>
      </c>
      <c r="K341">
        <f t="shared" si="21"/>
        <v>5.6950000000000001E-2</v>
      </c>
      <c r="L341">
        <f t="shared" si="22"/>
        <v>5.3493751604817417E-2</v>
      </c>
      <c r="M341">
        <f t="shared" si="23"/>
        <v>1140.8051751915002</v>
      </c>
    </row>
    <row r="342" spans="1:13">
      <c r="A342">
        <v>24.5</v>
      </c>
      <c r="B342">
        <v>1.83647</v>
      </c>
      <c r="C342">
        <v>1.3808400000000001</v>
      </c>
      <c r="D342">
        <v>21134.054660000002</v>
      </c>
      <c r="E342">
        <v>5.5230000000000001E-2</v>
      </c>
      <c r="F342" s="3">
        <v>5.5230000000000001E-2</v>
      </c>
      <c r="G342" s="3">
        <v>1080.6669300000001</v>
      </c>
      <c r="H342">
        <v>5.3760000000000002E-2</v>
      </c>
      <c r="I342">
        <v>1140356244.48792</v>
      </c>
      <c r="J342">
        <f t="shared" si="20"/>
        <v>8544.2466899999999</v>
      </c>
      <c r="K342">
        <f t="shared" si="21"/>
        <v>5.7230000000000003E-2</v>
      </c>
      <c r="L342">
        <f t="shared" si="22"/>
        <v>5.3762164218788704E-2</v>
      </c>
      <c r="M342">
        <f t="shared" si="23"/>
        <v>1140.3521645439</v>
      </c>
    </row>
    <row r="343" spans="1:13">
      <c r="A343">
        <v>24.6</v>
      </c>
      <c r="B343">
        <v>1.84351</v>
      </c>
      <c r="C343">
        <v>1.3886700000000001</v>
      </c>
      <c r="D343">
        <v>21117.091179999999</v>
      </c>
      <c r="E343">
        <v>5.5550000000000002E-2</v>
      </c>
      <c r="F343" s="3">
        <v>5.5550000000000002E-2</v>
      </c>
      <c r="G343" s="3">
        <v>1079.79952</v>
      </c>
      <c r="H343">
        <v>5.4059999999999997E-2</v>
      </c>
      <c r="I343">
        <v>1139778756.2194099</v>
      </c>
      <c r="J343">
        <f t="shared" si="20"/>
        <v>8593.7516500000002</v>
      </c>
      <c r="K343">
        <f t="shared" si="21"/>
        <v>5.7550000000000004E-2</v>
      </c>
      <c r="L343">
        <f t="shared" si="22"/>
        <v>5.4058926499032253E-2</v>
      </c>
      <c r="M343">
        <f t="shared" si="23"/>
        <v>1139.7823833360001</v>
      </c>
    </row>
    <row r="344" spans="1:13">
      <c r="A344">
        <v>24.7</v>
      </c>
      <c r="B344">
        <v>1.8526899999999999</v>
      </c>
      <c r="C344">
        <v>1.39608</v>
      </c>
      <c r="D344">
        <v>21098.876</v>
      </c>
      <c r="E344">
        <v>5.5840000000000001E-2</v>
      </c>
      <c r="F344" s="3">
        <v>5.5840000000000001E-2</v>
      </c>
      <c r="G344" s="3">
        <v>1078.8681099999999</v>
      </c>
      <c r="H344">
        <v>5.4339999999999999E-2</v>
      </c>
      <c r="I344">
        <v>1139115526.0297699</v>
      </c>
      <c r="J344">
        <f t="shared" si="20"/>
        <v>8638.6155199999994</v>
      </c>
      <c r="K344">
        <f t="shared" si="21"/>
        <v>5.7840000000000003E-2</v>
      </c>
      <c r="L344">
        <f t="shared" si="22"/>
        <v>5.4339689410618376E-2</v>
      </c>
      <c r="M344">
        <f t="shared" si="23"/>
        <v>1139.1121052623998</v>
      </c>
    </row>
    <row r="345" spans="1:13">
      <c r="A345">
        <v>24.8</v>
      </c>
      <c r="B345">
        <v>1.85985</v>
      </c>
      <c r="C345">
        <v>1.4036</v>
      </c>
      <c r="D345">
        <v>21084.105970000001</v>
      </c>
      <c r="E345">
        <v>5.6140000000000002E-2</v>
      </c>
      <c r="F345" s="3">
        <v>5.6140000000000002E-2</v>
      </c>
      <c r="G345" s="3">
        <v>1078.11286</v>
      </c>
      <c r="H345">
        <v>5.4620000000000002E-2</v>
      </c>
      <c r="I345">
        <v>1138642295.40361</v>
      </c>
      <c r="J345">
        <f t="shared" si="20"/>
        <v>8685.0264200000001</v>
      </c>
      <c r="K345">
        <f t="shared" si="21"/>
        <v>5.8140000000000004E-2</v>
      </c>
      <c r="L345">
        <f t="shared" si="22"/>
        <v>5.4624539623757823E-2</v>
      </c>
      <c r="M345">
        <f t="shared" si="23"/>
        <v>1138.6381159604</v>
      </c>
    </row>
    <row r="346" spans="1:13">
      <c r="A346">
        <v>24.9</v>
      </c>
      <c r="B346">
        <v>1.86534</v>
      </c>
      <c r="C346">
        <v>1.4114599999999999</v>
      </c>
      <c r="D346">
        <v>21075.79708</v>
      </c>
      <c r="E346">
        <v>5.6460000000000003E-2</v>
      </c>
      <c r="F346" s="3">
        <v>5.6460000000000003E-2</v>
      </c>
      <c r="G346" s="3">
        <v>1077.6879899999999</v>
      </c>
      <c r="H346">
        <v>5.4919999999999997E-2</v>
      </c>
      <c r="I346">
        <v>1138532416.5774901</v>
      </c>
      <c r="J346">
        <f t="shared" si="20"/>
        <v>8734.5313800000004</v>
      </c>
      <c r="K346">
        <f t="shared" si="21"/>
        <v>5.8460000000000005E-2</v>
      </c>
      <c r="L346">
        <f t="shared" si="22"/>
        <v>5.4922182002958966E-2</v>
      </c>
      <c r="M346">
        <f t="shared" si="23"/>
        <v>1138.5342539153999</v>
      </c>
    </row>
    <row r="347" spans="1:13">
      <c r="A347">
        <v>25</v>
      </c>
      <c r="B347">
        <v>1.8741000000000001</v>
      </c>
      <c r="C347">
        <v>1.4197</v>
      </c>
      <c r="D347">
        <v>21063.864229999999</v>
      </c>
      <c r="E347">
        <v>5.679E-2</v>
      </c>
      <c r="F347" s="3">
        <v>5.679E-2</v>
      </c>
      <c r="G347" s="3">
        <v>1077.07782</v>
      </c>
      <c r="H347">
        <v>5.5230000000000001E-2</v>
      </c>
      <c r="I347">
        <v>1138242749.3058801</v>
      </c>
      <c r="J347">
        <f t="shared" si="20"/>
        <v>8785.5833700000003</v>
      </c>
      <c r="K347">
        <f t="shared" si="21"/>
        <v>5.8790000000000002E-2</v>
      </c>
      <c r="L347">
        <f t="shared" si="22"/>
        <v>5.5234119127444581E-2</v>
      </c>
      <c r="M347">
        <f t="shared" si="23"/>
        <v>1138.2450693977999</v>
      </c>
    </row>
    <row r="348" spans="1:13">
      <c r="A348">
        <v>25.1</v>
      </c>
      <c r="B348">
        <v>1.88192</v>
      </c>
      <c r="C348">
        <v>1.4270400000000001</v>
      </c>
      <c r="D348">
        <v>21047.413349999999</v>
      </c>
      <c r="E348">
        <v>5.7079999999999999E-2</v>
      </c>
      <c r="F348" s="3">
        <v>5.7079999999999999E-2</v>
      </c>
      <c r="G348" s="3">
        <v>1076.2366199999999</v>
      </c>
      <c r="H348">
        <v>5.5509999999999997E-2</v>
      </c>
      <c r="I348">
        <v>1137669713.85725</v>
      </c>
      <c r="J348">
        <f t="shared" si="20"/>
        <v>8830.4472399999995</v>
      </c>
      <c r="K348">
        <f t="shared" si="21"/>
        <v>5.9080000000000001E-2</v>
      </c>
      <c r="L348">
        <f t="shared" si="22"/>
        <v>5.5511903529933695E-2</v>
      </c>
      <c r="M348">
        <f t="shared" si="23"/>
        <v>1137.6682062696</v>
      </c>
    </row>
    <row r="349" spans="1:13">
      <c r="A349">
        <v>25.2</v>
      </c>
      <c r="B349">
        <v>1.88954</v>
      </c>
      <c r="C349">
        <v>1.4349799999999999</v>
      </c>
      <c r="D349">
        <v>21033.775809999999</v>
      </c>
      <c r="E349">
        <v>5.74E-2</v>
      </c>
      <c r="F349" s="3">
        <v>5.74E-2</v>
      </c>
      <c r="G349" s="3">
        <v>1075.53928</v>
      </c>
      <c r="H349">
        <v>5.5809999999999998E-2</v>
      </c>
      <c r="I349">
        <v>1137274258.7639799</v>
      </c>
      <c r="J349">
        <f t="shared" si="20"/>
        <v>8879.9521999999997</v>
      </c>
      <c r="K349">
        <f t="shared" si="21"/>
        <v>5.9400000000000001E-2</v>
      </c>
      <c r="L349">
        <f t="shared" si="22"/>
        <v>5.5812308246200912E-2</v>
      </c>
      <c r="M349">
        <f t="shared" si="23"/>
        <v>1137.2752346719999</v>
      </c>
    </row>
    <row r="350" spans="1:13">
      <c r="A350">
        <v>25.3</v>
      </c>
      <c r="B350">
        <v>1.89672</v>
      </c>
      <c r="C350">
        <v>1.4429700000000001</v>
      </c>
      <c r="D350">
        <v>21006.965639999999</v>
      </c>
      <c r="E350">
        <v>5.772E-2</v>
      </c>
      <c r="F350" s="3">
        <v>5.772E-2</v>
      </c>
      <c r="G350" s="3">
        <v>1074.1683700000001</v>
      </c>
      <c r="H350">
        <v>5.611E-2</v>
      </c>
      <c r="I350">
        <v>1136167901.2534399</v>
      </c>
      <c r="J350">
        <f t="shared" si="20"/>
        <v>8929.4571599999999</v>
      </c>
      <c r="K350">
        <f t="shared" si="21"/>
        <v>5.9720000000000002E-2</v>
      </c>
      <c r="L350">
        <f t="shared" si="22"/>
        <v>5.6114513610093099E-2</v>
      </c>
      <c r="M350">
        <f t="shared" si="23"/>
        <v>1136.1693683164001</v>
      </c>
    </row>
    <row r="351" spans="1:13">
      <c r="A351">
        <v>25.4</v>
      </c>
      <c r="B351">
        <v>1.9040900000000001</v>
      </c>
      <c r="C351">
        <v>1.45034</v>
      </c>
      <c r="D351">
        <v>20992.589</v>
      </c>
      <c r="E351">
        <v>5.8009999999999999E-2</v>
      </c>
      <c r="F351" s="3">
        <v>5.8009999999999999E-2</v>
      </c>
      <c r="G351" s="3">
        <v>1073.4332400000001</v>
      </c>
      <c r="H351">
        <v>5.6390000000000003E-2</v>
      </c>
      <c r="I351">
        <v>1135706917.4327199</v>
      </c>
      <c r="J351">
        <f t="shared" si="20"/>
        <v>8974.3210299999992</v>
      </c>
      <c r="K351">
        <f t="shared" si="21"/>
        <v>6.0010000000000001E-2</v>
      </c>
      <c r="L351">
        <f t="shared" si="22"/>
        <v>5.6393187795834049E-2</v>
      </c>
      <c r="M351">
        <f t="shared" si="23"/>
        <v>1135.7031022524</v>
      </c>
    </row>
    <row r="352" spans="1:13">
      <c r="A352">
        <v>25.468800000000002</v>
      </c>
      <c r="B352">
        <v>1.9081399999999999</v>
      </c>
      <c r="C352">
        <v>1.4557199999999999</v>
      </c>
      <c r="D352">
        <v>20994.722839999999</v>
      </c>
      <c r="E352">
        <v>5.8229999999999997E-2</v>
      </c>
      <c r="F352" s="3">
        <v>5.8229999999999997E-2</v>
      </c>
      <c r="G352" s="3">
        <v>1073.5423499999999</v>
      </c>
      <c r="H352">
        <v>5.6599999999999998E-2</v>
      </c>
      <c r="I352">
        <v>1136053484.36918</v>
      </c>
      <c r="J352">
        <f t="shared" si="20"/>
        <v>9008.3556900000003</v>
      </c>
      <c r="K352">
        <f t="shared" si="21"/>
        <v>6.0229999999999999E-2</v>
      </c>
      <c r="L352">
        <f t="shared" si="22"/>
        <v>5.6596567144760947E-2</v>
      </c>
      <c r="M352">
        <f t="shared" si="23"/>
        <v>1136.0547210405</v>
      </c>
    </row>
    <row r="353" spans="1:13">
      <c r="A353">
        <v>25.5</v>
      </c>
      <c r="B353">
        <v>1.9118200000000001</v>
      </c>
      <c r="C353">
        <v>1.4582900000000001</v>
      </c>
      <c r="D353">
        <v>20981.144909999999</v>
      </c>
      <c r="E353">
        <v>5.833E-2</v>
      </c>
      <c r="F353" s="3">
        <v>5.833E-2</v>
      </c>
      <c r="G353" s="3">
        <v>1072.8480500000001</v>
      </c>
      <c r="H353">
        <v>5.6689999999999997E-2</v>
      </c>
      <c r="I353">
        <v>1135429135.41535</v>
      </c>
      <c r="J353">
        <f t="shared" si="20"/>
        <v>9023.8259899999994</v>
      </c>
      <c r="K353">
        <f t="shared" si="21"/>
        <v>6.0330000000000002E-2</v>
      </c>
      <c r="L353">
        <f t="shared" si="22"/>
        <v>5.6693705879928537E-2</v>
      </c>
      <c r="M353">
        <f t="shared" si="23"/>
        <v>1135.4272767565001</v>
      </c>
    </row>
    <row r="354" spans="1:13">
      <c r="A354">
        <v>25.6</v>
      </c>
      <c r="B354">
        <v>1.9171899999999999</v>
      </c>
      <c r="C354">
        <v>1.4658100000000001</v>
      </c>
      <c r="D354">
        <v>20957.58915</v>
      </c>
      <c r="E354">
        <v>5.8630000000000002E-2</v>
      </c>
      <c r="F354" s="3">
        <v>5.8630000000000002E-2</v>
      </c>
      <c r="G354" s="3">
        <v>1071.64356</v>
      </c>
      <c r="H354">
        <v>5.6980000000000003E-2</v>
      </c>
      <c r="I354">
        <v>1134476498.2801399</v>
      </c>
      <c r="J354">
        <f t="shared" si="20"/>
        <v>9070.2368900000001</v>
      </c>
      <c r="K354">
        <f t="shared" si="21"/>
        <v>6.0630000000000003E-2</v>
      </c>
      <c r="L354">
        <f t="shared" si="22"/>
        <v>5.6977886434746036E-2</v>
      </c>
      <c r="M354">
        <f t="shared" si="23"/>
        <v>1134.4740219227999</v>
      </c>
    </row>
    <row r="355" spans="1:13">
      <c r="A355">
        <v>25.7</v>
      </c>
      <c r="B355">
        <v>1.9254599999999999</v>
      </c>
      <c r="C355">
        <v>1.47349</v>
      </c>
      <c r="D355">
        <v>20945.608619999999</v>
      </c>
      <c r="E355">
        <v>5.8939999999999999E-2</v>
      </c>
      <c r="F355" s="3">
        <v>5.8939999999999999E-2</v>
      </c>
      <c r="G355" s="3">
        <v>1071.0309400000001</v>
      </c>
      <c r="H355">
        <v>5.7270000000000001E-2</v>
      </c>
      <c r="I355">
        <v>1134157182.6007299</v>
      </c>
      <c r="J355">
        <f t="shared" si="20"/>
        <v>9118.1948200000006</v>
      </c>
      <c r="K355">
        <f t="shared" si="21"/>
        <v>6.0940000000000001E-2</v>
      </c>
      <c r="L355">
        <f t="shared" si="22"/>
        <v>5.7268030054094088E-2</v>
      </c>
      <c r="M355">
        <f t="shared" si="23"/>
        <v>1134.1575036036002</v>
      </c>
    </row>
    <row r="356" spans="1:13">
      <c r="A356">
        <v>25.8</v>
      </c>
      <c r="B356">
        <v>1.9341900000000001</v>
      </c>
      <c r="C356">
        <v>1.48102</v>
      </c>
      <c r="D356">
        <v>20932.435990000002</v>
      </c>
      <c r="E356">
        <v>5.9240000000000001E-2</v>
      </c>
      <c r="F356" s="3">
        <v>5.9240000000000001E-2</v>
      </c>
      <c r="G356" s="3">
        <v>1070.3573799999999</v>
      </c>
      <c r="H356">
        <v>5.7549999999999997E-2</v>
      </c>
      <c r="I356">
        <v>1133766351.2265201</v>
      </c>
      <c r="J356">
        <f t="shared" si="20"/>
        <v>9164.6057199999996</v>
      </c>
      <c r="K356">
        <f t="shared" si="21"/>
        <v>6.1240000000000003E-2</v>
      </c>
      <c r="L356">
        <f t="shared" si="22"/>
        <v>5.7552425096206748E-2</v>
      </c>
      <c r="M356">
        <f t="shared" si="23"/>
        <v>1133.7653511911999</v>
      </c>
    </row>
    <row r="357" spans="1:13">
      <c r="A357">
        <v>25.9</v>
      </c>
      <c r="B357">
        <v>1.9430499999999999</v>
      </c>
      <c r="C357">
        <v>1.48969</v>
      </c>
      <c r="D357">
        <v>20907.17554</v>
      </c>
      <c r="E357">
        <v>5.9589999999999997E-2</v>
      </c>
      <c r="F357" s="3">
        <v>5.9589999999999997E-2</v>
      </c>
      <c r="G357" s="3">
        <v>1069.0657100000001</v>
      </c>
      <c r="H357">
        <v>5.7880000000000001E-2</v>
      </c>
      <c r="I357">
        <v>1132768832.85009</v>
      </c>
      <c r="J357">
        <f t="shared" si="20"/>
        <v>9218.7517699999989</v>
      </c>
      <c r="K357">
        <f t="shared" si="21"/>
        <v>6.1589999999999999E-2</v>
      </c>
      <c r="L357">
        <f t="shared" si="22"/>
        <v>5.7879775818046098E-2</v>
      </c>
      <c r="M357">
        <f t="shared" si="23"/>
        <v>1132.7713356589002</v>
      </c>
    </row>
    <row r="358" spans="1:13">
      <c r="A358">
        <v>26</v>
      </c>
      <c r="B358">
        <v>1.9497599999999999</v>
      </c>
      <c r="C358">
        <v>1.49726</v>
      </c>
      <c r="D358">
        <v>20897.006990000002</v>
      </c>
      <c r="E358">
        <v>5.9889999999999999E-2</v>
      </c>
      <c r="F358" s="3">
        <v>5.9889999999999999E-2</v>
      </c>
      <c r="G358" s="3">
        <v>1068.54575</v>
      </c>
      <c r="H358">
        <v>5.8169999999999999E-2</v>
      </c>
      <c r="I358">
        <v>1132541311.1893201</v>
      </c>
      <c r="J358">
        <f t="shared" si="20"/>
        <v>9265.1626699999997</v>
      </c>
      <c r="K358">
        <f t="shared" si="21"/>
        <v>6.1890000000000001E-2</v>
      </c>
      <c r="L358">
        <f t="shared" si="22"/>
        <v>5.816550655180238E-2</v>
      </c>
      <c r="M358">
        <f t="shared" si="23"/>
        <v>1132.5409549675001</v>
      </c>
    </row>
    <row r="359" spans="1:13">
      <c r="A359">
        <v>26.1</v>
      </c>
      <c r="B359">
        <v>1.9570799999999999</v>
      </c>
      <c r="C359">
        <v>1.5045299999999999</v>
      </c>
      <c r="D359">
        <v>20874.381069999999</v>
      </c>
      <c r="E359">
        <v>6.0179999999999997E-2</v>
      </c>
      <c r="F359" s="3">
        <v>6.0179999999999997E-2</v>
      </c>
      <c r="G359" s="3">
        <v>1067.3887999999999</v>
      </c>
      <c r="H359">
        <v>5.8439999999999999E-2</v>
      </c>
      <c r="I359">
        <v>1131625668.28315</v>
      </c>
      <c r="J359">
        <f t="shared" si="20"/>
        <v>9310.0265399999989</v>
      </c>
      <c r="K359">
        <f t="shared" si="21"/>
        <v>6.2179999999999999E-2</v>
      </c>
      <c r="L359">
        <f t="shared" si="22"/>
        <v>5.8439836911044644E-2</v>
      </c>
      <c r="M359">
        <f t="shared" si="23"/>
        <v>1131.6242579839998</v>
      </c>
    </row>
    <row r="360" spans="1:13">
      <c r="A360">
        <v>26.2</v>
      </c>
      <c r="B360">
        <v>1.9633400000000001</v>
      </c>
      <c r="C360">
        <v>1.5119400000000001</v>
      </c>
      <c r="D360">
        <v>20854.210849999999</v>
      </c>
      <c r="E360">
        <v>6.0479999999999999E-2</v>
      </c>
      <c r="F360" s="3">
        <v>6.0479999999999999E-2</v>
      </c>
      <c r="G360" s="3">
        <v>1066.35742</v>
      </c>
      <c r="H360">
        <v>5.8720000000000001E-2</v>
      </c>
      <c r="I360">
        <v>1130848045.4109099</v>
      </c>
      <c r="J360">
        <f t="shared" si="20"/>
        <v>9356.4374399999997</v>
      </c>
      <c r="K360">
        <f t="shared" si="21"/>
        <v>6.2480000000000001E-2</v>
      </c>
      <c r="L360">
        <f t="shared" si="22"/>
        <v>5.8719372687313934E-2</v>
      </c>
      <c r="M360">
        <f t="shared" si="23"/>
        <v>1130.8507167616001</v>
      </c>
    </row>
    <row r="361" spans="1:13">
      <c r="A361">
        <v>26.3</v>
      </c>
      <c r="B361">
        <v>1.9707399999999999</v>
      </c>
      <c r="C361">
        <v>1.52013</v>
      </c>
      <c r="D361">
        <v>20839.33353</v>
      </c>
      <c r="E361">
        <v>6.0810000000000003E-2</v>
      </c>
      <c r="F361" s="3">
        <v>6.0810000000000003E-2</v>
      </c>
      <c r="G361" s="3">
        <v>1065.5966800000001</v>
      </c>
      <c r="H361">
        <v>5.9029999999999999E-2</v>
      </c>
      <c r="I361">
        <v>1130390378.2223401</v>
      </c>
      <c r="J361">
        <f t="shared" si="20"/>
        <v>9407.4894299999996</v>
      </c>
      <c r="K361">
        <f t="shared" si="21"/>
        <v>6.2810000000000005E-2</v>
      </c>
      <c r="L361">
        <f t="shared" si="22"/>
        <v>5.902824239823086E-2</v>
      </c>
      <c r="M361">
        <f t="shared" si="23"/>
        <v>1130.3956141108001</v>
      </c>
    </row>
    <row r="362" spans="1:13">
      <c r="A362">
        <v>26.4</v>
      </c>
      <c r="B362">
        <v>1.97949</v>
      </c>
      <c r="C362">
        <v>1.52766</v>
      </c>
      <c r="D362">
        <v>20818.531510000001</v>
      </c>
      <c r="E362">
        <v>6.1109999999999998E-2</v>
      </c>
      <c r="F362" s="3">
        <v>6.1109999999999998E-2</v>
      </c>
      <c r="G362" s="3">
        <v>1064.5329999999999</v>
      </c>
      <c r="H362">
        <v>5.9310000000000002E-2</v>
      </c>
      <c r="I362">
        <v>1129582947.5104301</v>
      </c>
      <c r="J362">
        <f t="shared" si="20"/>
        <v>9453.9003300000004</v>
      </c>
      <c r="K362">
        <f t="shared" si="21"/>
        <v>6.3109999999999999E-2</v>
      </c>
      <c r="L362">
        <f t="shared" si="22"/>
        <v>5.9312137355987789E-2</v>
      </c>
      <c r="M362">
        <f t="shared" si="23"/>
        <v>1129.5866116299999</v>
      </c>
    </row>
    <row r="363" spans="1:13">
      <c r="A363">
        <v>26.5</v>
      </c>
      <c r="B363">
        <v>1.9863</v>
      </c>
      <c r="C363">
        <v>1.5350999999999999</v>
      </c>
      <c r="D363">
        <v>20807.123179999999</v>
      </c>
      <c r="E363">
        <v>6.1400000000000003E-2</v>
      </c>
      <c r="F363" s="3">
        <v>6.1400000000000003E-2</v>
      </c>
      <c r="G363" s="3">
        <v>1063.94964</v>
      </c>
      <c r="H363">
        <v>5.9589999999999997E-2</v>
      </c>
      <c r="I363">
        <v>1129280332.45455</v>
      </c>
      <c r="J363">
        <f t="shared" si="20"/>
        <v>9498.7641999999996</v>
      </c>
      <c r="K363">
        <f t="shared" si="21"/>
        <v>6.3399999999999998E-2</v>
      </c>
      <c r="L363">
        <f t="shared" si="22"/>
        <v>5.9592560012055901E-2</v>
      </c>
      <c r="M363">
        <f t="shared" si="23"/>
        <v>1129.2761478959999</v>
      </c>
    </row>
    <row r="364" spans="1:13">
      <c r="A364">
        <v>26.6</v>
      </c>
      <c r="B364">
        <v>1.99553</v>
      </c>
      <c r="C364">
        <v>1.5439000000000001</v>
      </c>
      <c r="D364">
        <v>20790.076260000002</v>
      </c>
      <c r="E364">
        <v>6.1760000000000002E-2</v>
      </c>
      <c r="F364" s="3">
        <v>6.1760000000000002E-2</v>
      </c>
      <c r="G364" s="3">
        <v>1063.0779700000001</v>
      </c>
      <c r="H364">
        <v>5.9920000000000001E-2</v>
      </c>
      <c r="I364">
        <v>1128729552.0932</v>
      </c>
      <c r="J364">
        <f t="shared" si="20"/>
        <v>9554.4572800000005</v>
      </c>
      <c r="K364">
        <f t="shared" si="21"/>
        <v>6.3759999999999997E-2</v>
      </c>
      <c r="L364">
        <f t="shared" si="22"/>
        <v>5.9924141243074755E-2</v>
      </c>
      <c r="M364">
        <f t="shared" si="23"/>
        <v>1128.7336654272001</v>
      </c>
    </row>
    <row r="365" spans="1:13">
      <c r="A365">
        <v>26.7</v>
      </c>
      <c r="B365">
        <v>2.0017499999999999</v>
      </c>
      <c r="C365">
        <v>1.5511600000000001</v>
      </c>
      <c r="D365">
        <v>20770.227910000001</v>
      </c>
      <c r="E365">
        <v>6.2050000000000001E-2</v>
      </c>
      <c r="F365" s="3">
        <v>6.2050000000000001E-2</v>
      </c>
      <c r="G365" s="3">
        <v>1062.06304</v>
      </c>
      <c r="H365">
        <v>6.0199999999999997E-2</v>
      </c>
      <c r="I365">
        <v>1127960430.54094</v>
      </c>
      <c r="J365">
        <f t="shared" si="20"/>
        <v>9599.3211499999998</v>
      </c>
      <c r="K365">
        <f t="shared" si="21"/>
        <v>6.4049999999999996E-2</v>
      </c>
      <c r="L365">
        <f t="shared" si="22"/>
        <v>6.0197613014092599E-2</v>
      </c>
      <c r="M365">
        <f t="shared" si="23"/>
        <v>1127.9640516319998</v>
      </c>
    </row>
    <row r="366" spans="1:13">
      <c r="A366">
        <v>26.8</v>
      </c>
      <c r="B366">
        <v>2.0097900000000002</v>
      </c>
      <c r="C366">
        <v>1.55863</v>
      </c>
      <c r="D366">
        <v>20750.272270000001</v>
      </c>
      <c r="E366">
        <v>6.2350000000000003E-2</v>
      </c>
      <c r="F366" s="3">
        <v>6.2350000000000003E-2</v>
      </c>
      <c r="G366" s="3">
        <v>1061.0426299999999</v>
      </c>
      <c r="H366">
        <v>6.0479999999999999E-2</v>
      </c>
      <c r="I366">
        <v>1127193429.16752</v>
      </c>
      <c r="J366">
        <f t="shared" si="20"/>
        <v>9645.7320500000005</v>
      </c>
      <c r="K366">
        <f t="shared" si="21"/>
        <v>6.4350000000000004E-2</v>
      </c>
      <c r="L366">
        <f t="shared" si="22"/>
        <v>6.0478917084368831E-2</v>
      </c>
      <c r="M366">
        <f t="shared" si="23"/>
        <v>1127.1986379804998</v>
      </c>
    </row>
    <row r="367" spans="1:13">
      <c r="A367">
        <v>26.898800000000001</v>
      </c>
      <c r="B367">
        <v>2.0175299999999998</v>
      </c>
      <c r="C367">
        <v>1.56671</v>
      </c>
      <c r="D367">
        <v>20738.148690000002</v>
      </c>
      <c r="E367">
        <v>6.2670000000000003E-2</v>
      </c>
      <c r="F367" s="3">
        <v>6.2670000000000003E-2</v>
      </c>
      <c r="G367" s="3">
        <v>1060.4227100000001</v>
      </c>
      <c r="H367">
        <v>6.0780000000000001E-2</v>
      </c>
      <c r="I367">
        <v>1126877809.86903</v>
      </c>
      <c r="J367">
        <f t="shared" si="20"/>
        <v>9695.2370100000007</v>
      </c>
      <c r="K367">
        <f t="shared" si="21"/>
        <v>6.4670000000000005E-2</v>
      </c>
      <c r="L367">
        <f t="shared" si="22"/>
        <v>6.0783103375216183E-2</v>
      </c>
      <c r="M367">
        <f t="shared" si="23"/>
        <v>1126.8794012357</v>
      </c>
    </row>
    <row r="368" spans="1:13">
      <c r="A368">
        <v>26.9</v>
      </c>
      <c r="B368">
        <v>2.0166599999999999</v>
      </c>
      <c r="C368">
        <v>1.5667500000000001</v>
      </c>
      <c r="D368">
        <v>20737.195009999999</v>
      </c>
      <c r="E368">
        <v>6.2670000000000003E-2</v>
      </c>
      <c r="F368" s="3">
        <v>6.2670000000000003E-2</v>
      </c>
      <c r="G368" s="3">
        <v>1060.3739399999999</v>
      </c>
      <c r="H368">
        <v>6.0780000000000001E-2</v>
      </c>
      <c r="I368">
        <v>1126827379.20363</v>
      </c>
      <c r="J368">
        <f t="shared" si="20"/>
        <v>9695.2370100000007</v>
      </c>
      <c r="K368">
        <f t="shared" si="21"/>
        <v>6.4670000000000005E-2</v>
      </c>
      <c r="L368">
        <f t="shared" si="22"/>
        <v>6.0784609017800015E-2</v>
      </c>
      <c r="M368">
        <f t="shared" si="23"/>
        <v>1126.8275748198</v>
      </c>
    </row>
    <row r="369" spans="1:13">
      <c r="A369">
        <v>27</v>
      </c>
      <c r="B369">
        <v>2.02345</v>
      </c>
      <c r="C369">
        <v>1.57501</v>
      </c>
      <c r="D369">
        <v>20710.206030000001</v>
      </c>
      <c r="E369">
        <v>6.3E-2</v>
      </c>
      <c r="F369" s="3">
        <v>6.3E-2</v>
      </c>
      <c r="G369" s="3">
        <v>1058.99389</v>
      </c>
      <c r="H369">
        <v>6.1100000000000002E-2</v>
      </c>
      <c r="I369">
        <v>1125710908.0575099</v>
      </c>
      <c r="J369">
        <f t="shared" si="20"/>
        <v>9746.2890000000007</v>
      </c>
      <c r="K369">
        <f t="shared" si="21"/>
        <v>6.5000000000000002E-2</v>
      </c>
      <c r="L369">
        <f t="shared" si="22"/>
        <v>6.1095475653248972E-2</v>
      </c>
      <c r="M369">
        <f t="shared" si="23"/>
        <v>1125.71050507</v>
      </c>
    </row>
    <row r="370" spans="1:13">
      <c r="A370">
        <v>27.1</v>
      </c>
      <c r="B370">
        <v>2.0316399999999999</v>
      </c>
      <c r="C370">
        <v>1.5818000000000001</v>
      </c>
      <c r="D370">
        <v>20689.558980000002</v>
      </c>
      <c r="E370">
        <v>6.3270000000000007E-2</v>
      </c>
      <c r="F370" s="3">
        <v>6.3270000000000007E-2</v>
      </c>
      <c r="G370" s="3">
        <v>1057.93813</v>
      </c>
      <c r="H370">
        <v>6.1350000000000002E-2</v>
      </c>
      <c r="I370">
        <v>1124875922.44309</v>
      </c>
      <c r="J370">
        <f t="shared" si="20"/>
        <v>9788.0588100000004</v>
      </c>
      <c r="K370">
        <f t="shared" si="21"/>
        <v>6.5270000000000009E-2</v>
      </c>
      <c r="L370">
        <f t="shared" si="22"/>
        <v>6.1350946214290172E-2</v>
      </c>
      <c r="M370">
        <f t="shared" si="23"/>
        <v>1124.8738754850999</v>
      </c>
    </row>
    <row r="371" spans="1:13">
      <c r="A371">
        <v>27.2</v>
      </c>
      <c r="B371">
        <v>2.0394800000000002</v>
      </c>
      <c r="C371">
        <v>1.58992</v>
      </c>
      <c r="D371">
        <v>20673.334599999998</v>
      </c>
      <c r="E371">
        <v>6.3600000000000004E-2</v>
      </c>
      <c r="F371" s="3">
        <v>6.3600000000000004E-2</v>
      </c>
      <c r="G371" s="3">
        <v>1057.10851</v>
      </c>
      <c r="H371">
        <v>6.166E-2</v>
      </c>
      <c r="I371">
        <v>1124337337.5069201</v>
      </c>
      <c r="J371">
        <f t="shared" si="20"/>
        <v>9839.1108000000004</v>
      </c>
      <c r="K371">
        <f t="shared" si="21"/>
        <v>6.5600000000000006E-2</v>
      </c>
      <c r="L371">
        <f t="shared" si="22"/>
        <v>6.1656371732333334E-2</v>
      </c>
      <c r="M371">
        <f t="shared" si="23"/>
        <v>1124.3406112360001</v>
      </c>
    </row>
    <row r="372" spans="1:13">
      <c r="A372">
        <v>27.3</v>
      </c>
      <c r="B372">
        <v>2.0468099999999998</v>
      </c>
      <c r="C372">
        <v>1.59816</v>
      </c>
      <c r="D372">
        <v>20645.26081</v>
      </c>
      <c r="E372">
        <v>6.3930000000000001E-2</v>
      </c>
      <c r="F372" s="3">
        <v>6.3930000000000001E-2</v>
      </c>
      <c r="G372" s="3">
        <v>1055.67299</v>
      </c>
      <c r="H372">
        <v>6.1969999999999997E-2</v>
      </c>
      <c r="I372">
        <v>1123158295.56669</v>
      </c>
      <c r="J372">
        <f t="shared" si="20"/>
        <v>9890.1627900000003</v>
      </c>
      <c r="K372">
        <f t="shared" si="21"/>
        <v>6.5930000000000002E-2</v>
      </c>
      <c r="L372">
        <f t="shared" si="22"/>
        <v>6.1966215594564139E-2</v>
      </c>
      <c r="M372">
        <f t="shared" si="23"/>
        <v>1123.1621642507</v>
      </c>
    </row>
    <row r="373" spans="1:13">
      <c r="A373">
        <v>27.4</v>
      </c>
      <c r="B373">
        <v>2.05328</v>
      </c>
      <c r="C373">
        <v>1.60555</v>
      </c>
      <c r="D373">
        <v>20636.129379999998</v>
      </c>
      <c r="E373">
        <v>6.4219999999999999E-2</v>
      </c>
      <c r="F373" s="3">
        <v>6.4219999999999999E-2</v>
      </c>
      <c r="G373" s="3">
        <v>1055.20606</v>
      </c>
      <c r="H373">
        <v>6.2239999999999997E-2</v>
      </c>
      <c r="I373">
        <v>1122973543.8722</v>
      </c>
      <c r="J373">
        <f t="shared" si="20"/>
        <v>9935.0266599999995</v>
      </c>
      <c r="K373">
        <f t="shared" si="21"/>
        <v>6.6220000000000001E-2</v>
      </c>
      <c r="L373">
        <f t="shared" si="22"/>
        <v>6.2244015772315926E-2</v>
      </c>
      <c r="M373">
        <f t="shared" si="23"/>
        <v>1122.9713931731999</v>
      </c>
    </row>
    <row r="374" spans="1:13">
      <c r="A374">
        <v>27.5</v>
      </c>
      <c r="B374">
        <v>2.0608200000000001</v>
      </c>
      <c r="C374">
        <v>1.61304</v>
      </c>
      <c r="D374">
        <v>20613.837240000001</v>
      </c>
      <c r="E374">
        <v>6.4519999999999994E-2</v>
      </c>
      <c r="F374" s="3">
        <v>6.4519999999999994E-2</v>
      </c>
      <c r="G374" s="3">
        <v>1054.06618</v>
      </c>
      <c r="H374">
        <v>6.2530000000000002E-2</v>
      </c>
      <c r="I374">
        <v>1122076223.67432</v>
      </c>
      <c r="J374">
        <f t="shared" si="20"/>
        <v>9981.4375599999985</v>
      </c>
      <c r="K374">
        <f t="shared" si="21"/>
        <v>6.6519999999999996E-2</v>
      </c>
      <c r="L374">
        <f t="shared" si="22"/>
        <v>6.252549636206671E-2</v>
      </c>
      <c r="M374">
        <f t="shared" si="23"/>
        <v>1122.0745299335999</v>
      </c>
    </row>
    <row r="375" spans="1:13">
      <c r="A375">
        <v>27.6</v>
      </c>
      <c r="B375">
        <v>2.0689700000000002</v>
      </c>
      <c r="C375">
        <v>1.6211199999999999</v>
      </c>
      <c r="D375">
        <v>20590.245719999999</v>
      </c>
      <c r="E375">
        <v>6.4839999999999995E-2</v>
      </c>
      <c r="F375" s="3">
        <v>6.4839999999999995E-2</v>
      </c>
      <c r="G375" s="3">
        <v>1052.8598500000001</v>
      </c>
      <c r="H375">
        <v>6.2829999999999997E-2</v>
      </c>
      <c r="I375">
        <v>1121132134.0397601</v>
      </c>
      <c r="J375">
        <f t="shared" si="20"/>
        <v>10030.942519999999</v>
      </c>
      <c r="K375">
        <f t="shared" si="21"/>
        <v>6.6839999999999997E-2</v>
      </c>
      <c r="L375">
        <f t="shared" si="22"/>
        <v>6.2829060842545151E-2</v>
      </c>
      <c r="M375">
        <f t="shared" si="23"/>
        <v>1121.1272826740001</v>
      </c>
    </row>
    <row r="376" spans="1:13">
      <c r="A376">
        <v>27.7</v>
      </c>
      <c r="B376">
        <v>2.0768300000000002</v>
      </c>
      <c r="C376">
        <v>1.6288199999999999</v>
      </c>
      <c r="D376">
        <v>20569.598669999999</v>
      </c>
      <c r="E376">
        <v>6.515E-2</v>
      </c>
      <c r="F376" s="3">
        <v>6.515E-2</v>
      </c>
      <c r="G376" s="3">
        <v>1051.8040900000001</v>
      </c>
      <c r="H376">
        <v>6.3119999999999996E-2</v>
      </c>
      <c r="I376">
        <v>1120331903.3576601</v>
      </c>
      <c r="J376">
        <f t="shared" si="20"/>
        <v>10078.900449999999</v>
      </c>
      <c r="K376">
        <f t="shared" si="21"/>
        <v>6.7150000000000001E-2</v>
      </c>
      <c r="L376">
        <f t="shared" si="22"/>
        <v>6.3118263048356729E-2</v>
      </c>
      <c r="M376">
        <f t="shared" si="23"/>
        <v>1120.3291264635002</v>
      </c>
    </row>
    <row r="377" spans="1:13">
      <c r="A377">
        <v>27.8</v>
      </c>
      <c r="B377">
        <v>2.0824799999999999</v>
      </c>
      <c r="C377">
        <v>1.6358999999999999</v>
      </c>
      <c r="D377">
        <v>20560.01425</v>
      </c>
      <c r="E377">
        <v>6.5439999999999998E-2</v>
      </c>
      <c r="F377" s="3">
        <v>6.5439999999999998E-2</v>
      </c>
      <c r="G377" s="3">
        <v>1051.3140000000001</v>
      </c>
      <c r="H377">
        <v>6.3380000000000006E-2</v>
      </c>
      <c r="I377">
        <v>1120107784.32831</v>
      </c>
      <c r="J377">
        <f t="shared" si="20"/>
        <v>10123.76432</v>
      </c>
      <c r="K377">
        <f t="shared" si="21"/>
        <v>6.744E-2</v>
      </c>
      <c r="L377">
        <f t="shared" si="22"/>
        <v>6.3384105055662679E-2</v>
      </c>
      <c r="M377">
        <f t="shared" si="23"/>
        <v>1120.11198816</v>
      </c>
    </row>
    <row r="378" spans="1:13">
      <c r="A378">
        <v>27.9</v>
      </c>
      <c r="B378">
        <v>2.0918999999999999</v>
      </c>
      <c r="C378">
        <v>1.64364</v>
      </c>
      <c r="D378">
        <v>20532.977579999999</v>
      </c>
      <c r="E378">
        <v>6.5750000000000003E-2</v>
      </c>
      <c r="F378" s="3">
        <v>6.5750000000000003E-2</v>
      </c>
      <c r="G378" s="3">
        <v>1049.9315099999999</v>
      </c>
      <c r="H378">
        <v>6.3670000000000004E-2</v>
      </c>
      <c r="I378">
        <v>1118959685.97736</v>
      </c>
      <c r="J378">
        <f t="shared" si="20"/>
        <v>10171.722250000001</v>
      </c>
      <c r="K378">
        <f t="shared" si="21"/>
        <v>6.7750000000000005E-2</v>
      </c>
      <c r="L378">
        <f t="shared" si="22"/>
        <v>6.3674648106689338E-2</v>
      </c>
      <c r="M378">
        <f t="shared" si="23"/>
        <v>1118.9645067824999</v>
      </c>
    </row>
    <row r="379" spans="1:13">
      <c r="A379">
        <v>28</v>
      </c>
      <c r="B379">
        <v>2.09971</v>
      </c>
      <c r="C379">
        <v>1.65202</v>
      </c>
      <c r="D379">
        <v>20511.972900000001</v>
      </c>
      <c r="E379">
        <v>6.608E-2</v>
      </c>
      <c r="F379" s="3">
        <v>6.608E-2</v>
      </c>
      <c r="G379" s="3">
        <v>1048.85745</v>
      </c>
      <c r="H379">
        <v>6.3990000000000005E-2</v>
      </c>
      <c r="I379">
        <v>1118166677.5599201</v>
      </c>
      <c r="J379">
        <f t="shared" si="20"/>
        <v>10222.774240000001</v>
      </c>
      <c r="K379">
        <f t="shared" si="21"/>
        <v>6.8080000000000002E-2</v>
      </c>
      <c r="L379">
        <f t="shared" si="22"/>
        <v>6.3989120244535333E-2</v>
      </c>
      <c r="M379">
        <f t="shared" si="23"/>
        <v>1118.1659502959999</v>
      </c>
    </row>
    <row r="380" spans="1:13">
      <c r="A380">
        <v>28.1</v>
      </c>
      <c r="B380">
        <v>2.1072600000000001</v>
      </c>
      <c r="C380">
        <v>1.6590800000000001</v>
      </c>
      <c r="D380">
        <v>20491.302009999999</v>
      </c>
      <c r="E380">
        <v>6.6360000000000002E-2</v>
      </c>
      <c r="F380" s="3">
        <v>6.6360000000000002E-2</v>
      </c>
      <c r="G380" s="3">
        <v>1047.8004699999999</v>
      </c>
      <c r="H380">
        <v>6.4250000000000002E-2</v>
      </c>
      <c r="I380">
        <v>1117336066.06407</v>
      </c>
      <c r="J380">
        <f t="shared" si="20"/>
        <v>10266.09108</v>
      </c>
      <c r="K380">
        <f t="shared" si="21"/>
        <v>6.8360000000000004E-2</v>
      </c>
      <c r="L380">
        <f t="shared" si="22"/>
        <v>6.4253980659768756E-2</v>
      </c>
      <c r="M380">
        <f t="shared" si="23"/>
        <v>1117.3325091892</v>
      </c>
    </row>
    <row r="381" spans="1:13">
      <c r="A381">
        <v>28.163799999999998</v>
      </c>
      <c r="B381">
        <v>2.1100300000000001</v>
      </c>
      <c r="C381">
        <v>1.66387</v>
      </c>
      <c r="D381">
        <v>20490.431789999999</v>
      </c>
      <c r="E381">
        <v>6.6549999999999998E-2</v>
      </c>
      <c r="F381" s="3">
        <v>6.6549999999999998E-2</v>
      </c>
      <c r="G381" s="3">
        <v>1047.7559699999999</v>
      </c>
      <c r="H381">
        <v>6.4430000000000001E-2</v>
      </c>
      <c r="I381">
        <v>1117489332.7693601</v>
      </c>
      <c r="J381">
        <f t="shared" si="20"/>
        <v>10295.48465</v>
      </c>
      <c r="K381">
        <f t="shared" si="21"/>
        <v>6.855E-2</v>
      </c>
      <c r="L381">
        <f t="shared" si="22"/>
        <v>6.4433640637803852E-2</v>
      </c>
      <c r="M381">
        <f t="shared" si="23"/>
        <v>1117.4841298034999</v>
      </c>
    </row>
    <row r="382" spans="1:13">
      <c r="A382">
        <v>28.2</v>
      </c>
      <c r="B382">
        <v>2.1153</v>
      </c>
      <c r="C382">
        <v>1.6671400000000001</v>
      </c>
      <c r="D382">
        <v>20475.13723</v>
      </c>
      <c r="E382">
        <v>6.6689999999999999E-2</v>
      </c>
      <c r="F382" s="3">
        <v>6.6689999999999999E-2</v>
      </c>
      <c r="G382" s="3">
        <v>1046.9739</v>
      </c>
      <c r="H382">
        <v>6.4560000000000006E-2</v>
      </c>
      <c r="I382">
        <v>1116792127.3032701</v>
      </c>
      <c r="J382">
        <f t="shared" si="20"/>
        <v>10317.14307</v>
      </c>
      <c r="K382">
        <f t="shared" si="21"/>
        <v>6.8690000000000001E-2</v>
      </c>
      <c r="L382">
        <f t="shared" si="22"/>
        <v>6.4556270980041797E-2</v>
      </c>
      <c r="M382">
        <f t="shared" si="23"/>
        <v>1116.7965893909998</v>
      </c>
    </row>
    <row r="383" spans="1:13">
      <c r="A383">
        <v>28.3</v>
      </c>
      <c r="B383">
        <v>2.1210800000000001</v>
      </c>
      <c r="C383">
        <v>1.6755199999999999</v>
      </c>
      <c r="D383">
        <v>20456.31409</v>
      </c>
      <c r="E383">
        <v>6.7019999999999996E-2</v>
      </c>
      <c r="F383" s="3">
        <v>6.7019999999999996E-2</v>
      </c>
      <c r="G383" s="3">
        <v>1046.0114000000001</v>
      </c>
      <c r="H383">
        <v>6.4869999999999997E-2</v>
      </c>
      <c r="I383">
        <v>1116116081.34183</v>
      </c>
      <c r="J383">
        <f t="shared" si="20"/>
        <v>10368.19506</v>
      </c>
      <c r="K383">
        <f t="shared" si="21"/>
        <v>6.9019999999999998E-2</v>
      </c>
      <c r="L383">
        <f t="shared" si="22"/>
        <v>6.4870466037766139E-2</v>
      </c>
      <c r="M383">
        <f t="shared" si="23"/>
        <v>1116.1150840280002</v>
      </c>
    </row>
    <row r="384" spans="1:13">
      <c r="A384">
        <v>28.4</v>
      </c>
      <c r="B384">
        <v>2.1290800000000001</v>
      </c>
      <c r="C384">
        <v>1.68282</v>
      </c>
      <c r="D384">
        <v>20436.191559999999</v>
      </c>
      <c r="E384">
        <v>6.7309999999999995E-2</v>
      </c>
      <c r="F384" s="3">
        <v>6.7309999999999995E-2</v>
      </c>
      <c r="G384" s="3">
        <v>1044.9824599999999</v>
      </c>
      <c r="H384">
        <v>6.5140000000000003E-2</v>
      </c>
      <c r="I384">
        <v>1115323065.9757099</v>
      </c>
      <c r="J384">
        <f t="shared" si="20"/>
        <v>10413.058929999999</v>
      </c>
      <c r="K384">
        <f t="shared" si="21"/>
        <v>6.9309999999999997E-2</v>
      </c>
      <c r="L384">
        <f t="shared" si="22"/>
        <v>6.5144087745096238E-2</v>
      </c>
      <c r="M384">
        <f t="shared" si="23"/>
        <v>1115.3202293826</v>
      </c>
    </row>
    <row r="385" spans="1:13">
      <c r="A385">
        <v>28.5</v>
      </c>
      <c r="B385">
        <v>2.1360600000000001</v>
      </c>
      <c r="C385">
        <v>1.6908300000000001</v>
      </c>
      <c r="D385">
        <v>20406.305789999999</v>
      </c>
      <c r="E385">
        <v>6.7629999999999996E-2</v>
      </c>
      <c r="F385" s="3">
        <v>6.7629999999999996E-2</v>
      </c>
      <c r="G385" s="3">
        <v>1043.4542799999999</v>
      </c>
      <c r="H385">
        <v>6.5439999999999998E-2</v>
      </c>
      <c r="I385">
        <v>1114026631.54761</v>
      </c>
      <c r="J385">
        <f t="shared" si="20"/>
        <v>10462.563889999999</v>
      </c>
      <c r="K385">
        <f t="shared" si="21"/>
        <v>6.9629999999999997E-2</v>
      </c>
      <c r="L385">
        <f t="shared" si="22"/>
        <v>6.5444235854139984E-2</v>
      </c>
      <c r="M385">
        <f t="shared" si="23"/>
        <v>1114.0230929564</v>
      </c>
    </row>
    <row r="386" spans="1:13">
      <c r="A386">
        <v>28.6</v>
      </c>
      <c r="B386">
        <v>2.1449500000000001</v>
      </c>
      <c r="C386">
        <v>1.69872</v>
      </c>
      <c r="D386">
        <v>20388.281350000001</v>
      </c>
      <c r="E386">
        <v>6.7949999999999997E-2</v>
      </c>
      <c r="F386" s="3">
        <v>6.7949999999999997E-2</v>
      </c>
      <c r="G386" s="3">
        <v>1042.53262</v>
      </c>
      <c r="H386">
        <v>6.5740000000000007E-2</v>
      </c>
      <c r="I386">
        <v>1113371479.8854101</v>
      </c>
      <c r="J386">
        <f t="shared" si="20"/>
        <v>10512.06885</v>
      </c>
      <c r="K386">
        <f t="shared" si="21"/>
        <v>6.9949999999999998E-2</v>
      </c>
      <c r="L386">
        <f t="shared" si="22"/>
        <v>6.5739799313934741E-2</v>
      </c>
      <c r="M386">
        <f t="shared" si="23"/>
        <v>1113.3727115289998</v>
      </c>
    </row>
    <row r="387" spans="1:13">
      <c r="A387">
        <v>28.7</v>
      </c>
      <c r="B387">
        <v>2.1514199999999999</v>
      </c>
      <c r="C387">
        <v>1.70662</v>
      </c>
      <c r="D387">
        <v>20368.003850000001</v>
      </c>
      <c r="E387">
        <v>6.8260000000000001E-2</v>
      </c>
      <c r="F387" s="3">
        <v>6.8260000000000001E-2</v>
      </c>
      <c r="G387" s="3">
        <v>1041.49575</v>
      </c>
      <c r="H387">
        <v>6.6040000000000001E-2</v>
      </c>
      <c r="I387">
        <v>1112593295.46259</v>
      </c>
      <c r="J387">
        <f t="shared" si="20"/>
        <v>10560.02678</v>
      </c>
      <c r="K387">
        <f t="shared" si="21"/>
        <v>7.0260000000000003E-2</v>
      </c>
      <c r="L387">
        <f t="shared" si="22"/>
        <v>6.603564988084891E-2</v>
      </c>
      <c r="M387">
        <f t="shared" si="23"/>
        <v>1112.588249895</v>
      </c>
    </row>
    <row r="388" spans="1:13">
      <c r="A388">
        <v>28.8</v>
      </c>
      <c r="B388">
        <v>2.15794</v>
      </c>
      <c r="C388">
        <v>1.71417</v>
      </c>
      <c r="D388">
        <v>20344.400409999998</v>
      </c>
      <c r="E388">
        <v>6.8570000000000006E-2</v>
      </c>
      <c r="F388" s="3">
        <v>6.8570000000000006E-2</v>
      </c>
      <c r="G388" s="3">
        <v>1040.28882</v>
      </c>
      <c r="H388">
        <v>6.6320000000000004E-2</v>
      </c>
      <c r="I388">
        <v>1111618028.53951</v>
      </c>
      <c r="J388">
        <f t="shared" si="20"/>
        <v>10607.984710000001</v>
      </c>
      <c r="K388">
        <f t="shared" si="21"/>
        <v>7.0570000000000008E-2</v>
      </c>
      <c r="L388">
        <f t="shared" si="22"/>
        <v>6.6318311370889171E-2</v>
      </c>
      <c r="M388">
        <f t="shared" si="23"/>
        <v>1111.6214243874001</v>
      </c>
    </row>
    <row r="389" spans="1:13">
      <c r="A389">
        <v>28.9</v>
      </c>
      <c r="B389">
        <v>2.1666699999999999</v>
      </c>
      <c r="C389">
        <v>1.72157</v>
      </c>
      <c r="D389">
        <v>20318.26973</v>
      </c>
      <c r="E389">
        <v>6.8860000000000005E-2</v>
      </c>
      <c r="F389" s="3">
        <v>6.8860000000000005E-2</v>
      </c>
      <c r="G389" s="3">
        <v>1038.9526499999999</v>
      </c>
      <c r="H389">
        <v>6.6600000000000006E-2</v>
      </c>
      <c r="I389">
        <v>1110497898.7745399</v>
      </c>
      <c r="J389">
        <f t="shared" si="20"/>
        <v>10652.84858</v>
      </c>
      <c r="K389">
        <f t="shared" si="21"/>
        <v>7.0860000000000006E-2</v>
      </c>
      <c r="L389">
        <f t="shared" si="22"/>
        <v>6.6595279559120757E-2</v>
      </c>
      <c r="M389">
        <f t="shared" si="23"/>
        <v>1110.4949294789999</v>
      </c>
    </row>
    <row r="390" spans="1:13">
      <c r="A390">
        <v>29</v>
      </c>
      <c r="B390">
        <v>2.1755599999999999</v>
      </c>
      <c r="C390">
        <v>1.7296499999999999</v>
      </c>
      <c r="D390">
        <v>20300.841329999999</v>
      </c>
      <c r="E390">
        <v>6.9190000000000002E-2</v>
      </c>
      <c r="F390" s="3">
        <v>6.9190000000000002E-2</v>
      </c>
      <c r="G390" s="3">
        <v>1038.0614700000001</v>
      </c>
      <c r="H390">
        <v>6.6900000000000001E-2</v>
      </c>
      <c r="I390">
        <v>1109880886.04123</v>
      </c>
      <c r="J390">
        <f t="shared" si="20"/>
        <v>10703.90057</v>
      </c>
      <c r="K390">
        <f t="shared" si="21"/>
        <v>7.1190000000000003E-2</v>
      </c>
      <c r="L390">
        <f t="shared" si="22"/>
        <v>6.6897611294918183E-2</v>
      </c>
      <c r="M390">
        <f t="shared" si="23"/>
        <v>1109.8849431093001</v>
      </c>
    </row>
    <row r="391" spans="1:13">
      <c r="A391">
        <v>29.1</v>
      </c>
      <c r="B391">
        <v>2.1828500000000002</v>
      </c>
      <c r="C391">
        <v>1.73692</v>
      </c>
      <c r="D391">
        <v>20282.995699999999</v>
      </c>
      <c r="E391">
        <v>6.948E-2</v>
      </c>
      <c r="F391" s="3">
        <v>6.948E-2</v>
      </c>
      <c r="G391" s="3">
        <v>1037.14895</v>
      </c>
      <c r="H391">
        <v>6.7169999999999994E-2</v>
      </c>
      <c r="I391">
        <v>1109206850.01056</v>
      </c>
      <c r="J391">
        <f t="shared" si="20"/>
        <v>10748.764440000001</v>
      </c>
      <c r="K391">
        <f t="shared" si="21"/>
        <v>7.1480000000000002E-2</v>
      </c>
      <c r="L391">
        <f t="shared" si="22"/>
        <v>6.716955692542366E-2</v>
      </c>
      <c r="M391">
        <f t="shared" si="23"/>
        <v>1109.210059046</v>
      </c>
    </row>
    <row r="392" spans="1:13">
      <c r="A392">
        <v>29.2</v>
      </c>
      <c r="B392">
        <v>2.1895799999999999</v>
      </c>
      <c r="C392">
        <v>1.74543</v>
      </c>
      <c r="D392">
        <v>20262.002939999998</v>
      </c>
      <c r="E392">
        <v>6.9819999999999993E-2</v>
      </c>
      <c r="F392" s="3">
        <v>6.9819999999999993E-2</v>
      </c>
      <c r="G392" s="3">
        <v>1036.0755099999999</v>
      </c>
      <c r="H392">
        <v>6.7489999999999994E-2</v>
      </c>
      <c r="I392">
        <v>1108411387.6291001</v>
      </c>
      <c r="J392">
        <f t="shared" si="20"/>
        <v>10801.363459999999</v>
      </c>
      <c r="K392">
        <f t="shared" si="21"/>
        <v>7.1819999999999995E-2</v>
      </c>
      <c r="L392">
        <f t="shared" si="22"/>
        <v>6.748779275731269E-2</v>
      </c>
      <c r="M392">
        <f t="shared" si="23"/>
        <v>1108.4143021082</v>
      </c>
    </row>
    <row r="393" spans="1:13">
      <c r="A393">
        <v>29.3</v>
      </c>
      <c r="B393">
        <v>2.19733</v>
      </c>
      <c r="C393">
        <v>1.75353</v>
      </c>
      <c r="D393">
        <v>20239.901539999999</v>
      </c>
      <c r="E393">
        <v>7.0139999999999994E-2</v>
      </c>
      <c r="F393" s="3">
        <v>7.0139999999999994E-2</v>
      </c>
      <c r="G393" s="3">
        <v>1034.9453799999999</v>
      </c>
      <c r="H393">
        <v>6.7790000000000003E-2</v>
      </c>
      <c r="I393">
        <v>1107537625.6947899</v>
      </c>
      <c r="J393">
        <f t="shared" si="20"/>
        <v>10850.868419999999</v>
      </c>
      <c r="K393">
        <f t="shared" si="21"/>
        <v>7.2139999999999996E-2</v>
      </c>
      <c r="L393">
        <f t="shared" si="22"/>
        <v>6.7790602384337165E-2</v>
      </c>
      <c r="M393">
        <f t="shared" si="23"/>
        <v>1107.5364489532001</v>
      </c>
    </row>
    <row r="394" spans="1:13">
      <c r="A394">
        <v>29.3338</v>
      </c>
      <c r="B394">
        <v>2.1989899999999998</v>
      </c>
      <c r="C394">
        <v>1.7562500000000001</v>
      </c>
      <c r="D394">
        <v>20244.538779999999</v>
      </c>
      <c r="E394">
        <v>7.0250000000000007E-2</v>
      </c>
      <c r="F394" s="3">
        <v>7.0250000000000007E-2</v>
      </c>
      <c r="G394" s="3">
        <v>1035.1824999999999</v>
      </c>
      <c r="H394">
        <v>6.7890000000000006E-2</v>
      </c>
      <c r="I394">
        <v>1107903983.4577501</v>
      </c>
      <c r="J394">
        <f t="shared" si="20"/>
        <v>10867.885750000001</v>
      </c>
      <c r="K394">
        <f t="shared" si="21"/>
        <v>7.2250000000000009E-2</v>
      </c>
      <c r="L394">
        <f t="shared" si="22"/>
        <v>6.7892266042918578E-2</v>
      </c>
      <c r="M394">
        <f t="shared" si="23"/>
        <v>1107.9040706249998</v>
      </c>
    </row>
    <row r="395" spans="1:13">
      <c r="A395">
        <v>29.4</v>
      </c>
      <c r="B395">
        <v>2.2025299999999999</v>
      </c>
      <c r="C395">
        <v>1.76122</v>
      </c>
      <c r="D395">
        <v>20218.110079999999</v>
      </c>
      <c r="E395">
        <v>7.0449999999999999E-2</v>
      </c>
      <c r="F395" s="3">
        <v>7.0449999999999999E-2</v>
      </c>
      <c r="G395" s="3">
        <v>1033.8311000000001</v>
      </c>
      <c r="H395">
        <v>6.8080000000000002E-2</v>
      </c>
      <c r="I395">
        <v>1106663397.6526201</v>
      </c>
      <c r="J395">
        <f t="shared" ref="J395:J458" si="24">154703*F395</f>
        <v>10898.826349999999</v>
      </c>
      <c r="K395">
        <f t="shared" ref="K395:K458" si="25">F395+0.002</f>
        <v>7.2450000000000001E-2</v>
      </c>
      <c r="L395">
        <f t="shared" ref="L395:L458" si="26">LN((25+C395)/25)</f>
        <v>6.8077999786097618E-2</v>
      </c>
      <c r="M395">
        <f t="shared" ref="M395:M458" si="27">G395*(F395+1)</f>
        <v>1106.664500995</v>
      </c>
    </row>
    <row r="396" spans="1:13">
      <c r="A396">
        <v>29.5</v>
      </c>
      <c r="B396">
        <v>2.2117</v>
      </c>
      <c r="C396">
        <v>1.7688200000000001</v>
      </c>
      <c r="D396">
        <v>20192.754270000001</v>
      </c>
      <c r="E396">
        <v>7.0749999999999993E-2</v>
      </c>
      <c r="F396" s="3">
        <v>7.0749999999999993E-2</v>
      </c>
      <c r="G396" s="3">
        <v>1032.5345600000001</v>
      </c>
      <c r="H396">
        <v>6.8360000000000004E-2</v>
      </c>
      <c r="I396">
        <v>1105589266.11375</v>
      </c>
      <c r="J396">
        <f t="shared" si="24"/>
        <v>10945.237249999998</v>
      </c>
      <c r="K396">
        <f t="shared" si="25"/>
        <v>7.2749999999999995E-2</v>
      </c>
      <c r="L396">
        <f t="shared" si="26"/>
        <v>6.8361952499417733E-2</v>
      </c>
      <c r="M396">
        <f t="shared" si="27"/>
        <v>1105.5863801200001</v>
      </c>
    </row>
    <row r="397" spans="1:13">
      <c r="A397">
        <v>29.6</v>
      </c>
      <c r="B397">
        <v>2.22018</v>
      </c>
      <c r="C397">
        <v>1.7772399999999999</v>
      </c>
      <c r="D397">
        <v>20172.500609999999</v>
      </c>
      <c r="E397">
        <v>7.109E-2</v>
      </c>
      <c r="F397" s="3">
        <v>7.109E-2</v>
      </c>
      <c r="G397" s="3">
        <v>1031.49891</v>
      </c>
      <c r="H397">
        <v>6.8680000000000005E-2</v>
      </c>
      <c r="I397">
        <v>1104827900.7016101</v>
      </c>
      <c r="J397">
        <f t="shared" si="24"/>
        <v>10997.83627</v>
      </c>
      <c r="K397">
        <f t="shared" si="25"/>
        <v>7.3090000000000002E-2</v>
      </c>
      <c r="L397">
        <f t="shared" si="26"/>
        <v>6.8676448097016979E-2</v>
      </c>
      <c r="M397">
        <f t="shared" si="27"/>
        <v>1104.8281675119001</v>
      </c>
    </row>
    <row r="398" spans="1:13">
      <c r="A398">
        <v>29.7</v>
      </c>
      <c r="B398">
        <v>2.2275700000000001</v>
      </c>
      <c r="C398">
        <v>1.7840800000000001</v>
      </c>
      <c r="D398">
        <v>20144.295689999999</v>
      </c>
      <c r="E398">
        <v>7.1360000000000007E-2</v>
      </c>
      <c r="F398" s="3">
        <v>7.1360000000000007E-2</v>
      </c>
      <c r="G398" s="3">
        <v>1030.0566799999999</v>
      </c>
      <c r="H398">
        <v>6.8930000000000005E-2</v>
      </c>
      <c r="I398">
        <v>1103565015.03425</v>
      </c>
      <c r="J398">
        <f t="shared" si="24"/>
        <v>11039.606080000001</v>
      </c>
      <c r="K398">
        <f t="shared" si="25"/>
        <v>7.3360000000000009E-2</v>
      </c>
      <c r="L398">
        <f t="shared" si="26"/>
        <v>6.8931856292228949E-2</v>
      </c>
      <c r="M398">
        <f t="shared" si="27"/>
        <v>1103.5615246847999</v>
      </c>
    </row>
    <row r="399" spans="1:13">
      <c r="A399">
        <v>29.8</v>
      </c>
      <c r="B399">
        <v>2.23393</v>
      </c>
      <c r="C399">
        <v>1.7920499999999999</v>
      </c>
      <c r="D399">
        <v>20130.02634</v>
      </c>
      <c r="E399">
        <v>7.1679999999999994E-2</v>
      </c>
      <c r="F399" s="3">
        <v>7.1679999999999994E-2</v>
      </c>
      <c r="G399" s="3">
        <v>1029.3270299999999</v>
      </c>
      <c r="H399">
        <v>6.923E-2</v>
      </c>
      <c r="I399">
        <v>1103111411.1705999</v>
      </c>
      <c r="J399">
        <f t="shared" si="24"/>
        <v>11089.11104</v>
      </c>
      <c r="K399">
        <f t="shared" si="25"/>
        <v>7.3679999999999995E-2</v>
      </c>
      <c r="L399">
        <f t="shared" si="26"/>
        <v>6.9229376850686322E-2</v>
      </c>
      <c r="M399">
        <f t="shared" si="27"/>
        <v>1103.1091915103998</v>
      </c>
    </row>
    <row r="400" spans="1:13">
      <c r="A400">
        <v>29.9</v>
      </c>
      <c r="B400">
        <v>2.2412399999999999</v>
      </c>
      <c r="C400">
        <v>1.8001499999999999</v>
      </c>
      <c r="D400">
        <v>20113.503929999999</v>
      </c>
      <c r="E400">
        <v>7.2010000000000005E-2</v>
      </c>
      <c r="F400" s="3">
        <v>7.2010000000000005E-2</v>
      </c>
      <c r="G400" s="3">
        <v>1028.48218</v>
      </c>
      <c r="H400">
        <v>6.9529999999999995E-2</v>
      </c>
      <c r="I400">
        <v>1102538988.92907</v>
      </c>
      <c r="J400">
        <f t="shared" si="24"/>
        <v>11140.163030000002</v>
      </c>
      <c r="K400">
        <f t="shared" si="25"/>
        <v>7.4010000000000006E-2</v>
      </c>
      <c r="L400">
        <f t="shared" si="26"/>
        <v>6.9531659647872404E-2</v>
      </c>
      <c r="M400">
        <f t="shared" si="27"/>
        <v>1102.5431817817998</v>
      </c>
    </row>
    <row r="401" spans="1:13">
      <c r="A401">
        <v>30</v>
      </c>
      <c r="B401">
        <v>2.2499799999999999</v>
      </c>
      <c r="C401">
        <v>1.8073300000000001</v>
      </c>
      <c r="D401">
        <v>20084.905620000001</v>
      </c>
      <c r="E401">
        <v>7.2289999999999993E-2</v>
      </c>
      <c r="F401" s="3">
        <v>7.2289999999999993E-2</v>
      </c>
      <c r="G401" s="3">
        <v>1027.01983</v>
      </c>
      <c r="H401">
        <v>6.9800000000000001E-2</v>
      </c>
      <c r="I401">
        <v>1101266282.69242</v>
      </c>
      <c r="J401">
        <f t="shared" si="24"/>
        <v>11183.479869999999</v>
      </c>
      <c r="K401">
        <f t="shared" si="25"/>
        <v>7.4289999999999995E-2</v>
      </c>
      <c r="L401">
        <f t="shared" si="26"/>
        <v>6.979953271494943E-2</v>
      </c>
      <c r="M401">
        <f t="shared" si="27"/>
        <v>1101.2630935106999</v>
      </c>
    </row>
    <row r="402" spans="1:13">
      <c r="A402">
        <v>30.1</v>
      </c>
      <c r="B402">
        <v>2.2566700000000002</v>
      </c>
      <c r="C402">
        <v>1.8155399999999999</v>
      </c>
      <c r="D402">
        <v>20057.70206</v>
      </c>
      <c r="E402">
        <v>7.2620000000000004E-2</v>
      </c>
      <c r="F402" s="3">
        <v>7.2620000000000004E-2</v>
      </c>
      <c r="G402" s="3">
        <v>1025.6288099999999</v>
      </c>
      <c r="H402">
        <v>7.0110000000000006E-2</v>
      </c>
      <c r="I402">
        <v>1100111535.3779199</v>
      </c>
      <c r="J402">
        <f t="shared" si="24"/>
        <v>11234.531860000001</v>
      </c>
      <c r="K402">
        <f t="shared" si="25"/>
        <v>7.4620000000000006E-2</v>
      </c>
      <c r="L402">
        <f t="shared" si="26"/>
        <v>7.0105745346393772E-2</v>
      </c>
      <c r="M402">
        <f t="shared" si="27"/>
        <v>1100.1099741821997</v>
      </c>
    </row>
    <row r="403" spans="1:13">
      <c r="A403">
        <v>30.2</v>
      </c>
      <c r="B403">
        <v>2.2635100000000001</v>
      </c>
      <c r="C403">
        <v>1.82277</v>
      </c>
      <c r="D403">
        <v>20039.498810000001</v>
      </c>
      <c r="E403">
        <v>7.2910000000000003E-2</v>
      </c>
      <c r="F403" s="3">
        <v>7.2910000000000003E-2</v>
      </c>
      <c r="G403" s="3">
        <v>1024.6980000000001</v>
      </c>
      <c r="H403">
        <v>7.0379999999999998E-2</v>
      </c>
      <c r="I403">
        <v>1099409723.8811901</v>
      </c>
      <c r="J403">
        <f t="shared" si="24"/>
        <v>11279.39573</v>
      </c>
      <c r="K403">
        <f t="shared" si="25"/>
        <v>7.4910000000000004E-2</v>
      </c>
      <c r="L403">
        <f t="shared" si="26"/>
        <v>7.0375328785684976E-2</v>
      </c>
      <c r="M403">
        <f t="shared" si="27"/>
        <v>1099.4087311800001</v>
      </c>
    </row>
    <row r="404" spans="1:13">
      <c r="A404">
        <v>30.3</v>
      </c>
      <c r="B404">
        <v>2.2717900000000002</v>
      </c>
      <c r="C404">
        <v>1.83134</v>
      </c>
      <c r="D404">
        <v>20012.73632</v>
      </c>
      <c r="E404">
        <v>7.3249999999999996E-2</v>
      </c>
      <c r="F404" s="3">
        <v>7.3249999999999996E-2</v>
      </c>
      <c r="G404" s="3">
        <v>1023.32953</v>
      </c>
      <c r="H404">
        <v>7.0690000000000003E-2</v>
      </c>
      <c r="I404">
        <v>1098292077.1129799</v>
      </c>
      <c r="J404">
        <f t="shared" si="24"/>
        <v>11331.99475</v>
      </c>
      <c r="K404">
        <f t="shared" si="25"/>
        <v>7.5249999999999997E-2</v>
      </c>
      <c r="L404">
        <f t="shared" si="26"/>
        <v>7.0694782414601337E-2</v>
      </c>
      <c r="M404">
        <f t="shared" si="27"/>
        <v>1098.2884180725</v>
      </c>
    </row>
    <row r="405" spans="1:13">
      <c r="A405">
        <v>30.4</v>
      </c>
      <c r="B405">
        <v>2.2783799999999998</v>
      </c>
      <c r="C405">
        <v>1.8386499999999999</v>
      </c>
      <c r="D405">
        <v>19994.056219999999</v>
      </c>
      <c r="E405">
        <v>7.3550000000000004E-2</v>
      </c>
      <c r="F405" s="3">
        <v>7.3550000000000004E-2</v>
      </c>
      <c r="G405" s="3">
        <v>1022.37435</v>
      </c>
      <c r="H405">
        <v>7.0970000000000005E-2</v>
      </c>
      <c r="I405">
        <v>1097565761.12166</v>
      </c>
      <c r="J405">
        <f t="shared" si="24"/>
        <v>11378.405650000001</v>
      </c>
      <c r="K405">
        <f t="shared" si="25"/>
        <v>7.5550000000000006E-2</v>
      </c>
      <c r="L405">
        <f t="shared" si="26"/>
        <v>7.0967187907697279E-2</v>
      </c>
      <c r="M405">
        <f t="shared" si="27"/>
        <v>1097.5699834425</v>
      </c>
    </row>
    <row r="406" spans="1:13">
      <c r="A406">
        <v>30.463799999999999</v>
      </c>
      <c r="B406">
        <v>2.2829999999999999</v>
      </c>
      <c r="C406">
        <v>1.84379</v>
      </c>
      <c r="D406">
        <v>19995.069500000001</v>
      </c>
      <c r="E406">
        <v>7.3749999999999996E-2</v>
      </c>
      <c r="F406" s="3">
        <v>7.3749999999999996E-2</v>
      </c>
      <c r="G406" s="3">
        <v>1022.42616</v>
      </c>
      <c r="H406">
        <v>7.1160000000000001E-2</v>
      </c>
      <c r="I406">
        <v>1097831815.1419699</v>
      </c>
      <c r="J406">
        <f t="shared" si="24"/>
        <v>11409.346249999999</v>
      </c>
      <c r="K406">
        <f t="shared" si="25"/>
        <v>7.5749999999999998E-2</v>
      </c>
      <c r="L406">
        <f t="shared" si="26"/>
        <v>7.1158684419990889E-2</v>
      </c>
      <c r="M406">
        <f t="shared" si="27"/>
        <v>1097.8300893000001</v>
      </c>
    </row>
    <row r="407" spans="1:13">
      <c r="A407">
        <v>30.5</v>
      </c>
      <c r="B407">
        <v>2.2879299999999998</v>
      </c>
      <c r="C407">
        <v>1.84605</v>
      </c>
      <c r="D407">
        <v>19977.462289999999</v>
      </c>
      <c r="E407">
        <v>7.3840000000000003E-2</v>
      </c>
      <c r="F407" s="3">
        <v>7.3840000000000003E-2</v>
      </c>
      <c r="G407" s="3">
        <v>1021.52583</v>
      </c>
      <c r="H407">
        <v>7.1239999999999998E-2</v>
      </c>
      <c r="I407">
        <v>1096957272.8951499</v>
      </c>
      <c r="J407">
        <f t="shared" si="24"/>
        <v>11423.26952</v>
      </c>
      <c r="K407">
        <f t="shared" si="25"/>
        <v>7.5840000000000005E-2</v>
      </c>
      <c r="L407">
        <f t="shared" si="26"/>
        <v>7.1242871670365748E-2</v>
      </c>
      <c r="M407">
        <f t="shared" si="27"/>
        <v>1096.9552972872</v>
      </c>
    </row>
    <row r="408" spans="1:13">
      <c r="A408">
        <v>30.6</v>
      </c>
      <c r="B408">
        <v>2.29434</v>
      </c>
      <c r="C408">
        <v>1.8544700000000001</v>
      </c>
      <c r="D408">
        <v>19953.26281</v>
      </c>
      <c r="E408">
        <v>7.4179999999999996E-2</v>
      </c>
      <c r="F408" s="3">
        <v>7.4179999999999996E-2</v>
      </c>
      <c r="G408" s="3">
        <v>1020.28842</v>
      </c>
      <c r="H408">
        <v>7.1559999999999999E-2</v>
      </c>
      <c r="I408">
        <v>1095972266.5473499</v>
      </c>
      <c r="J408">
        <f t="shared" si="24"/>
        <v>11475.868539999999</v>
      </c>
      <c r="K408">
        <f t="shared" si="25"/>
        <v>7.6179999999999998E-2</v>
      </c>
      <c r="L408">
        <f t="shared" si="26"/>
        <v>7.1556462677268451E-2</v>
      </c>
      <c r="M408">
        <f t="shared" si="27"/>
        <v>1095.9734149955998</v>
      </c>
    </row>
    <row r="409" spans="1:13">
      <c r="A409">
        <v>30.7</v>
      </c>
      <c r="B409">
        <v>2.3016200000000002</v>
      </c>
      <c r="C409">
        <v>1.8619300000000001</v>
      </c>
      <c r="D409">
        <v>19928.359990000001</v>
      </c>
      <c r="E409">
        <v>7.4480000000000005E-2</v>
      </c>
      <c r="F409" s="3">
        <v>7.4480000000000005E-2</v>
      </c>
      <c r="G409" s="3">
        <v>1019.01504</v>
      </c>
      <c r="H409">
        <v>7.1830000000000005E-2</v>
      </c>
      <c r="I409">
        <v>1094908606.12129</v>
      </c>
      <c r="J409">
        <f t="shared" si="24"/>
        <v>11522.27944</v>
      </c>
      <c r="K409">
        <f t="shared" si="25"/>
        <v>7.6480000000000006E-2</v>
      </c>
      <c r="L409">
        <f t="shared" si="26"/>
        <v>7.1834217703590539E-2</v>
      </c>
      <c r="M409">
        <f t="shared" si="27"/>
        <v>1094.9112801792</v>
      </c>
    </row>
    <row r="410" spans="1:13">
      <c r="A410">
        <v>30.8</v>
      </c>
      <c r="B410">
        <v>2.30864</v>
      </c>
      <c r="C410">
        <v>1.87042</v>
      </c>
      <c r="D410">
        <v>19910.407070000001</v>
      </c>
      <c r="E410">
        <v>7.4819999999999998E-2</v>
      </c>
      <c r="F410" s="3">
        <v>7.4819999999999998E-2</v>
      </c>
      <c r="G410" s="3">
        <v>1018.09704</v>
      </c>
      <c r="H410">
        <v>7.2150000000000006E-2</v>
      </c>
      <c r="I410">
        <v>1094267642.0682199</v>
      </c>
      <c r="J410">
        <f t="shared" si="24"/>
        <v>11574.87846</v>
      </c>
      <c r="K410">
        <f t="shared" si="25"/>
        <v>7.6819999999999999E-2</v>
      </c>
      <c r="L410">
        <f t="shared" si="26"/>
        <v>7.2150228452074569E-2</v>
      </c>
      <c r="M410">
        <f t="shared" si="27"/>
        <v>1094.2710605327998</v>
      </c>
    </row>
    <row r="411" spans="1:13">
      <c r="A411">
        <v>30.9</v>
      </c>
      <c r="B411">
        <v>2.3183199999999999</v>
      </c>
      <c r="C411">
        <v>1.87832</v>
      </c>
      <c r="D411">
        <v>19885.182379999998</v>
      </c>
      <c r="E411">
        <v>7.5130000000000002E-2</v>
      </c>
      <c r="F411" s="3">
        <v>7.5130000000000002E-2</v>
      </c>
      <c r="G411" s="3">
        <v>1016.8072</v>
      </c>
      <c r="H411">
        <v>7.2440000000000004E-2</v>
      </c>
      <c r="I411">
        <v>1093202881.6259899</v>
      </c>
      <c r="J411">
        <f t="shared" si="24"/>
        <v>11622.83639</v>
      </c>
      <c r="K411">
        <f t="shared" si="25"/>
        <v>7.7130000000000004E-2</v>
      </c>
      <c r="L411">
        <f t="shared" si="26"/>
        <v>7.2444188833541659E-2</v>
      </c>
      <c r="M411">
        <f t="shared" si="27"/>
        <v>1093.1999249359999</v>
      </c>
    </row>
    <row r="412" spans="1:13">
      <c r="A412">
        <v>31</v>
      </c>
      <c r="B412">
        <v>2.3235800000000002</v>
      </c>
      <c r="C412">
        <v>1.8861600000000001</v>
      </c>
      <c r="D412">
        <v>19859.194759999998</v>
      </c>
      <c r="E412">
        <v>7.5450000000000003E-2</v>
      </c>
      <c r="F412" s="3">
        <v>7.5450000000000003E-2</v>
      </c>
      <c r="G412" s="3">
        <v>1015.47835</v>
      </c>
      <c r="H412">
        <v>7.2739999999999999E-2</v>
      </c>
      <c r="I412">
        <v>1092092565.56868</v>
      </c>
      <c r="J412">
        <f t="shared" si="24"/>
        <v>11672.341350000001</v>
      </c>
      <c r="K412">
        <f t="shared" si="25"/>
        <v>7.7450000000000005E-2</v>
      </c>
      <c r="L412">
        <f t="shared" si="26"/>
        <v>7.2735831198745132E-2</v>
      </c>
      <c r="M412">
        <f t="shared" si="27"/>
        <v>1092.0961915075</v>
      </c>
    </row>
    <row r="413" spans="1:13">
      <c r="A413">
        <v>31.1</v>
      </c>
      <c r="B413">
        <v>2.3317600000000001</v>
      </c>
      <c r="C413">
        <v>1.8935900000000001</v>
      </c>
      <c r="D413">
        <v>19836.03239</v>
      </c>
      <c r="E413">
        <v>7.5740000000000002E-2</v>
      </c>
      <c r="F413" s="3">
        <v>7.5740000000000002E-2</v>
      </c>
      <c r="G413" s="3">
        <v>1014.2939699999999</v>
      </c>
      <c r="H413">
        <v>7.3010000000000005E-2</v>
      </c>
      <c r="I413">
        <v>1091120262.54391</v>
      </c>
      <c r="J413">
        <f t="shared" si="24"/>
        <v>11717.20522</v>
      </c>
      <c r="K413">
        <f t="shared" si="25"/>
        <v>7.7740000000000004E-2</v>
      </c>
      <c r="L413">
        <f t="shared" si="26"/>
        <v>7.3012143381203209E-2</v>
      </c>
      <c r="M413">
        <f t="shared" si="27"/>
        <v>1091.1165952877998</v>
      </c>
    </row>
    <row r="414" spans="1:13">
      <c r="A414">
        <v>31.2</v>
      </c>
      <c r="B414">
        <v>2.33948</v>
      </c>
      <c r="C414">
        <v>1.90171</v>
      </c>
      <c r="D414">
        <v>19812.548159999998</v>
      </c>
      <c r="E414">
        <v>7.6069999999999999E-2</v>
      </c>
      <c r="F414" s="3">
        <v>7.6069999999999999E-2</v>
      </c>
      <c r="G414" s="3">
        <v>1013.09313</v>
      </c>
      <c r="H414">
        <v>7.331E-2</v>
      </c>
      <c r="I414">
        <v>1090157383.34202</v>
      </c>
      <c r="J414">
        <f t="shared" si="24"/>
        <v>11768.25721</v>
      </c>
      <c r="K414">
        <f t="shared" si="25"/>
        <v>7.8070000000000001E-2</v>
      </c>
      <c r="L414">
        <f t="shared" si="26"/>
        <v>7.3314028492418068E-2</v>
      </c>
      <c r="M414">
        <f t="shared" si="27"/>
        <v>1090.1591243991002</v>
      </c>
    </row>
    <row r="415" spans="1:13">
      <c r="A415">
        <v>31.3</v>
      </c>
      <c r="B415">
        <v>2.3461799999999999</v>
      </c>
      <c r="C415">
        <v>1.90974</v>
      </c>
      <c r="D415">
        <v>19781.529900000001</v>
      </c>
      <c r="E415">
        <v>7.639E-2</v>
      </c>
      <c r="F415" s="3">
        <v>7.639E-2</v>
      </c>
      <c r="G415" s="3">
        <v>1011.50704</v>
      </c>
      <c r="H415">
        <v>7.3609999999999995E-2</v>
      </c>
      <c r="I415">
        <v>1088775673.8861699</v>
      </c>
      <c r="J415">
        <f t="shared" si="24"/>
        <v>11817.76217</v>
      </c>
      <c r="K415">
        <f t="shared" si="25"/>
        <v>7.8390000000000001E-2</v>
      </c>
      <c r="L415">
        <f t="shared" si="26"/>
        <v>7.3612477988189012E-2</v>
      </c>
      <c r="M415">
        <f t="shared" si="27"/>
        <v>1088.7760627855998</v>
      </c>
    </row>
    <row r="416" spans="1:13">
      <c r="A416">
        <v>31.4</v>
      </c>
      <c r="B416">
        <v>2.3538100000000002</v>
      </c>
      <c r="C416">
        <v>1.9171199999999999</v>
      </c>
      <c r="D416">
        <v>19769.072530000001</v>
      </c>
      <c r="E416">
        <v>7.6679999999999998E-2</v>
      </c>
      <c r="F416" s="3">
        <v>7.6679999999999998E-2</v>
      </c>
      <c r="G416" s="3">
        <v>1010.87005</v>
      </c>
      <c r="H416">
        <v>7.3889999999999997E-2</v>
      </c>
      <c r="I416">
        <v>1088388511.16488</v>
      </c>
      <c r="J416">
        <f t="shared" si="24"/>
        <v>11862.626039999999</v>
      </c>
      <c r="K416">
        <f t="shared" si="25"/>
        <v>7.868E-2</v>
      </c>
      <c r="L416">
        <f t="shared" si="26"/>
        <v>7.3886690529891969E-2</v>
      </c>
      <c r="M416">
        <f t="shared" si="27"/>
        <v>1088.383565434</v>
      </c>
    </row>
    <row r="417" spans="1:13">
      <c r="A417">
        <v>31.5</v>
      </c>
      <c r="B417">
        <v>2.36151</v>
      </c>
      <c r="C417">
        <v>1.9253800000000001</v>
      </c>
      <c r="D417">
        <v>19735.431670000002</v>
      </c>
      <c r="E417">
        <v>7.7020000000000005E-2</v>
      </c>
      <c r="F417" s="3">
        <v>7.7020000000000005E-2</v>
      </c>
      <c r="G417" s="3">
        <v>1009.14986</v>
      </c>
      <c r="H417">
        <v>7.4190000000000006E-2</v>
      </c>
      <c r="I417">
        <v>1086869821.3071301</v>
      </c>
      <c r="J417">
        <f t="shared" si="24"/>
        <v>11915.225060000001</v>
      </c>
      <c r="K417">
        <f t="shared" si="25"/>
        <v>7.9020000000000007E-2</v>
      </c>
      <c r="L417">
        <f t="shared" si="26"/>
        <v>7.4193511352283123E-2</v>
      </c>
      <c r="M417">
        <f t="shared" si="27"/>
        <v>1086.8745822172</v>
      </c>
    </row>
    <row r="418" spans="1:13">
      <c r="A418">
        <v>31.523800000000001</v>
      </c>
      <c r="B418">
        <v>2.3629500000000001</v>
      </c>
      <c r="C418">
        <v>1.9267000000000001</v>
      </c>
      <c r="D418">
        <v>19742.47694</v>
      </c>
      <c r="E418">
        <v>7.707E-2</v>
      </c>
      <c r="F418" s="3">
        <v>7.707E-2</v>
      </c>
      <c r="G418" s="3">
        <v>1009.5101100000001</v>
      </c>
      <c r="H418">
        <v>7.424E-2</v>
      </c>
      <c r="I418">
        <v>1087311010.00667</v>
      </c>
      <c r="J418">
        <f t="shared" si="24"/>
        <v>11922.960209999999</v>
      </c>
      <c r="K418">
        <f t="shared" si="25"/>
        <v>7.9070000000000001E-2</v>
      </c>
      <c r="L418">
        <f t="shared" si="26"/>
        <v>7.424253452837079E-2</v>
      </c>
      <c r="M418">
        <f t="shared" si="27"/>
        <v>1087.3130541777</v>
      </c>
    </row>
    <row r="419" spans="1:13">
      <c r="A419">
        <v>31.6</v>
      </c>
      <c r="B419">
        <v>2.3694199999999999</v>
      </c>
      <c r="C419">
        <v>1.9326099999999999</v>
      </c>
      <c r="D419">
        <v>19711.232189999999</v>
      </c>
      <c r="E419">
        <v>7.7299999999999994E-2</v>
      </c>
      <c r="F419" s="3">
        <v>7.7299999999999994E-2</v>
      </c>
      <c r="G419" s="3">
        <v>1007.91245</v>
      </c>
      <c r="H419">
        <v>7.4459999999999998E-2</v>
      </c>
      <c r="I419">
        <v>1085828416.87006</v>
      </c>
      <c r="J419">
        <f t="shared" si="24"/>
        <v>11958.541899999998</v>
      </c>
      <c r="K419">
        <f t="shared" si="25"/>
        <v>7.9299999999999995E-2</v>
      </c>
      <c r="L419">
        <f t="shared" si="26"/>
        <v>7.4461995194455219E-2</v>
      </c>
      <c r="M419">
        <f t="shared" si="27"/>
        <v>1085.8240823849999</v>
      </c>
    </row>
    <row r="420" spans="1:13">
      <c r="A420">
        <v>31.7</v>
      </c>
      <c r="B420">
        <v>2.3778000000000001</v>
      </c>
      <c r="C420">
        <v>1.9402900000000001</v>
      </c>
      <c r="D420">
        <v>19694.721699999998</v>
      </c>
      <c r="E420">
        <v>7.7609999999999998E-2</v>
      </c>
      <c r="F420" s="3">
        <v>7.7609999999999998E-2</v>
      </c>
      <c r="G420" s="3">
        <v>1007.0682</v>
      </c>
      <c r="H420">
        <v>7.4749999999999997E-2</v>
      </c>
      <c r="I420">
        <v>1085228280.94526</v>
      </c>
      <c r="J420">
        <f t="shared" si="24"/>
        <v>12006.499830000001</v>
      </c>
      <c r="K420">
        <f t="shared" si="25"/>
        <v>7.961E-2</v>
      </c>
      <c r="L420">
        <f t="shared" si="26"/>
        <v>7.4747110718290946E-2</v>
      </c>
      <c r="M420">
        <f t="shared" si="27"/>
        <v>1085.2267630020001</v>
      </c>
    </row>
    <row r="421" spans="1:13">
      <c r="A421">
        <v>31.8</v>
      </c>
      <c r="B421">
        <v>2.38334</v>
      </c>
      <c r="C421">
        <v>1.94831</v>
      </c>
      <c r="D421">
        <v>19668.507580000001</v>
      </c>
      <c r="E421">
        <v>7.7929999999999999E-2</v>
      </c>
      <c r="F421" s="3">
        <v>7.7929999999999999E-2</v>
      </c>
      <c r="G421" s="3">
        <v>1005.72777</v>
      </c>
      <c r="H421">
        <v>7.5039999999999996E-2</v>
      </c>
      <c r="I421">
        <v>1084106566.9212401</v>
      </c>
      <c r="J421">
        <f t="shared" si="24"/>
        <v>12056.004789999999</v>
      </c>
      <c r="K421">
        <f t="shared" si="25"/>
        <v>7.9930000000000001E-2</v>
      </c>
      <c r="L421">
        <f t="shared" si="26"/>
        <v>7.5044761800679774E-2</v>
      </c>
      <c r="M421">
        <f t="shared" si="27"/>
        <v>1084.1041351161</v>
      </c>
    </row>
    <row r="422" spans="1:13">
      <c r="A422">
        <v>31.9</v>
      </c>
      <c r="B422">
        <v>2.3921600000000001</v>
      </c>
      <c r="C422">
        <v>1.9565300000000001</v>
      </c>
      <c r="D422">
        <v>19645.631310000001</v>
      </c>
      <c r="E422">
        <v>7.8259999999999996E-2</v>
      </c>
      <c r="F422" s="3">
        <v>7.8259999999999996E-2</v>
      </c>
      <c r="G422" s="3">
        <v>1004.5580200000001</v>
      </c>
      <c r="H422">
        <v>7.535E-2</v>
      </c>
      <c r="I422">
        <v>1083176109.84286</v>
      </c>
      <c r="J422">
        <f t="shared" si="24"/>
        <v>12107.056779999999</v>
      </c>
      <c r="K422">
        <f t="shared" si="25"/>
        <v>8.0259999999999998E-2</v>
      </c>
      <c r="L422">
        <f t="shared" si="26"/>
        <v>7.5349743693352775E-2</v>
      </c>
      <c r="M422">
        <f t="shared" si="27"/>
        <v>1083.1747306452</v>
      </c>
    </row>
    <row r="423" spans="1:13">
      <c r="A423">
        <v>32</v>
      </c>
      <c r="B423">
        <v>2.39906</v>
      </c>
      <c r="C423">
        <v>1.96458</v>
      </c>
      <c r="D423">
        <v>19620.97883</v>
      </c>
      <c r="E423">
        <v>7.8579999999999997E-2</v>
      </c>
      <c r="F423" s="3">
        <v>7.8579999999999997E-2</v>
      </c>
      <c r="G423" s="3">
        <v>1003.2974400000001</v>
      </c>
      <c r="H423">
        <v>7.5649999999999995E-2</v>
      </c>
      <c r="I423">
        <v>1082139803.8577499</v>
      </c>
      <c r="J423">
        <f t="shared" si="24"/>
        <v>12156.561739999999</v>
      </c>
      <c r="K423">
        <f t="shared" si="25"/>
        <v>8.0579999999999999E-2</v>
      </c>
      <c r="L423">
        <f t="shared" si="26"/>
        <v>7.5648328053348507E-2</v>
      </c>
      <c r="M423">
        <f t="shared" si="27"/>
        <v>1082.1365528352001</v>
      </c>
    </row>
    <row r="424" spans="1:13">
      <c r="A424">
        <v>32.1</v>
      </c>
      <c r="B424">
        <v>2.4053300000000002</v>
      </c>
      <c r="C424">
        <v>1.9720500000000001</v>
      </c>
      <c r="D424">
        <v>19595.980640000002</v>
      </c>
      <c r="E424">
        <v>7.8880000000000006E-2</v>
      </c>
      <c r="F424" s="3">
        <v>7.8880000000000006E-2</v>
      </c>
      <c r="G424" s="3">
        <v>1002.01918</v>
      </c>
      <c r="H424">
        <v>7.5929999999999997E-2</v>
      </c>
      <c r="I424">
        <v>1081060321.4696801</v>
      </c>
      <c r="J424">
        <f t="shared" si="24"/>
        <v>12202.972640000002</v>
      </c>
      <c r="K424">
        <f t="shared" si="25"/>
        <v>8.0880000000000007E-2</v>
      </c>
      <c r="L424">
        <f t="shared" si="26"/>
        <v>7.5925319776700875E-2</v>
      </c>
      <c r="M424">
        <f t="shared" si="27"/>
        <v>1081.0584529184</v>
      </c>
    </row>
    <row r="425" spans="1:13">
      <c r="A425">
        <v>32.200000000000003</v>
      </c>
      <c r="B425">
        <v>2.41405</v>
      </c>
      <c r="C425">
        <v>1.9801500000000001</v>
      </c>
      <c r="D425">
        <v>19567.954539999999</v>
      </c>
      <c r="E425">
        <v>7.9210000000000003E-2</v>
      </c>
      <c r="F425" s="3">
        <v>7.9210000000000003E-2</v>
      </c>
      <c r="G425" s="3">
        <v>1000.5861</v>
      </c>
      <c r="H425">
        <v>7.6230000000000006E-2</v>
      </c>
      <c r="I425">
        <v>1079838691.6738801</v>
      </c>
      <c r="J425">
        <f t="shared" si="24"/>
        <v>12254.02463</v>
      </c>
      <c r="K425">
        <f t="shared" si="25"/>
        <v>8.1210000000000004E-2</v>
      </c>
      <c r="L425">
        <f t="shared" si="26"/>
        <v>7.6225585569786716E-2</v>
      </c>
      <c r="M425">
        <f t="shared" si="27"/>
        <v>1079.842524981</v>
      </c>
    </row>
    <row r="426" spans="1:13">
      <c r="A426">
        <v>32.299999999999997</v>
      </c>
      <c r="B426">
        <v>2.4213499999999999</v>
      </c>
      <c r="C426">
        <v>1.98742</v>
      </c>
      <c r="D426">
        <v>19551.20564</v>
      </c>
      <c r="E426">
        <v>7.9500000000000001E-2</v>
      </c>
      <c r="F426" s="3">
        <v>7.9500000000000001E-2</v>
      </c>
      <c r="G426" s="3">
        <v>999.72965999999997</v>
      </c>
      <c r="H426">
        <v>7.6499999999999999E-2</v>
      </c>
      <c r="I426">
        <v>1079205151.94609</v>
      </c>
      <c r="J426">
        <f t="shared" si="24"/>
        <v>12298.888500000001</v>
      </c>
      <c r="K426">
        <f t="shared" si="25"/>
        <v>8.1500000000000003E-2</v>
      </c>
      <c r="L426">
        <f t="shared" si="26"/>
        <v>7.6495006632990942E-2</v>
      </c>
      <c r="M426">
        <f t="shared" si="27"/>
        <v>1079.20816797</v>
      </c>
    </row>
    <row r="427" spans="1:13">
      <c r="A427">
        <v>32.4</v>
      </c>
      <c r="B427">
        <v>2.42923</v>
      </c>
      <c r="C427">
        <v>1.99566</v>
      </c>
      <c r="D427">
        <v>19523.024560000002</v>
      </c>
      <c r="E427">
        <v>7.9829999999999998E-2</v>
      </c>
      <c r="F427" s="3">
        <v>7.9829999999999998E-2</v>
      </c>
      <c r="G427" s="3">
        <v>998.28864999999996</v>
      </c>
      <c r="H427">
        <v>7.6799999999999993E-2</v>
      </c>
      <c r="I427">
        <v>1077978636.9954901</v>
      </c>
      <c r="J427">
        <f t="shared" si="24"/>
        <v>12349.940489999999</v>
      </c>
      <c r="K427">
        <f t="shared" si="25"/>
        <v>8.183E-2</v>
      </c>
      <c r="L427">
        <f t="shared" si="26"/>
        <v>7.680028747521013E-2</v>
      </c>
      <c r="M427">
        <f t="shared" si="27"/>
        <v>1077.9820329295001</v>
      </c>
    </row>
    <row r="428" spans="1:13">
      <c r="A428">
        <v>32.5</v>
      </c>
      <c r="B428">
        <v>2.4380199999999999</v>
      </c>
      <c r="C428">
        <v>2.0038999999999998</v>
      </c>
      <c r="D428">
        <v>19496.011729999998</v>
      </c>
      <c r="E428">
        <v>8.0159999999999995E-2</v>
      </c>
      <c r="F428" s="3">
        <v>8.0159999999999995E-2</v>
      </c>
      <c r="G428" s="3">
        <v>996.90737999999999</v>
      </c>
      <c r="H428">
        <v>7.7109999999999998E-2</v>
      </c>
      <c r="I428">
        <v>1076815400.5499799</v>
      </c>
      <c r="J428">
        <f t="shared" si="24"/>
        <v>12400.992479999999</v>
      </c>
      <c r="K428">
        <f t="shared" si="25"/>
        <v>8.2159999999999997E-2</v>
      </c>
      <c r="L428">
        <f t="shared" si="26"/>
        <v>7.7105475149478575E-2</v>
      </c>
      <c r="M428">
        <f t="shared" si="27"/>
        <v>1076.8194755807999</v>
      </c>
    </row>
    <row r="429" spans="1:13">
      <c r="A429">
        <v>32.563800000000001</v>
      </c>
      <c r="B429">
        <v>2.4424299999999999</v>
      </c>
      <c r="C429">
        <v>2.00861</v>
      </c>
      <c r="D429">
        <v>19496.58394</v>
      </c>
      <c r="E429">
        <v>8.0339999999999995E-2</v>
      </c>
      <c r="F429" s="3">
        <v>8.0339999999999995E-2</v>
      </c>
      <c r="G429" s="3">
        <v>996.93664000000001</v>
      </c>
      <c r="H429">
        <v>7.7280000000000001E-2</v>
      </c>
      <c r="I429">
        <v>1077035075.69893</v>
      </c>
      <c r="J429">
        <f t="shared" si="24"/>
        <v>12428.839019999999</v>
      </c>
      <c r="K429">
        <f t="shared" si="25"/>
        <v>8.2339999999999997E-2</v>
      </c>
      <c r="L429">
        <f t="shared" si="26"/>
        <v>7.7279879190762166E-2</v>
      </c>
      <c r="M429">
        <f t="shared" si="27"/>
        <v>1077.0305296576</v>
      </c>
    </row>
    <row r="430" spans="1:13">
      <c r="A430">
        <v>32.6</v>
      </c>
      <c r="B430">
        <v>2.4426999999999999</v>
      </c>
      <c r="C430">
        <v>2.0116800000000001</v>
      </c>
      <c r="D430">
        <v>19476.103780000001</v>
      </c>
      <c r="E430">
        <v>8.047E-2</v>
      </c>
      <c r="F430" s="3">
        <v>8.047E-2</v>
      </c>
      <c r="G430" s="3">
        <v>995.88941</v>
      </c>
      <c r="H430">
        <v>7.739E-2</v>
      </c>
      <c r="I430">
        <v>1076025808.6654201</v>
      </c>
      <c r="J430">
        <f t="shared" si="24"/>
        <v>12448.950409999999</v>
      </c>
      <c r="K430">
        <f t="shared" si="25"/>
        <v>8.2470000000000002E-2</v>
      </c>
      <c r="L430">
        <f t="shared" si="26"/>
        <v>7.7393540187521148E-2</v>
      </c>
      <c r="M430">
        <f t="shared" si="27"/>
        <v>1076.0286308227001</v>
      </c>
    </row>
    <row r="431" spans="1:13">
      <c r="A431">
        <v>32.700000000000003</v>
      </c>
      <c r="B431">
        <v>2.4522499999999998</v>
      </c>
      <c r="C431">
        <v>2.0192700000000001</v>
      </c>
      <c r="D431">
        <v>19457.006450000001</v>
      </c>
      <c r="E431">
        <v>8.0769999999999995E-2</v>
      </c>
      <c r="F431" s="3">
        <v>8.0769999999999995E-2</v>
      </c>
      <c r="G431" s="3">
        <v>994.91288999999995</v>
      </c>
      <c r="H431">
        <v>7.7670000000000003E-2</v>
      </c>
      <c r="I431">
        <v>1075272672.5245099</v>
      </c>
      <c r="J431">
        <f t="shared" si="24"/>
        <v>12495.361309999998</v>
      </c>
      <c r="K431">
        <f t="shared" si="25"/>
        <v>8.2769999999999996E-2</v>
      </c>
      <c r="L431">
        <f t="shared" si="26"/>
        <v>7.7674490274459343E-2</v>
      </c>
      <c r="M431">
        <f t="shared" si="27"/>
        <v>1075.2720041252999</v>
      </c>
    </row>
    <row r="432" spans="1:13">
      <c r="A432">
        <v>32.799999999999997</v>
      </c>
      <c r="B432">
        <v>2.4595699999999998</v>
      </c>
      <c r="C432">
        <v>2.0271499999999998</v>
      </c>
      <c r="D432">
        <v>19419.02637</v>
      </c>
      <c r="E432">
        <v>8.1089999999999995E-2</v>
      </c>
      <c r="F432" s="3">
        <v>8.1089999999999995E-2</v>
      </c>
      <c r="G432" s="3">
        <v>992.97082</v>
      </c>
      <c r="H432">
        <v>7.7969999999999998E-2</v>
      </c>
      <c r="I432">
        <v>1073486832.30934</v>
      </c>
      <c r="J432">
        <f t="shared" si="24"/>
        <v>12544.866269999999</v>
      </c>
      <c r="K432">
        <f t="shared" si="25"/>
        <v>8.3089999999999997E-2</v>
      </c>
      <c r="L432">
        <f t="shared" si="26"/>
        <v>7.7966091459360634E-2</v>
      </c>
      <c r="M432">
        <f t="shared" si="27"/>
        <v>1073.4908237938</v>
      </c>
    </row>
    <row r="433" spans="1:13">
      <c r="A433">
        <v>32.9</v>
      </c>
      <c r="B433">
        <v>2.4667300000000001</v>
      </c>
      <c r="C433">
        <v>2.0345599999999999</v>
      </c>
      <c r="D433">
        <v>19397.62831</v>
      </c>
      <c r="E433">
        <v>8.1379999999999994E-2</v>
      </c>
      <c r="F433" s="3">
        <v>8.1379999999999994E-2</v>
      </c>
      <c r="G433" s="3">
        <v>991.87665000000004</v>
      </c>
      <c r="H433">
        <v>7.8240000000000004E-2</v>
      </c>
      <c r="I433">
        <v>1072597831.55849</v>
      </c>
      <c r="J433">
        <f t="shared" si="24"/>
        <v>12589.73014</v>
      </c>
      <c r="K433">
        <f t="shared" si="25"/>
        <v>8.3379999999999996E-2</v>
      </c>
      <c r="L433">
        <f t="shared" si="26"/>
        <v>7.8240222634508458E-2</v>
      </c>
      <c r="M433">
        <f t="shared" si="27"/>
        <v>1072.595571777</v>
      </c>
    </row>
    <row r="434" spans="1:13">
      <c r="A434">
        <v>33</v>
      </c>
      <c r="B434">
        <v>2.4755600000000002</v>
      </c>
      <c r="C434">
        <v>2.0421299999999998</v>
      </c>
      <c r="D434">
        <v>19376.456740000001</v>
      </c>
      <c r="E434">
        <v>8.1689999999999999E-2</v>
      </c>
      <c r="F434" s="3">
        <v>8.1689999999999999E-2</v>
      </c>
      <c r="G434" s="3">
        <v>990.79407000000003</v>
      </c>
      <c r="H434">
        <v>7.8520000000000006E-2</v>
      </c>
      <c r="I434">
        <v>1071727265.31291</v>
      </c>
      <c r="J434">
        <f t="shared" si="24"/>
        <v>12637.68807</v>
      </c>
      <c r="K434">
        <f t="shared" si="25"/>
        <v>8.3690000000000001E-2</v>
      </c>
      <c r="L434">
        <f t="shared" si="26"/>
        <v>7.8520195393545628E-2</v>
      </c>
      <c r="M434">
        <f t="shared" si="27"/>
        <v>1071.7320375783002</v>
      </c>
    </row>
    <row r="435" spans="1:13">
      <c r="A435">
        <v>33.1</v>
      </c>
      <c r="B435">
        <v>2.4820899999999999</v>
      </c>
      <c r="C435">
        <v>2.0506000000000002</v>
      </c>
      <c r="D435">
        <v>19344.556329999999</v>
      </c>
      <c r="E435">
        <v>8.2019999999999996E-2</v>
      </c>
      <c r="F435" s="3">
        <v>8.2019999999999996E-2</v>
      </c>
      <c r="G435" s="3">
        <v>989.16287999999997</v>
      </c>
      <c r="H435">
        <v>7.8829999999999997E-2</v>
      </c>
      <c r="I435">
        <v>1070298008.6585</v>
      </c>
      <c r="J435">
        <f t="shared" si="24"/>
        <v>12688.74006</v>
      </c>
      <c r="K435">
        <f t="shared" si="25"/>
        <v>8.4019999999999997E-2</v>
      </c>
      <c r="L435">
        <f t="shared" si="26"/>
        <v>7.8833361324317563E-2</v>
      </c>
      <c r="M435">
        <f t="shared" si="27"/>
        <v>1070.2940194175999</v>
      </c>
    </row>
    <row r="436" spans="1:13">
      <c r="A436">
        <v>33.200000000000003</v>
      </c>
      <c r="B436">
        <v>2.49004</v>
      </c>
      <c r="C436">
        <v>2.05864</v>
      </c>
      <c r="D436">
        <v>19326.12658</v>
      </c>
      <c r="E436">
        <v>8.2350000000000007E-2</v>
      </c>
      <c r="F436" s="3">
        <v>8.2350000000000007E-2</v>
      </c>
      <c r="G436" s="3">
        <v>988.22049000000004</v>
      </c>
      <c r="H436">
        <v>7.9130000000000006E-2</v>
      </c>
      <c r="I436">
        <v>1069596221.78802</v>
      </c>
      <c r="J436">
        <f t="shared" si="24"/>
        <v>12739.792050000002</v>
      </c>
      <c r="K436">
        <f t="shared" si="25"/>
        <v>8.4350000000000008E-2</v>
      </c>
      <c r="L436">
        <f t="shared" si="26"/>
        <v>7.913053792702622E-2</v>
      </c>
      <c r="M436">
        <f t="shared" si="27"/>
        <v>1069.6004473515</v>
      </c>
    </row>
    <row r="437" spans="1:13">
      <c r="A437">
        <v>33.299999999999997</v>
      </c>
      <c r="B437">
        <v>2.4954900000000002</v>
      </c>
      <c r="C437">
        <v>2.0660500000000002</v>
      </c>
      <c r="D437">
        <v>19304.680820000001</v>
      </c>
      <c r="E437">
        <v>8.2640000000000005E-2</v>
      </c>
      <c r="F437" s="3">
        <v>8.2640000000000005E-2</v>
      </c>
      <c r="G437" s="3">
        <v>987.12387999999999</v>
      </c>
      <c r="H437">
        <v>7.9399999999999998E-2</v>
      </c>
      <c r="I437">
        <v>1068701677.73744</v>
      </c>
      <c r="J437">
        <f t="shared" si="24"/>
        <v>12784.655920000001</v>
      </c>
      <c r="K437">
        <f t="shared" si="25"/>
        <v>8.4640000000000007E-2</v>
      </c>
      <c r="L437">
        <f t="shared" si="26"/>
        <v>7.9404350120548181E-2</v>
      </c>
      <c r="M437">
        <f t="shared" si="27"/>
        <v>1068.6997974431999</v>
      </c>
    </row>
    <row r="438" spans="1:13">
      <c r="A438">
        <v>33.4</v>
      </c>
      <c r="B438">
        <v>2.5042800000000001</v>
      </c>
      <c r="C438">
        <v>2.0739700000000001</v>
      </c>
      <c r="D438">
        <v>19272.57776</v>
      </c>
      <c r="E438">
        <v>8.2960000000000006E-2</v>
      </c>
      <c r="F438" s="3">
        <v>8.2960000000000006E-2</v>
      </c>
      <c r="G438" s="3">
        <v>985.48233000000005</v>
      </c>
      <c r="H438">
        <v>7.9699999999999993E-2</v>
      </c>
      <c r="I438">
        <v>1067236719.55809</v>
      </c>
      <c r="J438">
        <f t="shared" si="24"/>
        <v>12834.160880000001</v>
      </c>
      <c r="K438">
        <f t="shared" si="25"/>
        <v>8.4960000000000008E-2</v>
      </c>
      <c r="L438">
        <f t="shared" si="26"/>
        <v>7.9696924820612594E-2</v>
      </c>
      <c r="M438">
        <f t="shared" si="27"/>
        <v>1067.2379440968</v>
      </c>
    </row>
    <row r="439" spans="1:13">
      <c r="A439">
        <v>33.5</v>
      </c>
      <c r="B439">
        <v>2.5115400000000001</v>
      </c>
      <c r="C439">
        <v>2.0825200000000001</v>
      </c>
      <c r="D439">
        <v>19248.52133</v>
      </c>
      <c r="E439">
        <v>8.3299999999999999E-2</v>
      </c>
      <c r="F439" s="3">
        <v>8.3299999999999999E-2</v>
      </c>
      <c r="G439" s="3">
        <v>984.25223000000005</v>
      </c>
      <c r="H439">
        <v>8.0009999999999998E-2</v>
      </c>
      <c r="I439">
        <v>1066241139.2324899</v>
      </c>
      <c r="J439">
        <f t="shared" si="24"/>
        <v>12886.759899999999</v>
      </c>
      <c r="K439">
        <f t="shared" si="25"/>
        <v>8.5300000000000001E-2</v>
      </c>
      <c r="L439">
        <f t="shared" si="26"/>
        <v>8.0012676453373038E-2</v>
      </c>
      <c r="M439">
        <f t="shared" si="27"/>
        <v>1066.240440759</v>
      </c>
    </row>
    <row r="440" spans="1:13">
      <c r="A440">
        <v>33.583799999999997</v>
      </c>
      <c r="B440">
        <v>2.51796</v>
      </c>
      <c r="C440">
        <v>2.08873</v>
      </c>
      <c r="D440">
        <v>19235.15797</v>
      </c>
      <c r="E440">
        <v>8.3549999999999999E-2</v>
      </c>
      <c r="F440" s="3">
        <v>8.3549999999999999E-2</v>
      </c>
      <c r="G440" s="3">
        <v>983.56890999999996</v>
      </c>
      <c r="H440">
        <v>8.0240000000000006E-2</v>
      </c>
      <c r="I440">
        <v>1065745364.54198</v>
      </c>
      <c r="J440">
        <f t="shared" si="24"/>
        <v>12925.435649999999</v>
      </c>
      <c r="K440">
        <f t="shared" si="25"/>
        <v>8.5550000000000001E-2</v>
      </c>
      <c r="L440">
        <f t="shared" si="26"/>
        <v>8.0241949362054449E-2</v>
      </c>
      <c r="M440">
        <f t="shared" si="27"/>
        <v>1065.7460924304999</v>
      </c>
    </row>
    <row r="441" spans="1:13">
      <c r="A441">
        <v>33.6</v>
      </c>
      <c r="B441">
        <v>2.5190100000000002</v>
      </c>
      <c r="C441">
        <v>2.0898099999999999</v>
      </c>
      <c r="D441">
        <v>19226.09806</v>
      </c>
      <c r="E441">
        <v>8.3589999999999998E-2</v>
      </c>
      <c r="F441" s="3">
        <v>8.3589999999999998E-2</v>
      </c>
      <c r="G441" s="3">
        <v>983.10563999999999</v>
      </c>
      <c r="H441">
        <v>8.0280000000000004E-2</v>
      </c>
      <c r="I441">
        <v>1065285697.86485</v>
      </c>
      <c r="J441">
        <f t="shared" si="24"/>
        <v>12931.62377</v>
      </c>
      <c r="K441">
        <f t="shared" si="25"/>
        <v>8.5589999999999999E-2</v>
      </c>
      <c r="L441">
        <f t="shared" si="26"/>
        <v>8.0281817546030643E-2</v>
      </c>
      <c r="M441">
        <f t="shared" si="27"/>
        <v>1065.2834404476</v>
      </c>
    </row>
    <row r="442" spans="1:13">
      <c r="A442">
        <v>33.700000000000003</v>
      </c>
      <c r="B442">
        <v>2.5266500000000001</v>
      </c>
      <c r="C442">
        <v>2.0975899999999998</v>
      </c>
      <c r="D442">
        <v>19201.82705</v>
      </c>
      <c r="E442">
        <v>8.3900000000000002E-2</v>
      </c>
      <c r="F442" s="3">
        <v>8.3900000000000002E-2</v>
      </c>
      <c r="G442" s="3">
        <v>981.86456999999996</v>
      </c>
      <c r="H442">
        <v>8.0570000000000003E-2</v>
      </c>
      <c r="I442">
        <v>1064246668.29625</v>
      </c>
      <c r="J442">
        <f t="shared" si="24"/>
        <v>12979.581700000001</v>
      </c>
      <c r="K442">
        <f t="shared" si="25"/>
        <v>8.5900000000000004E-2</v>
      </c>
      <c r="L442">
        <f t="shared" si="26"/>
        <v>8.0568969173658495E-2</v>
      </c>
      <c r="M442">
        <f t="shared" si="27"/>
        <v>1064.2430074230001</v>
      </c>
    </row>
    <row r="443" spans="1:13">
      <c r="A443">
        <v>33.799999999999997</v>
      </c>
      <c r="B443">
        <v>2.5335100000000002</v>
      </c>
      <c r="C443">
        <v>2.1057600000000001</v>
      </c>
      <c r="D443">
        <v>19175.398349999999</v>
      </c>
      <c r="E443">
        <v>8.4229999999999999E-2</v>
      </c>
      <c r="F443" s="3">
        <v>8.4229999999999999E-2</v>
      </c>
      <c r="G443" s="3">
        <v>980.51316999999995</v>
      </c>
      <c r="H443">
        <v>8.0869999999999997E-2</v>
      </c>
      <c r="I443">
        <v>1063102087.67441</v>
      </c>
      <c r="J443">
        <f t="shared" si="24"/>
        <v>13030.633690000001</v>
      </c>
      <c r="K443">
        <f t="shared" si="25"/>
        <v>8.6230000000000001E-2</v>
      </c>
      <c r="L443">
        <f t="shared" si="26"/>
        <v>8.0870426558188171E-2</v>
      </c>
      <c r="M443">
        <f t="shared" si="27"/>
        <v>1063.1017943090999</v>
      </c>
    </row>
    <row r="444" spans="1:13">
      <c r="A444">
        <v>33.9</v>
      </c>
      <c r="B444">
        <v>2.5419900000000002</v>
      </c>
      <c r="C444">
        <v>2.1127099999999999</v>
      </c>
      <c r="D444">
        <v>19153.261180000001</v>
      </c>
      <c r="E444">
        <v>8.4510000000000002E-2</v>
      </c>
      <c r="F444" s="3">
        <v>8.4510000000000002E-2</v>
      </c>
      <c r="G444" s="3">
        <v>979.38121000000001</v>
      </c>
      <c r="H444">
        <v>8.1129999999999994E-2</v>
      </c>
      <c r="I444">
        <v>1062146988.2030801</v>
      </c>
      <c r="J444">
        <f t="shared" si="24"/>
        <v>13073.95053</v>
      </c>
      <c r="K444">
        <f t="shared" si="25"/>
        <v>8.6510000000000004E-2</v>
      </c>
      <c r="L444">
        <f t="shared" si="26"/>
        <v>8.112679675963673E-2</v>
      </c>
      <c r="M444">
        <f t="shared" si="27"/>
        <v>1062.1487160571</v>
      </c>
    </row>
    <row r="445" spans="1:13">
      <c r="A445">
        <v>34</v>
      </c>
      <c r="B445">
        <v>2.5499299999999998</v>
      </c>
      <c r="C445">
        <v>2.1211099999999998</v>
      </c>
      <c r="D445">
        <v>19133.23402</v>
      </c>
      <c r="E445">
        <v>8.4839999999999999E-2</v>
      </c>
      <c r="F445" s="3">
        <v>8.4839999999999999E-2</v>
      </c>
      <c r="G445" s="3">
        <v>978.35713999999996</v>
      </c>
      <c r="H445">
        <v>8.1439999999999999E-2</v>
      </c>
      <c r="I445">
        <v>1061365156.8709</v>
      </c>
      <c r="J445">
        <f t="shared" si="24"/>
        <v>13125.00252</v>
      </c>
      <c r="K445">
        <f t="shared" si="25"/>
        <v>8.6840000000000001E-2</v>
      </c>
      <c r="L445">
        <f t="shared" si="26"/>
        <v>8.1436566569957042E-2</v>
      </c>
      <c r="M445">
        <f t="shared" si="27"/>
        <v>1061.3609597576001</v>
      </c>
    </row>
    <row r="446" spans="1:13">
      <c r="A446">
        <v>34.1</v>
      </c>
      <c r="B446">
        <v>2.5567799999999998</v>
      </c>
      <c r="C446">
        <v>2.12941</v>
      </c>
      <c r="D446">
        <v>19099.2713</v>
      </c>
      <c r="E446">
        <v>8.5180000000000006E-2</v>
      </c>
      <c r="F446" s="3">
        <v>8.5180000000000006E-2</v>
      </c>
      <c r="G446" s="3">
        <v>976.62049000000002</v>
      </c>
      <c r="H446">
        <v>8.1739999999999993E-2</v>
      </c>
      <c r="I446">
        <v>1059805633.91143</v>
      </c>
      <c r="J446">
        <f t="shared" si="24"/>
        <v>13177.601540000001</v>
      </c>
      <c r="K446">
        <f t="shared" si="25"/>
        <v>8.7180000000000007E-2</v>
      </c>
      <c r="L446">
        <f t="shared" si="26"/>
        <v>8.1742554422783303E-2</v>
      </c>
      <c r="M446">
        <f t="shared" si="27"/>
        <v>1059.8090233381999</v>
      </c>
    </row>
    <row r="447" spans="1:13">
      <c r="A447">
        <v>34.200000000000003</v>
      </c>
      <c r="B447">
        <v>2.5643199999999999</v>
      </c>
      <c r="C447">
        <v>2.13748</v>
      </c>
      <c r="D447">
        <v>19069.23056</v>
      </c>
      <c r="E447">
        <v>8.5500000000000007E-2</v>
      </c>
      <c r="F447" s="3">
        <v>8.5500000000000007E-2</v>
      </c>
      <c r="G447" s="3">
        <v>975.08438999999998</v>
      </c>
      <c r="H447">
        <v>8.2040000000000002E-2</v>
      </c>
      <c r="I447">
        <v>1058453236.58503</v>
      </c>
      <c r="J447">
        <f t="shared" si="24"/>
        <v>13227.106500000002</v>
      </c>
      <c r="K447">
        <f t="shared" si="25"/>
        <v>8.7500000000000008E-2</v>
      </c>
      <c r="L447">
        <f t="shared" si="26"/>
        <v>8.2039973348374665E-2</v>
      </c>
      <c r="M447">
        <f t="shared" si="27"/>
        <v>1058.4541053449998</v>
      </c>
    </row>
    <row r="448" spans="1:13">
      <c r="A448">
        <v>34.299999999999997</v>
      </c>
      <c r="B448">
        <v>2.57064</v>
      </c>
      <c r="C448">
        <v>2.1450300000000002</v>
      </c>
      <c r="D448">
        <v>19043.409820000001</v>
      </c>
      <c r="E448">
        <v>8.5800000000000001E-2</v>
      </c>
      <c r="F448" s="3">
        <v>8.5800000000000001E-2</v>
      </c>
      <c r="G448" s="3">
        <v>973.76408000000004</v>
      </c>
      <c r="H448">
        <v>8.2320000000000004E-2</v>
      </c>
      <c r="I448">
        <v>1057314128.78003</v>
      </c>
      <c r="J448">
        <f t="shared" si="24"/>
        <v>13273.517400000001</v>
      </c>
      <c r="K448">
        <f t="shared" si="25"/>
        <v>8.7800000000000003E-2</v>
      </c>
      <c r="L448">
        <f t="shared" si="26"/>
        <v>8.2318147664510039E-2</v>
      </c>
      <c r="M448">
        <f t="shared" si="27"/>
        <v>1057.3130380640002</v>
      </c>
    </row>
    <row r="449" spans="1:13">
      <c r="A449">
        <v>34.4</v>
      </c>
      <c r="B449">
        <v>2.5817800000000002</v>
      </c>
      <c r="C449">
        <v>2.153</v>
      </c>
      <c r="D449">
        <v>19019.88983</v>
      </c>
      <c r="E449">
        <v>8.6120000000000002E-2</v>
      </c>
      <c r="F449" s="3">
        <v>8.6120000000000002E-2</v>
      </c>
      <c r="G449" s="3">
        <v>972.56141000000002</v>
      </c>
      <c r="H449">
        <v>8.2610000000000003E-2</v>
      </c>
      <c r="I449">
        <v>1056318288.27702</v>
      </c>
      <c r="J449">
        <f t="shared" si="24"/>
        <v>13323.022360000001</v>
      </c>
      <c r="K449">
        <f t="shared" si="25"/>
        <v>8.8120000000000004E-2</v>
      </c>
      <c r="L449">
        <f t="shared" si="26"/>
        <v>8.2611712644942645E-2</v>
      </c>
      <c r="M449">
        <f t="shared" si="27"/>
        <v>1056.3183986291999</v>
      </c>
    </row>
    <row r="450" spans="1:13">
      <c r="A450">
        <v>34.5</v>
      </c>
      <c r="B450">
        <v>2.58711</v>
      </c>
      <c r="C450">
        <v>2.1607799999999999</v>
      </c>
      <c r="D450">
        <v>18986.284729999999</v>
      </c>
      <c r="E450">
        <v>8.6430000000000007E-2</v>
      </c>
      <c r="F450" s="3">
        <v>8.6430000000000007E-2</v>
      </c>
      <c r="G450" s="3">
        <v>970.84304999999995</v>
      </c>
      <c r="H450">
        <v>8.2900000000000001E-2</v>
      </c>
      <c r="I450">
        <v>1054754238.99051</v>
      </c>
      <c r="J450">
        <f t="shared" si="24"/>
        <v>13370.980290000001</v>
      </c>
      <c r="K450">
        <f t="shared" si="25"/>
        <v>8.8430000000000009E-2</v>
      </c>
      <c r="L450">
        <f t="shared" si="26"/>
        <v>8.2898196113897024E-2</v>
      </c>
      <c r="M450">
        <f t="shared" si="27"/>
        <v>1054.7530148115</v>
      </c>
    </row>
    <row r="451" spans="1:13">
      <c r="A451">
        <v>34.538800000000002</v>
      </c>
      <c r="B451">
        <v>2.5911499999999998</v>
      </c>
      <c r="C451">
        <v>2.1637</v>
      </c>
      <c r="D451">
        <v>18997.28775</v>
      </c>
      <c r="E451">
        <v>8.6550000000000002E-2</v>
      </c>
      <c r="F451" s="3">
        <v>8.6550000000000002E-2</v>
      </c>
      <c r="G451" s="3">
        <v>971.40566999999999</v>
      </c>
      <c r="H451">
        <v>8.301E-2</v>
      </c>
      <c r="I451">
        <v>1055479037.39679</v>
      </c>
      <c r="J451">
        <f t="shared" si="24"/>
        <v>13389.54465</v>
      </c>
      <c r="K451">
        <f t="shared" si="25"/>
        <v>8.8550000000000004E-2</v>
      </c>
      <c r="L451">
        <f t="shared" si="26"/>
        <v>8.3005698293496619E-2</v>
      </c>
      <c r="M451">
        <f t="shared" si="27"/>
        <v>1055.4808307384999</v>
      </c>
    </row>
    <row r="452" spans="1:13">
      <c r="A452">
        <v>34.6</v>
      </c>
      <c r="B452">
        <v>2.5952500000000001</v>
      </c>
      <c r="C452">
        <v>2.1682100000000002</v>
      </c>
      <c r="D452">
        <v>18960.475920000001</v>
      </c>
      <c r="E452">
        <v>8.6730000000000002E-2</v>
      </c>
      <c r="F452" s="3">
        <v>8.6730000000000002E-2</v>
      </c>
      <c r="G452" s="3">
        <v>969.52333999999996</v>
      </c>
      <c r="H452">
        <v>8.3169999999999994E-2</v>
      </c>
      <c r="I452">
        <v>1053608485.50884</v>
      </c>
      <c r="J452">
        <f t="shared" si="24"/>
        <v>13417.39119</v>
      </c>
      <c r="K452">
        <f t="shared" si="25"/>
        <v>8.8730000000000003E-2</v>
      </c>
      <c r="L452">
        <f t="shared" si="26"/>
        <v>8.3171714912841158E-2</v>
      </c>
      <c r="M452">
        <f t="shared" si="27"/>
        <v>1053.6100992781999</v>
      </c>
    </row>
    <row r="453" spans="1:13">
      <c r="A453">
        <v>34.700000000000003</v>
      </c>
      <c r="B453">
        <v>2.6010800000000001</v>
      </c>
      <c r="C453">
        <v>2.1763499999999998</v>
      </c>
      <c r="D453">
        <v>18948.75765</v>
      </c>
      <c r="E453">
        <v>8.7050000000000002E-2</v>
      </c>
      <c r="F453" s="3">
        <v>8.7050000000000002E-2</v>
      </c>
      <c r="G453" s="3">
        <v>968.92413999999997</v>
      </c>
      <c r="H453">
        <v>8.3470000000000003E-2</v>
      </c>
      <c r="I453">
        <v>1053272875.61965</v>
      </c>
      <c r="J453">
        <f t="shared" si="24"/>
        <v>13466.89615</v>
      </c>
      <c r="K453">
        <f t="shared" si="25"/>
        <v>8.9050000000000004E-2</v>
      </c>
      <c r="L453">
        <f t="shared" si="26"/>
        <v>8.3471284918040234E-2</v>
      </c>
      <c r="M453">
        <f t="shared" si="27"/>
        <v>1053.268986387</v>
      </c>
    </row>
    <row r="454" spans="1:13">
      <c r="A454">
        <v>34.799999999999997</v>
      </c>
      <c r="B454">
        <v>2.60859</v>
      </c>
      <c r="C454">
        <v>2.1846399999999999</v>
      </c>
      <c r="D454">
        <v>18916.857240000001</v>
      </c>
      <c r="E454">
        <v>8.7389999999999995E-2</v>
      </c>
      <c r="F454" s="3">
        <v>8.7389999999999995E-2</v>
      </c>
      <c r="G454" s="3">
        <v>967.29295000000002</v>
      </c>
      <c r="H454">
        <v>8.3779999999999993E-2</v>
      </c>
      <c r="I454">
        <v>1051820301.45472</v>
      </c>
      <c r="J454">
        <f t="shared" si="24"/>
        <v>13519.49517</v>
      </c>
      <c r="K454">
        <f t="shared" si="25"/>
        <v>8.9389999999999997E-2</v>
      </c>
      <c r="L454">
        <f t="shared" si="26"/>
        <v>8.3776283044979014E-2</v>
      </c>
      <c r="M454">
        <f t="shared" si="27"/>
        <v>1051.8246809005002</v>
      </c>
    </row>
    <row r="455" spans="1:13">
      <c r="A455">
        <v>34.9</v>
      </c>
      <c r="B455">
        <v>2.6170399999999998</v>
      </c>
      <c r="C455">
        <v>2.19251</v>
      </c>
      <c r="D455">
        <v>18885.958190000001</v>
      </c>
      <c r="E455">
        <v>8.77E-2</v>
      </c>
      <c r="F455" s="3">
        <v>8.77E-2</v>
      </c>
      <c r="G455" s="3">
        <v>965.71295999999995</v>
      </c>
      <c r="H455">
        <v>8.4070000000000006E-2</v>
      </c>
      <c r="I455">
        <v>1050406453.86181</v>
      </c>
      <c r="J455">
        <f t="shared" si="24"/>
        <v>13567.453100000001</v>
      </c>
      <c r="K455">
        <f t="shared" si="25"/>
        <v>8.9700000000000002E-2</v>
      </c>
      <c r="L455">
        <f t="shared" si="26"/>
        <v>8.4065742866059875E-2</v>
      </c>
      <c r="M455">
        <f t="shared" si="27"/>
        <v>1050.4059865919999</v>
      </c>
    </row>
    <row r="456" spans="1:13">
      <c r="A456">
        <v>35</v>
      </c>
      <c r="B456">
        <v>2.6247099999999999</v>
      </c>
      <c r="C456">
        <v>2.2006700000000001</v>
      </c>
      <c r="D456">
        <v>18864.85815</v>
      </c>
      <c r="E456">
        <v>8.8029999999999997E-2</v>
      </c>
      <c r="F456" s="3">
        <v>8.8029999999999997E-2</v>
      </c>
      <c r="G456" s="3">
        <v>964.63403000000005</v>
      </c>
      <c r="H456">
        <v>8.4370000000000001E-2</v>
      </c>
      <c r="I456">
        <v>1049547812.7764601</v>
      </c>
      <c r="J456">
        <f t="shared" si="24"/>
        <v>13618.505089999999</v>
      </c>
      <c r="K456">
        <f t="shared" si="25"/>
        <v>9.0029999999999999E-2</v>
      </c>
      <c r="L456">
        <f t="shared" si="26"/>
        <v>8.4365780483320607E-2</v>
      </c>
      <c r="M456">
        <f t="shared" si="27"/>
        <v>1049.5507636609002</v>
      </c>
    </row>
    <row r="457" spans="1:13">
      <c r="A457">
        <v>35.1</v>
      </c>
      <c r="B457">
        <v>2.6319599999999999</v>
      </c>
      <c r="C457">
        <v>2.20783</v>
      </c>
      <c r="D457">
        <v>18832.325939999999</v>
      </c>
      <c r="E457">
        <v>8.831E-2</v>
      </c>
      <c r="F457" s="3">
        <v>8.831E-2</v>
      </c>
      <c r="G457" s="3">
        <v>962.97053000000005</v>
      </c>
      <c r="H457">
        <v>8.4629999999999997E-2</v>
      </c>
      <c r="I457">
        <v>1048013560.7943701</v>
      </c>
      <c r="J457">
        <f t="shared" si="24"/>
        <v>13661.82193</v>
      </c>
      <c r="K457">
        <f t="shared" si="25"/>
        <v>9.0310000000000001E-2</v>
      </c>
      <c r="L457">
        <f t="shared" si="26"/>
        <v>8.4628974654868516E-2</v>
      </c>
      <c r="M457">
        <f t="shared" si="27"/>
        <v>1048.0104575042999</v>
      </c>
    </row>
    <row r="458" spans="1:13">
      <c r="A458">
        <v>35.200000000000003</v>
      </c>
      <c r="B458">
        <v>2.6395499999999998</v>
      </c>
      <c r="C458">
        <v>2.2157900000000001</v>
      </c>
      <c r="D458">
        <v>18804.752830000001</v>
      </c>
      <c r="E458">
        <v>8.863E-2</v>
      </c>
      <c r="F458" s="3">
        <v>8.863E-2</v>
      </c>
      <c r="G458" s="3">
        <v>961.56061</v>
      </c>
      <c r="H458">
        <v>8.4919999999999995E-2</v>
      </c>
      <c r="I458">
        <v>1046785408.39959</v>
      </c>
      <c r="J458">
        <f t="shared" si="24"/>
        <v>13711.32689</v>
      </c>
      <c r="K458">
        <f t="shared" si="25"/>
        <v>9.0630000000000002E-2</v>
      </c>
      <c r="L458">
        <f t="shared" si="26"/>
        <v>8.492149470615365E-2</v>
      </c>
      <c r="M458">
        <f t="shared" si="27"/>
        <v>1046.7837268643</v>
      </c>
    </row>
    <row r="459" spans="1:13">
      <c r="A459">
        <v>35.299999999999997</v>
      </c>
      <c r="B459">
        <v>2.6474500000000001</v>
      </c>
      <c r="C459">
        <v>2.2234699999999998</v>
      </c>
      <c r="D459">
        <v>18789.184089999999</v>
      </c>
      <c r="E459">
        <v>8.8940000000000005E-2</v>
      </c>
      <c r="F459" s="3">
        <v>8.8940000000000005E-2</v>
      </c>
      <c r="G459" s="3">
        <v>960.76451999999995</v>
      </c>
      <c r="H459">
        <v>8.5199999999999998E-2</v>
      </c>
      <c r="I459">
        <v>1046213908.37308</v>
      </c>
      <c r="J459">
        <f t="shared" ref="J459:J522" si="28">154703*F459</f>
        <v>13759.284820000001</v>
      </c>
      <c r="K459">
        <f t="shared" ref="K459:K522" si="29">F459+0.002</f>
        <v>9.0940000000000007E-2</v>
      </c>
      <c r="L459">
        <f t="shared" ref="L459:L522" si="30">LN((25+C459)/25)</f>
        <v>8.5203644024529693E-2</v>
      </c>
      <c r="M459">
        <f t="shared" ref="M459:M522" si="31">G459*(F459+1)</f>
        <v>1046.2149164088</v>
      </c>
    </row>
    <row r="460" spans="1:13">
      <c r="A460">
        <v>35.4</v>
      </c>
      <c r="B460">
        <v>2.6553599999999999</v>
      </c>
      <c r="C460">
        <v>2.2310400000000001</v>
      </c>
      <c r="D460">
        <v>18758.487700000001</v>
      </c>
      <c r="E460">
        <v>8.924E-2</v>
      </c>
      <c r="F460" s="3">
        <v>8.924E-2</v>
      </c>
      <c r="G460" s="3">
        <v>959.19488999999999</v>
      </c>
      <c r="H460">
        <v>8.548E-2</v>
      </c>
      <c r="I460">
        <v>1044795059.73789</v>
      </c>
      <c r="J460">
        <f t="shared" si="28"/>
        <v>13805.69572</v>
      </c>
      <c r="K460">
        <f t="shared" si="29"/>
        <v>9.1240000000000002E-2</v>
      </c>
      <c r="L460">
        <f t="shared" si="30"/>
        <v>8.5481674257425561E-2</v>
      </c>
      <c r="M460">
        <f t="shared" si="31"/>
        <v>1044.7934419835999</v>
      </c>
    </row>
    <row r="461" spans="1:13">
      <c r="A461">
        <v>35.5</v>
      </c>
      <c r="B461">
        <v>2.6614300000000002</v>
      </c>
      <c r="C461">
        <v>2.2393999999999998</v>
      </c>
      <c r="D461">
        <v>18727.338309999999</v>
      </c>
      <c r="E461">
        <v>8.9580000000000007E-2</v>
      </c>
      <c r="F461" s="3">
        <v>8.9580000000000007E-2</v>
      </c>
      <c r="G461" s="3">
        <v>957.60209999999995</v>
      </c>
      <c r="H461">
        <v>8.5790000000000005E-2</v>
      </c>
      <c r="I461">
        <v>1043380103.03249</v>
      </c>
      <c r="J461">
        <f t="shared" si="28"/>
        <v>13858.294740000001</v>
      </c>
      <c r="K461">
        <f t="shared" si="29"/>
        <v>9.1580000000000009E-2</v>
      </c>
      <c r="L461">
        <f t="shared" si="30"/>
        <v>8.5788629738807493E-2</v>
      </c>
      <c r="M461">
        <f t="shared" si="31"/>
        <v>1043.3840961179999</v>
      </c>
    </row>
    <row r="462" spans="1:13">
      <c r="A462">
        <v>35.518799999999999</v>
      </c>
      <c r="B462">
        <v>2.66364</v>
      </c>
      <c r="C462">
        <v>2.2411099999999999</v>
      </c>
      <c r="D462">
        <v>18740.367890000001</v>
      </c>
      <c r="E462">
        <v>8.9639999999999997E-2</v>
      </c>
      <c r="F462" s="3">
        <v>8.9639999999999997E-2</v>
      </c>
      <c r="G462" s="3">
        <v>958.26836000000003</v>
      </c>
      <c r="H462">
        <v>8.5849999999999996E-2</v>
      </c>
      <c r="I462">
        <v>1044171835.46095</v>
      </c>
      <c r="J462">
        <f t="shared" si="28"/>
        <v>13867.57692</v>
      </c>
      <c r="K462">
        <f t="shared" si="29"/>
        <v>9.1639999999999999E-2</v>
      </c>
      <c r="L462">
        <f t="shared" si="30"/>
        <v>8.5851404481575522E-2</v>
      </c>
      <c r="M462">
        <f t="shared" si="31"/>
        <v>1044.1675357904001</v>
      </c>
    </row>
    <row r="463" spans="1:13">
      <c r="A463">
        <v>35.6</v>
      </c>
      <c r="B463">
        <v>2.67225</v>
      </c>
      <c r="C463">
        <v>2.2477800000000001</v>
      </c>
      <c r="D463">
        <v>18708.980080000001</v>
      </c>
      <c r="E463">
        <v>8.9910000000000004E-2</v>
      </c>
      <c r="F463" s="3">
        <v>8.9910000000000004E-2</v>
      </c>
      <c r="G463" s="3">
        <v>956.66336999999999</v>
      </c>
      <c r="H463">
        <v>8.6099999999999996E-2</v>
      </c>
      <c r="I463">
        <v>1042678204.95481</v>
      </c>
      <c r="J463">
        <f t="shared" si="28"/>
        <v>13909.346730000001</v>
      </c>
      <c r="K463">
        <f t="shared" si="29"/>
        <v>9.1910000000000006E-2</v>
      </c>
      <c r="L463">
        <f t="shared" si="30"/>
        <v>8.6096225032455259E-2</v>
      </c>
      <c r="M463">
        <f t="shared" si="31"/>
        <v>1042.6769735967</v>
      </c>
    </row>
    <row r="464" spans="1:13">
      <c r="A464">
        <v>35.700000000000003</v>
      </c>
      <c r="B464">
        <v>2.67781</v>
      </c>
      <c r="C464">
        <v>2.2550699999999999</v>
      </c>
      <c r="D464">
        <v>18671.762940000001</v>
      </c>
      <c r="E464">
        <v>9.0200000000000002E-2</v>
      </c>
      <c r="F464" s="3">
        <v>9.0200000000000002E-2</v>
      </c>
      <c r="G464" s="3">
        <v>954.76031999999998</v>
      </c>
      <c r="H464">
        <v>8.6360000000000006E-2</v>
      </c>
      <c r="I464">
        <v>1040882492.10439</v>
      </c>
      <c r="J464">
        <f t="shared" si="28"/>
        <v>13954.2106</v>
      </c>
      <c r="K464">
        <f t="shared" si="29"/>
        <v>9.2200000000000004E-2</v>
      </c>
      <c r="L464">
        <f t="shared" si="30"/>
        <v>8.6363733980830332E-2</v>
      </c>
      <c r="M464">
        <f t="shared" si="31"/>
        <v>1040.8797008640001</v>
      </c>
    </row>
    <row r="465" spans="1:13">
      <c r="A465">
        <v>35.799999999999997</v>
      </c>
      <c r="B465">
        <v>2.6868300000000001</v>
      </c>
      <c r="C465">
        <v>2.2633999999999999</v>
      </c>
      <c r="D465">
        <v>18643.903730000002</v>
      </c>
      <c r="E465">
        <v>9.0539999999999995E-2</v>
      </c>
      <c r="F465" s="3">
        <v>9.0539999999999995E-2</v>
      </c>
      <c r="G465" s="3">
        <v>953.33577000000002</v>
      </c>
      <c r="H465">
        <v>8.6669999999999997E-2</v>
      </c>
      <c r="I465">
        <v>1039647028.0745699</v>
      </c>
      <c r="J465">
        <f t="shared" si="28"/>
        <v>14006.80962</v>
      </c>
      <c r="K465">
        <f t="shared" si="29"/>
        <v>9.2539999999999997E-2</v>
      </c>
      <c r="L465">
        <f t="shared" si="30"/>
        <v>8.6669318494292408E-2</v>
      </c>
      <c r="M465">
        <f t="shared" si="31"/>
        <v>1039.6507906158001</v>
      </c>
    </row>
    <row r="466" spans="1:13">
      <c r="A466">
        <v>35.9</v>
      </c>
      <c r="B466">
        <v>2.6930299999999998</v>
      </c>
      <c r="C466">
        <v>2.2709199999999998</v>
      </c>
      <c r="D466">
        <v>18623.125550000001</v>
      </c>
      <c r="E466">
        <v>9.0840000000000004E-2</v>
      </c>
      <c r="F466" s="3">
        <v>9.0840000000000004E-2</v>
      </c>
      <c r="G466" s="3">
        <v>952.27329999999995</v>
      </c>
      <c r="H466">
        <v>8.695E-2</v>
      </c>
      <c r="I466">
        <v>1038774720.39503</v>
      </c>
      <c r="J466">
        <f t="shared" si="28"/>
        <v>14053.220520000001</v>
      </c>
      <c r="K466">
        <f t="shared" si="29"/>
        <v>9.2840000000000006E-2</v>
      </c>
      <c r="L466">
        <f t="shared" si="30"/>
        <v>8.6945108127230483E-2</v>
      </c>
      <c r="M466">
        <f t="shared" si="31"/>
        <v>1038.7778065719999</v>
      </c>
    </row>
    <row r="467" spans="1:13">
      <c r="A467">
        <v>36</v>
      </c>
      <c r="B467">
        <v>2.70126</v>
      </c>
      <c r="C467">
        <v>2.2787899999999999</v>
      </c>
      <c r="D467">
        <v>18588.674070000001</v>
      </c>
      <c r="E467">
        <v>9.1149999999999995E-2</v>
      </c>
      <c r="F467" s="3">
        <v>9.1149999999999995E-2</v>
      </c>
      <c r="G467" s="3">
        <v>950.51166000000001</v>
      </c>
      <c r="H467">
        <v>8.7230000000000002E-2</v>
      </c>
      <c r="I467">
        <v>1037152310.77332</v>
      </c>
      <c r="J467">
        <f t="shared" si="28"/>
        <v>14101.178449999999</v>
      </c>
      <c r="K467">
        <f t="shared" si="29"/>
        <v>9.3149999999999997E-2</v>
      </c>
      <c r="L467">
        <f t="shared" si="30"/>
        <v>8.7233652284646079E-2</v>
      </c>
      <c r="M467">
        <f t="shared" si="31"/>
        <v>1037.1507978090001</v>
      </c>
    </row>
    <row r="468" spans="1:13">
      <c r="A468">
        <v>36.1</v>
      </c>
      <c r="B468">
        <v>2.7080500000000001</v>
      </c>
      <c r="C468">
        <v>2.2865700000000002</v>
      </c>
      <c r="D468">
        <v>18564.486499999999</v>
      </c>
      <c r="E468">
        <v>9.146E-2</v>
      </c>
      <c r="F468" s="3">
        <v>9.146E-2</v>
      </c>
      <c r="G468" s="3">
        <v>949.27485000000001</v>
      </c>
      <c r="H468">
        <v>8.7520000000000001E-2</v>
      </c>
      <c r="I468">
        <v>1036098122.99604</v>
      </c>
      <c r="J468">
        <f t="shared" si="28"/>
        <v>14149.13638</v>
      </c>
      <c r="K468">
        <f t="shared" si="29"/>
        <v>9.3460000000000001E-2</v>
      </c>
      <c r="L468">
        <f t="shared" si="30"/>
        <v>8.751881488790636E-2</v>
      </c>
      <c r="M468">
        <f t="shared" si="31"/>
        <v>1036.0955277810001</v>
      </c>
    </row>
    <row r="469" spans="1:13">
      <c r="A469">
        <v>36.200000000000003</v>
      </c>
      <c r="B469">
        <v>2.7146499999999998</v>
      </c>
      <c r="C469">
        <v>2.2943500000000001</v>
      </c>
      <c r="D469">
        <v>18542.802329999999</v>
      </c>
      <c r="E469">
        <v>9.1770000000000004E-2</v>
      </c>
      <c r="F469" s="3">
        <v>9.1770000000000004E-2</v>
      </c>
      <c r="G469" s="3">
        <v>948.16606000000002</v>
      </c>
      <c r="H469">
        <v>8.7800000000000003E-2</v>
      </c>
      <c r="I469">
        <v>1035183034.83241</v>
      </c>
      <c r="J469">
        <f t="shared" si="28"/>
        <v>14197.09431</v>
      </c>
      <c r="K469">
        <f t="shared" si="29"/>
        <v>9.3770000000000006E-2</v>
      </c>
      <c r="L469">
        <f t="shared" si="30"/>
        <v>8.7803896196638143E-2</v>
      </c>
      <c r="M469">
        <f t="shared" si="31"/>
        <v>1035.1792593261998</v>
      </c>
    </row>
    <row r="470" spans="1:13">
      <c r="A470">
        <v>36.299999999999997</v>
      </c>
      <c r="B470">
        <v>2.72187</v>
      </c>
      <c r="C470">
        <v>2.3023400000000001</v>
      </c>
      <c r="D470">
        <v>18516.767019999999</v>
      </c>
      <c r="E470">
        <v>9.2090000000000005E-2</v>
      </c>
      <c r="F470" s="3">
        <v>9.2090000000000005E-2</v>
      </c>
      <c r="G470" s="3">
        <v>946.83477000000005</v>
      </c>
      <c r="H470">
        <v>8.8099999999999998E-2</v>
      </c>
      <c r="I470">
        <v>1034032234.9852</v>
      </c>
      <c r="J470">
        <f t="shared" si="28"/>
        <v>14246.599270000001</v>
      </c>
      <c r="K470">
        <f t="shared" si="29"/>
        <v>9.4090000000000007E-2</v>
      </c>
      <c r="L470">
        <f t="shared" si="30"/>
        <v>8.8096587935168197E-2</v>
      </c>
      <c r="M470">
        <f t="shared" si="31"/>
        <v>1034.0287839693001</v>
      </c>
    </row>
    <row r="471" spans="1:13">
      <c r="A471">
        <v>36.4</v>
      </c>
      <c r="B471">
        <v>2.7306499999999998</v>
      </c>
      <c r="C471">
        <v>2.3098299999999998</v>
      </c>
      <c r="D471">
        <v>18480.062480000001</v>
      </c>
      <c r="E471">
        <v>9.239E-2</v>
      </c>
      <c r="F471" s="3">
        <v>9.239E-2</v>
      </c>
      <c r="G471" s="3">
        <v>944.95791999999994</v>
      </c>
      <c r="H471">
        <v>8.8370000000000004E-2</v>
      </c>
      <c r="I471">
        <v>1032265738.99814</v>
      </c>
      <c r="J471">
        <f t="shared" si="28"/>
        <v>14293.01017</v>
      </c>
      <c r="K471">
        <f t="shared" si="29"/>
        <v>9.4390000000000002E-2</v>
      </c>
      <c r="L471">
        <f t="shared" si="30"/>
        <v>8.8370885771967403E-2</v>
      </c>
      <c r="M471">
        <f t="shared" si="31"/>
        <v>1032.2625822287998</v>
      </c>
    </row>
    <row r="472" spans="1:13">
      <c r="A472">
        <v>36.428800000000003</v>
      </c>
      <c r="B472">
        <v>2.7328600000000001</v>
      </c>
      <c r="C472">
        <v>2.3130700000000002</v>
      </c>
      <c r="D472">
        <v>18485.60572</v>
      </c>
      <c r="E472">
        <v>9.2520000000000005E-2</v>
      </c>
      <c r="F472" s="3">
        <v>9.2520000000000005E-2</v>
      </c>
      <c r="G472" s="3">
        <v>945.24136999999996</v>
      </c>
      <c r="H472">
        <v>8.8489999999999999E-2</v>
      </c>
      <c r="I472">
        <v>1032697915.95937</v>
      </c>
      <c r="J472">
        <f t="shared" si="28"/>
        <v>14313.121560000001</v>
      </c>
      <c r="K472">
        <f t="shared" si="29"/>
        <v>9.4520000000000007E-2</v>
      </c>
      <c r="L472">
        <f t="shared" si="30"/>
        <v>8.848951733505922E-2</v>
      </c>
      <c r="M472">
        <f t="shared" si="31"/>
        <v>1032.6951015523998</v>
      </c>
    </row>
    <row r="473" spans="1:13">
      <c r="A473">
        <v>36.5</v>
      </c>
      <c r="B473">
        <v>2.7374200000000002</v>
      </c>
      <c r="C473">
        <v>2.31819</v>
      </c>
      <c r="D473">
        <v>18460.440640000001</v>
      </c>
      <c r="E473">
        <v>9.2730000000000007E-2</v>
      </c>
      <c r="F473" s="3">
        <v>9.2730000000000007E-2</v>
      </c>
      <c r="G473" s="3">
        <v>943.95457999999996</v>
      </c>
      <c r="H473">
        <v>8.8679999999999995E-2</v>
      </c>
      <c r="I473">
        <v>1031485167.6307</v>
      </c>
      <c r="J473">
        <f t="shared" si="28"/>
        <v>14345.609190000001</v>
      </c>
      <c r="K473">
        <f t="shared" si="29"/>
        <v>9.4730000000000009E-2</v>
      </c>
      <c r="L473">
        <f t="shared" si="30"/>
        <v>8.8676955809478195E-2</v>
      </c>
      <c r="M473">
        <f t="shared" si="31"/>
        <v>1031.4874882033998</v>
      </c>
    </row>
    <row r="474" spans="1:13">
      <c r="A474">
        <v>36.6</v>
      </c>
      <c r="B474">
        <v>2.7448899999999998</v>
      </c>
      <c r="C474">
        <v>2.3258000000000001</v>
      </c>
      <c r="D474">
        <v>18436.00273</v>
      </c>
      <c r="E474">
        <v>9.3030000000000002E-2</v>
      </c>
      <c r="F474" s="3">
        <v>9.3030000000000002E-2</v>
      </c>
      <c r="G474" s="3">
        <v>942.70497</v>
      </c>
      <c r="H474">
        <v>8.8959999999999997E-2</v>
      </c>
      <c r="I474">
        <v>1030406536.95496</v>
      </c>
      <c r="J474">
        <f t="shared" si="28"/>
        <v>14392.02009</v>
      </c>
      <c r="K474">
        <f t="shared" si="29"/>
        <v>9.5030000000000003E-2</v>
      </c>
      <c r="L474">
        <f t="shared" si="30"/>
        <v>8.8955485984496332E-2</v>
      </c>
      <c r="M474">
        <f t="shared" si="31"/>
        <v>1030.4048133591</v>
      </c>
    </row>
    <row r="475" spans="1:13">
      <c r="A475">
        <v>36.700000000000003</v>
      </c>
      <c r="B475">
        <v>2.7526099999999998</v>
      </c>
      <c r="C475">
        <v>2.3332000000000002</v>
      </c>
      <c r="D475">
        <v>18395.161629999999</v>
      </c>
      <c r="E475">
        <v>9.3329999999999996E-2</v>
      </c>
      <c r="F475" s="3">
        <v>9.3329999999999996E-2</v>
      </c>
      <c r="G475" s="3">
        <v>940.61661000000004</v>
      </c>
      <c r="H475">
        <v>8.9230000000000004E-2</v>
      </c>
      <c r="I475">
        <v>1028402586.79838</v>
      </c>
      <c r="J475">
        <f t="shared" si="28"/>
        <v>14438.430989999999</v>
      </c>
      <c r="K475">
        <f t="shared" si="29"/>
        <v>9.5329999999999998E-2</v>
      </c>
      <c r="L475">
        <f t="shared" si="30"/>
        <v>8.922625566726454E-2</v>
      </c>
      <c r="M475">
        <f t="shared" si="31"/>
        <v>1028.4043582113</v>
      </c>
    </row>
    <row r="476" spans="1:13">
      <c r="A476">
        <v>36.799999999999997</v>
      </c>
      <c r="B476">
        <v>2.7592699999999999</v>
      </c>
      <c r="C476">
        <v>2.3417699999999999</v>
      </c>
      <c r="D476">
        <v>18376.767639999998</v>
      </c>
      <c r="E476">
        <v>9.3670000000000003E-2</v>
      </c>
      <c r="F476" s="3">
        <v>9.3670000000000003E-2</v>
      </c>
      <c r="G476" s="3">
        <v>939.67605000000003</v>
      </c>
      <c r="H476">
        <v>8.9539999999999995E-2</v>
      </c>
      <c r="I476">
        <v>1027696357.61236</v>
      </c>
      <c r="J476">
        <f t="shared" si="28"/>
        <v>14491.03001</v>
      </c>
      <c r="K476">
        <f t="shared" si="29"/>
        <v>9.5670000000000005E-2</v>
      </c>
      <c r="L476">
        <f t="shared" si="30"/>
        <v>8.953974463928159E-2</v>
      </c>
      <c r="M476">
        <f t="shared" si="31"/>
        <v>1027.6955056034999</v>
      </c>
    </row>
    <row r="477" spans="1:13">
      <c r="A477">
        <v>36.9</v>
      </c>
      <c r="B477">
        <v>2.76661</v>
      </c>
      <c r="C477">
        <v>2.3496700000000001</v>
      </c>
      <c r="D477">
        <v>18347.382549999998</v>
      </c>
      <c r="E477">
        <v>9.3990000000000004E-2</v>
      </c>
      <c r="F477" s="3">
        <v>9.3990000000000004E-2</v>
      </c>
      <c r="G477" s="3">
        <v>938.17348000000004</v>
      </c>
      <c r="H477">
        <v>8.9829999999999993E-2</v>
      </c>
      <c r="I477">
        <v>1026349520.6057</v>
      </c>
      <c r="J477">
        <f t="shared" si="28"/>
        <v>14540.534970000001</v>
      </c>
      <c r="K477">
        <f t="shared" si="29"/>
        <v>9.5990000000000006E-2</v>
      </c>
      <c r="L477">
        <f t="shared" si="30"/>
        <v>8.9828638113468542E-2</v>
      </c>
      <c r="M477">
        <f t="shared" si="31"/>
        <v>1026.3524053852</v>
      </c>
    </row>
    <row r="478" spans="1:13">
      <c r="A478">
        <v>37</v>
      </c>
      <c r="B478">
        <v>2.77644</v>
      </c>
      <c r="C478">
        <v>2.35785</v>
      </c>
      <c r="D478">
        <v>18320.024010000001</v>
      </c>
      <c r="E478">
        <v>9.4310000000000005E-2</v>
      </c>
      <c r="F478" s="3">
        <v>9.4310000000000005E-2</v>
      </c>
      <c r="G478" s="3">
        <v>936.77453000000003</v>
      </c>
      <c r="H478">
        <v>9.0130000000000002E-2</v>
      </c>
      <c r="I478">
        <v>1025125629.15003</v>
      </c>
      <c r="J478">
        <f t="shared" si="28"/>
        <v>14590.039930000001</v>
      </c>
      <c r="K478">
        <f t="shared" si="29"/>
        <v>9.6310000000000007E-2</v>
      </c>
      <c r="L478">
        <f t="shared" si="30"/>
        <v>9.0127682927086936E-2</v>
      </c>
      <c r="M478">
        <f t="shared" si="31"/>
        <v>1025.1217359243001</v>
      </c>
    </row>
    <row r="479" spans="1:13">
      <c r="A479">
        <v>37.1</v>
      </c>
      <c r="B479">
        <v>2.7821099999999999</v>
      </c>
      <c r="C479">
        <v>2.3662399999999999</v>
      </c>
      <c r="D479">
        <v>18291.16344</v>
      </c>
      <c r="E479">
        <v>9.4649999999999998E-2</v>
      </c>
      <c r="F479" s="3">
        <v>9.4649999999999998E-2</v>
      </c>
      <c r="G479" s="3">
        <v>935.29876999999999</v>
      </c>
      <c r="H479">
        <v>9.0429999999999996E-2</v>
      </c>
      <c r="I479">
        <v>1023824608.66125</v>
      </c>
      <c r="J479">
        <f t="shared" si="28"/>
        <v>14642.63895</v>
      </c>
      <c r="K479">
        <f t="shared" si="29"/>
        <v>9.665E-2</v>
      </c>
      <c r="L479">
        <f t="shared" si="30"/>
        <v>9.0434312057538963E-2</v>
      </c>
      <c r="M479">
        <f t="shared" si="31"/>
        <v>1023.8247985804999</v>
      </c>
    </row>
    <row r="480" spans="1:13">
      <c r="A480">
        <v>37.200000000000003</v>
      </c>
      <c r="B480">
        <v>2.7906399999999998</v>
      </c>
      <c r="C480">
        <v>2.3734500000000001</v>
      </c>
      <c r="D480">
        <v>18259.096150000001</v>
      </c>
      <c r="E480">
        <v>9.4939999999999997E-2</v>
      </c>
      <c r="F480" s="3">
        <v>9.4939999999999997E-2</v>
      </c>
      <c r="G480" s="3">
        <v>933.65904999999998</v>
      </c>
      <c r="H480">
        <v>9.0700000000000003E-2</v>
      </c>
      <c r="I480">
        <v>1022298863.45509</v>
      </c>
      <c r="J480">
        <f t="shared" si="28"/>
        <v>14687.50282</v>
      </c>
      <c r="K480">
        <f t="shared" si="29"/>
        <v>9.6939999999999998E-2</v>
      </c>
      <c r="L480">
        <f t="shared" si="30"/>
        <v>9.0697740660868317E-2</v>
      </c>
      <c r="M480">
        <f t="shared" si="31"/>
        <v>1022.300640207</v>
      </c>
    </row>
    <row r="481" spans="1:13">
      <c r="A481">
        <v>37.299999999999997</v>
      </c>
      <c r="B481">
        <v>2.7988900000000001</v>
      </c>
      <c r="C481">
        <v>2.38137</v>
      </c>
      <c r="D481">
        <v>18231.03428</v>
      </c>
      <c r="E481">
        <v>9.5250000000000001E-2</v>
      </c>
      <c r="F481" s="3">
        <v>9.5250000000000001E-2</v>
      </c>
      <c r="G481" s="3">
        <v>932.22412999999995</v>
      </c>
      <c r="H481">
        <v>9.0990000000000001E-2</v>
      </c>
      <c r="I481">
        <v>1021022772.01704</v>
      </c>
      <c r="J481">
        <f t="shared" si="28"/>
        <v>14735.46075</v>
      </c>
      <c r="K481">
        <f t="shared" si="29"/>
        <v>9.7250000000000003E-2</v>
      </c>
      <c r="L481">
        <f t="shared" si="30"/>
        <v>9.0987030263326496E-2</v>
      </c>
      <c r="M481">
        <f t="shared" si="31"/>
        <v>1021.0184783825</v>
      </c>
    </row>
    <row r="482" spans="1:13">
      <c r="A482">
        <v>37.318800000000003</v>
      </c>
      <c r="B482">
        <v>2.7999100000000001</v>
      </c>
      <c r="C482">
        <v>2.3831099999999998</v>
      </c>
      <c r="D482">
        <v>18242.14458</v>
      </c>
      <c r="E482">
        <v>9.5320000000000002E-2</v>
      </c>
      <c r="F482" s="3">
        <v>9.5320000000000002E-2</v>
      </c>
      <c r="G482" s="3">
        <v>932.79224999999997</v>
      </c>
      <c r="H482">
        <v>9.1050000000000006E-2</v>
      </c>
      <c r="I482">
        <v>1021710162.58729</v>
      </c>
      <c r="J482">
        <f t="shared" si="28"/>
        <v>14746.28996</v>
      </c>
      <c r="K482">
        <f t="shared" si="29"/>
        <v>9.7320000000000004E-2</v>
      </c>
      <c r="L482">
        <f t="shared" si="30"/>
        <v>9.1050575101169762E-2</v>
      </c>
      <c r="M482">
        <f t="shared" si="31"/>
        <v>1021.70600727</v>
      </c>
    </row>
    <row r="483" spans="1:13">
      <c r="A483">
        <v>37.4</v>
      </c>
      <c r="B483">
        <v>2.80538</v>
      </c>
      <c r="C483">
        <v>2.3889200000000002</v>
      </c>
      <c r="D483">
        <v>18205.499650000002</v>
      </c>
      <c r="E483">
        <v>9.5560000000000006E-2</v>
      </c>
      <c r="F483" s="3">
        <v>9.5560000000000006E-2</v>
      </c>
      <c r="G483" s="3">
        <v>930.91845000000001</v>
      </c>
      <c r="H483">
        <v>9.1259999999999994E-2</v>
      </c>
      <c r="I483">
        <v>1019873922.33937</v>
      </c>
      <c r="J483">
        <f t="shared" si="28"/>
        <v>14783.418680000001</v>
      </c>
      <c r="K483">
        <f t="shared" si="29"/>
        <v>9.7560000000000008E-2</v>
      </c>
      <c r="L483">
        <f t="shared" si="30"/>
        <v>9.1262727180316444E-2</v>
      </c>
      <c r="M483">
        <f t="shared" si="31"/>
        <v>1019.8770170820001</v>
      </c>
    </row>
    <row r="484" spans="1:13">
      <c r="A484">
        <v>37.5</v>
      </c>
      <c r="B484">
        <v>2.8121200000000002</v>
      </c>
      <c r="C484">
        <v>2.3971900000000002</v>
      </c>
      <c r="D484">
        <v>18176.221850000002</v>
      </c>
      <c r="E484">
        <v>9.5890000000000003E-2</v>
      </c>
      <c r="F484" s="3">
        <v>9.5890000000000003E-2</v>
      </c>
      <c r="G484" s="3">
        <v>929.42136000000005</v>
      </c>
      <c r="H484">
        <v>9.1560000000000002E-2</v>
      </c>
      <c r="I484">
        <v>1018541401.10267</v>
      </c>
      <c r="J484">
        <f t="shared" si="28"/>
        <v>14834.470670000001</v>
      </c>
      <c r="K484">
        <f t="shared" si="29"/>
        <v>9.7890000000000005E-2</v>
      </c>
      <c r="L484">
        <f t="shared" si="30"/>
        <v>9.1564628522201028E-2</v>
      </c>
      <c r="M484">
        <f t="shared" si="31"/>
        <v>1018.5435742104</v>
      </c>
    </row>
    <row r="485" spans="1:13">
      <c r="A485">
        <v>37.6</v>
      </c>
      <c r="B485">
        <v>2.8198400000000001</v>
      </c>
      <c r="C485">
        <v>2.40469</v>
      </c>
      <c r="D485">
        <v>18148.708340000001</v>
      </c>
      <c r="E485">
        <v>9.6189999999999998E-2</v>
      </c>
      <c r="F485" s="3">
        <v>9.6189999999999998E-2</v>
      </c>
      <c r="G485" s="3">
        <v>928.01449000000002</v>
      </c>
      <c r="H485">
        <v>9.1840000000000005E-2</v>
      </c>
      <c r="I485">
        <v>1017278021.41556</v>
      </c>
      <c r="J485">
        <f t="shared" si="28"/>
        <v>14880.88157</v>
      </c>
      <c r="K485">
        <f t="shared" si="29"/>
        <v>9.819E-2</v>
      </c>
      <c r="L485">
        <f t="shared" si="30"/>
        <v>9.1838341761484726E-2</v>
      </c>
      <c r="M485">
        <f t="shared" si="31"/>
        <v>1017.2802037931</v>
      </c>
    </row>
    <row r="486" spans="1:13">
      <c r="A486">
        <v>37.700000000000003</v>
      </c>
      <c r="B486">
        <v>2.8279899999999998</v>
      </c>
      <c r="C486">
        <v>2.4132699999999998</v>
      </c>
      <c r="D486">
        <v>18127.429489999999</v>
      </c>
      <c r="E486">
        <v>9.6530000000000005E-2</v>
      </c>
      <c r="F486" s="3">
        <v>9.6530000000000005E-2</v>
      </c>
      <c r="G486" s="3">
        <v>926.92642000000001</v>
      </c>
      <c r="H486">
        <v>9.2149999999999996E-2</v>
      </c>
      <c r="I486">
        <v>1016403249.77755</v>
      </c>
      <c r="J486">
        <f t="shared" si="28"/>
        <v>14933.480590000001</v>
      </c>
      <c r="K486">
        <f t="shared" si="29"/>
        <v>9.8530000000000006E-2</v>
      </c>
      <c r="L486">
        <f t="shared" si="30"/>
        <v>9.2151377856591749E-2</v>
      </c>
      <c r="M486">
        <f t="shared" si="31"/>
        <v>1016.4026273226</v>
      </c>
    </row>
    <row r="487" spans="1:13">
      <c r="A487">
        <v>37.799999999999997</v>
      </c>
      <c r="B487">
        <v>2.83527</v>
      </c>
      <c r="C487">
        <v>2.4203800000000002</v>
      </c>
      <c r="D487">
        <v>18093.943599999999</v>
      </c>
      <c r="E487">
        <v>9.6820000000000003E-2</v>
      </c>
      <c r="F487" s="3">
        <v>9.6820000000000003E-2</v>
      </c>
      <c r="G487" s="3">
        <v>925.21415000000002</v>
      </c>
      <c r="H487">
        <v>9.2410000000000006E-2</v>
      </c>
      <c r="I487">
        <v>1014788805.7642601</v>
      </c>
      <c r="J487">
        <f t="shared" si="28"/>
        <v>14978.34446</v>
      </c>
      <c r="K487">
        <f t="shared" si="29"/>
        <v>9.8820000000000005E-2</v>
      </c>
      <c r="L487">
        <f t="shared" si="30"/>
        <v>9.2410707667386599E-2</v>
      </c>
      <c r="M487">
        <f t="shared" si="31"/>
        <v>1014.7933840029999</v>
      </c>
    </row>
    <row r="488" spans="1:13">
      <c r="A488">
        <v>37.9</v>
      </c>
      <c r="B488">
        <v>2.8426900000000002</v>
      </c>
      <c r="C488">
        <v>2.4279500000000001</v>
      </c>
      <c r="D488">
        <v>18059.515950000001</v>
      </c>
      <c r="E488">
        <v>9.7119999999999998E-2</v>
      </c>
      <c r="F488" s="3">
        <v>9.7119999999999998E-2</v>
      </c>
      <c r="G488" s="3">
        <v>923.45372999999995</v>
      </c>
      <c r="H488">
        <v>9.2689999999999995E-2</v>
      </c>
      <c r="I488">
        <v>1013137619.55419</v>
      </c>
      <c r="J488">
        <f t="shared" si="28"/>
        <v>15024.755359999999</v>
      </c>
      <c r="K488">
        <f t="shared" si="29"/>
        <v>9.912E-2</v>
      </c>
      <c r="L488">
        <f t="shared" si="30"/>
        <v>9.2686741597610825E-2</v>
      </c>
      <c r="M488">
        <f t="shared" si="31"/>
        <v>1013.1395562576</v>
      </c>
    </row>
    <row r="489" spans="1:13">
      <c r="A489">
        <v>38</v>
      </c>
      <c r="B489">
        <v>2.8496600000000001</v>
      </c>
      <c r="C489">
        <v>2.4353400000000001</v>
      </c>
      <c r="D489">
        <v>18045.37773</v>
      </c>
      <c r="E489">
        <v>9.7409999999999997E-2</v>
      </c>
      <c r="F489" s="3">
        <v>9.7409999999999997E-2</v>
      </c>
      <c r="G489" s="3">
        <v>922.73078999999996</v>
      </c>
      <c r="H489">
        <v>9.2960000000000001E-2</v>
      </c>
      <c r="I489">
        <v>1012617371.51483</v>
      </c>
      <c r="J489">
        <f t="shared" si="28"/>
        <v>15069.61923</v>
      </c>
      <c r="K489">
        <f t="shared" si="29"/>
        <v>9.9409999999999998E-2</v>
      </c>
      <c r="L489">
        <f t="shared" si="30"/>
        <v>9.2956138494687007E-2</v>
      </c>
      <c r="M489">
        <f t="shared" si="31"/>
        <v>1012.6139962538999</v>
      </c>
    </row>
    <row r="490" spans="1:13">
      <c r="A490">
        <v>38.1</v>
      </c>
      <c r="B490">
        <v>2.85636</v>
      </c>
      <c r="C490">
        <v>2.4442300000000001</v>
      </c>
      <c r="D490">
        <v>18009.686470000001</v>
      </c>
      <c r="E490">
        <v>9.7769999999999996E-2</v>
      </c>
      <c r="F490" s="3">
        <v>9.7769999999999996E-2</v>
      </c>
      <c r="G490" s="3">
        <v>920.90575999999999</v>
      </c>
      <c r="H490">
        <v>9.3280000000000002E-2</v>
      </c>
      <c r="I490">
        <v>1010942084.59319</v>
      </c>
      <c r="J490">
        <f t="shared" si="28"/>
        <v>15125.312309999999</v>
      </c>
      <c r="K490">
        <f t="shared" si="29"/>
        <v>9.9769999999999998E-2</v>
      </c>
      <c r="L490">
        <f t="shared" si="30"/>
        <v>9.3280120627847352E-2</v>
      </c>
      <c r="M490">
        <f t="shared" si="31"/>
        <v>1010.9427161551999</v>
      </c>
    </row>
    <row r="491" spans="1:13">
      <c r="A491">
        <v>38.200000000000003</v>
      </c>
      <c r="B491">
        <v>2.8654799999999998</v>
      </c>
      <c r="C491">
        <v>2.4521899999999999</v>
      </c>
      <c r="D491">
        <v>17986.690999999999</v>
      </c>
      <c r="E491">
        <v>9.8089999999999997E-2</v>
      </c>
      <c r="F491" s="3">
        <v>9.8089999999999997E-2</v>
      </c>
      <c r="G491" s="3">
        <v>919.72991000000002</v>
      </c>
      <c r="H491">
        <v>9.357E-2</v>
      </c>
      <c r="I491">
        <v>1009943959.11764</v>
      </c>
      <c r="J491">
        <f t="shared" si="28"/>
        <v>15174.81727</v>
      </c>
      <c r="K491">
        <f t="shared" si="29"/>
        <v>0.10009</v>
      </c>
      <c r="L491">
        <f t="shared" si="30"/>
        <v>9.3570121325735778E-2</v>
      </c>
      <c r="M491">
        <f t="shared" si="31"/>
        <v>1009.9462168719</v>
      </c>
    </row>
    <row r="492" spans="1:13">
      <c r="A492">
        <v>38.223799999999997</v>
      </c>
      <c r="B492">
        <v>2.8658700000000001</v>
      </c>
      <c r="C492">
        <v>2.4541400000000002</v>
      </c>
      <c r="D492">
        <v>17989.647389999998</v>
      </c>
      <c r="E492">
        <v>9.8169999999999993E-2</v>
      </c>
      <c r="F492" s="3">
        <v>9.8169999999999993E-2</v>
      </c>
      <c r="G492" s="3">
        <v>919.88108</v>
      </c>
      <c r="H492">
        <v>9.3640000000000001E-2</v>
      </c>
      <c r="I492">
        <v>1010181894.89152</v>
      </c>
      <c r="J492">
        <f t="shared" si="28"/>
        <v>15187.193509999999</v>
      </c>
      <c r="K492">
        <f t="shared" si="29"/>
        <v>0.10017</v>
      </c>
      <c r="L492">
        <f t="shared" si="30"/>
        <v>9.3641151387326663E-2</v>
      </c>
      <c r="M492">
        <f t="shared" si="31"/>
        <v>1010.1858056236001</v>
      </c>
    </row>
    <row r="493" spans="1:13">
      <c r="A493">
        <v>38.299999999999997</v>
      </c>
      <c r="B493">
        <v>2.8728400000000001</v>
      </c>
      <c r="C493">
        <v>2.4596300000000002</v>
      </c>
      <c r="D493">
        <v>17957.6993</v>
      </c>
      <c r="E493">
        <v>9.8390000000000005E-2</v>
      </c>
      <c r="F493" s="3">
        <v>9.8390000000000005E-2</v>
      </c>
      <c r="G493" s="3">
        <v>918.24744999999996</v>
      </c>
      <c r="H493">
        <v>9.3840000000000007E-2</v>
      </c>
      <c r="I493">
        <v>1008589310.50484</v>
      </c>
      <c r="J493">
        <f t="shared" si="28"/>
        <v>15221.22817</v>
      </c>
      <c r="K493">
        <f t="shared" si="29"/>
        <v>0.10039000000000001</v>
      </c>
      <c r="L493">
        <f t="shared" si="30"/>
        <v>9.3841101236637442E-2</v>
      </c>
      <c r="M493">
        <f t="shared" si="31"/>
        <v>1008.5938166054999</v>
      </c>
    </row>
    <row r="494" spans="1:13">
      <c r="A494">
        <v>38.4</v>
      </c>
      <c r="B494">
        <v>2.88131</v>
      </c>
      <c r="C494">
        <v>2.4683299999999999</v>
      </c>
      <c r="D494">
        <v>17921.93651</v>
      </c>
      <c r="E494">
        <v>9.8729999999999998E-2</v>
      </c>
      <c r="F494" s="3">
        <v>9.8729999999999998E-2</v>
      </c>
      <c r="G494" s="3">
        <v>916.41876000000002</v>
      </c>
      <c r="H494">
        <v>9.4159999999999994E-2</v>
      </c>
      <c r="I494">
        <v>1006899536.64826</v>
      </c>
      <c r="J494">
        <f t="shared" si="28"/>
        <v>15273.82719</v>
      </c>
      <c r="K494">
        <f t="shared" si="29"/>
        <v>0.10073</v>
      </c>
      <c r="L494">
        <f t="shared" si="30"/>
        <v>9.4157879797965888E-2</v>
      </c>
      <c r="M494">
        <f t="shared" si="31"/>
        <v>1006.8967841748</v>
      </c>
    </row>
    <row r="495" spans="1:13">
      <c r="A495">
        <v>38.5</v>
      </c>
      <c r="B495">
        <v>2.8881100000000002</v>
      </c>
      <c r="C495">
        <v>2.476</v>
      </c>
      <c r="D495">
        <v>17891.32357</v>
      </c>
      <c r="E495">
        <v>9.9040000000000003E-2</v>
      </c>
      <c r="F495" s="3">
        <v>9.9040000000000003E-2</v>
      </c>
      <c r="G495" s="3">
        <v>914.85339999999997</v>
      </c>
      <c r="H495">
        <v>9.4439999999999996E-2</v>
      </c>
      <c r="I495">
        <v>1005460396.71209</v>
      </c>
      <c r="J495">
        <f t="shared" si="28"/>
        <v>15321.78512</v>
      </c>
      <c r="K495">
        <f t="shared" si="29"/>
        <v>0.10104</v>
      </c>
      <c r="L495">
        <f t="shared" si="30"/>
        <v>9.4437071483434443E-2</v>
      </c>
      <c r="M495">
        <f t="shared" si="31"/>
        <v>1005.460480736</v>
      </c>
    </row>
    <row r="496" spans="1:13">
      <c r="A496">
        <v>38.6</v>
      </c>
      <c r="B496">
        <v>2.89621</v>
      </c>
      <c r="C496">
        <v>2.48346</v>
      </c>
      <c r="D496">
        <v>17861.831190000001</v>
      </c>
      <c r="E496">
        <v>9.9339999999999998E-2</v>
      </c>
      <c r="F496" s="3">
        <v>9.9339999999999998E-2</v>
      </c>
      <c r="G496" s="3">
        <v>913.34533999999996</v>
      </c>
      <c r="H496">
        <v>9.4710000000000003E-2</v>
      </c>
      <c r="I496">
        <v>1004075611.42294</v>
      </c>
      <c r="J496">
        <f t="shared" si="28"/>
        <v>15368.196019999999</v>
      </c>
      <c r="K496">
        <f t="shared" si="29"/>
        <v>0.10134</v>
      </c>
      <c r="L496">
        <f t="shared" si="30"/>
        <v>9.4708544312527496E-2</v>
      </c>
      <c r="M496">
        <f t="shared" si="31"/>
        <v>1004.0770660756</v>
      </c>
    </row>
    <row r="497" spans="1:13">
      <c r="A497">
        <v>38.700000000000003</v>
      </c>
      <c r="B497">
        <v>2.9036499999999998</v>
      </c>
      <c r="C497">
        <v>2.4921500000000001</v>
      </c>
      <c r="D497">
        <v>17827.224730000002</v>
      </c>
      <c r="E497">
        <v>9.9690000000000001E-2</v>
      </c>
      <c r="F497" s="3">
        <v>9.9690000000000001E-2</v>
      </c>
      <c r="G497" s="3">
        <v>911.57577000000003</v>
      </c>
      <c r="H497">
        <v>9.5019999999999993E-2</v>
      </c>
      <c r="I497">
        <v>1002446975.97183</v>
      </c>
      <c r="J497">
        <f t="shared" si="28"/>
        <v>15422.342070000001</v>
      </c>
      <c r="K497">
        <f t="shared" si="29"/>
        <v>0.10169</v>
      </c>
      <c r="L497">
        <f t="shared" si="30"/>
        <v>9.5024684508966492E-2</v>
      </c>
      <c r="M497">
        <f t="shared" si="31"/>
        <v>1002.4507585113001</v>
      </c>
    </row>
    <row r="498" spans="1:13">
      <c r="A498">
        <v>38.799999999999997</v>
      </c>
      <c r="B498">
        <v>2.9086699999999999</v>
      </c>
      <c r="C498">
        <v>2.4998200000000002</v>
      </c>
      <c r="D498">
        <v>17808.020110000001</v>
      </c>
      <c r="E498">
        <v>9.9989999999999996E-2</v>
      </c>
      <c r="F498" s="3">
        <v>9.9989999999999996E-2</v>
      </c>
      <c r="G498" s="3">
        <v>910.59376999999995</v>
      </c>
      <c r="H498">
        <v>9.5299999999999996E-2</v>
      </c>
      <c r="I498">
        <v>1001646758.80336</v>
      </c>
      <c r="J498">
        <f t="shared" si="28"/>
        <v>15468.75297</v>
      </c>
      <c r="K498">
        <f t="shared" si="29"/>
        <v>0.10199</v>
      </c>
      <c r="L498">
        <f t="shared" si="30"/>
        <v>9.5303634328357714E-2</v>
      </c>
      <c r="M498">
        <f t="shared" si="31"/>
        <v>1001.6440410622999</v>
      </c>
    </row>
    <row r="499" spans="1:13">
      <c r="A499">
        <v>38.9</v>
      </c>
      <c r="B499">
        <v>2.9169900000000002</v>
      </c>
      <c r="C499">
        <v>2.50753</v>
      </c>
      <c r="D499">
        <v>17779.326440000001</v>
      </c>
      <c r="E499">
        <v>0.1003</v>
      </c>
      <c r="F499" s="3">
        <v>0.1003</v>
      </c>
      <c r="G499" s="3">
        <v>909.12654999999995</v>
      </c>
      <c r="H499">
        <v>9.5579999999999998E-2</v>
      </c>
      <c r="I499">
        <v>1000313142.51454</v>
      </c>
      <c r="J499">
        <f t="shared" si="28"/>
        <v>15516.7109</v>
      </c>
      <c r="K499">
        <f t="shared" si="29"/>
        <v>0.1023</v>
      </c>
      <c r="L499">
        <f t="shared" si="30"/>
        <v>9.5583960504786472E-2</v>
      </c>
      <c r="M499">
        <f t="shared" si="31"/>
        <v>1000.311942965</v>
      </c>
    </row>
    <row r="500" spans="1:13">
      <c r="A500">
        <v>39</v>
      </c>
      <c r="B500">
        <v>2.9253800000000001</v>
      </c>
      <c r="C500">
        <v>2.5158700000000001</v>
      </c>
      <c r="D500">
        <v>17743.897440000001</v>
      </c>
      <c r="E500">
        <v>0.10063</v>
      </c>
      <c r="F500" s="3">
        <v>0.10063</v>
      </c>
      <c r="G500" s="3">
        <v>907.31492000000003</v>
      </c>
      <c r="H500">
        <v>9.5890000000000003E-2</v>
      </c>
      <c r="I500">
        <v>998622443.51155996</v>
      </c>
      <c r="J500">
        <f t="shared" si="28"/>
        <v>15567.76289</v>
      </c>
      <c r="K500">
        <f t="shared" si="29"/>
        <v>0.10263</v>
      </c>
      <c r="L500">
        <f t="shared" si="30"/>
        <v>9.588710426049292E-2</v>
      </c>
      <c r="M500">
        <f t="shared" si="31"/>
        <v>998.61802039960003</v>
      </c>
    </row>
    <row r="501" spans="1:13">
      <c r="A501">
        <v>39.0488</v>
      </c>
      <c r="B501">
        <v>2.92876</v>
      </c>
      <c r="C501">
        <v>2.5196000000000001</v>
      </c>
      <c r="D501">
        <v>17738.65223</v>
      </c>
      <c r="E501">
        <v>0.10077999999999999</v>
      </c>
      <c r="F501" s="3">
        <v>0.10077999999999999</v>
      </c>
      <c r="G501" s="3">
        <v>907.04670999999996</v>
      </c>
      <c r="H501">
        <v>9.6019999999999994E-2</v>
      </c>
      <c r="I501">
        <v>998462350.80561996</v>
      </c>
      <c r="J501">
        <f t="shared" si="28"/>
        <v>15590.968339999999</v>
      </c>
      <c r="K501">
        <f t="shared" si="29"/>
        <v>0.10278</v>
      </c>
      <c r="L501">
        <f t="shared" si="30"/>
        <v>9.6022653207588779E-2</v>
      </c>
      <c r="M501">
        <f t="shared" si="31"/>
        <v>998.45887743380001</v>
      </c>
    </row>
    <row r="502" spans="1:13">
      <c r="A502">
        <v>39.1</v>
      </c>
      <c r="B502">
        <v>2.9336199999999999</v>
      </c>
      <c r="C502">
        <v>2.52407</v>
      </c>
      <c r="D502">
        <v>17712.903020000002</v>
      </c>
      <c r="E502">
        <v>0.10095999999999999</v>
      </c>
      <c r="F502" s="3">
        <v>0.10095999999999999</v>
      </c>
      <c r="G502" s="3">
        <v>905.73005999999998</v>
      </c>
      <c r="H502">
        <v>9.6189999999999998E-2</v>
      </c>
      <c r="I502">
        <v>997175168.39617002</v>
      </c>
      <c r="J502">
        <f t="shared" si="28"/>
        <v>15618.81488</v>
      </c>
      <c r="K502">
        <f t="shared" si="29"/>
        <v>0.10296</v>
      </c>
      <c r="L502">
        <f t="shared" si="30"/>
        <v>9.6185069703793591E-2</v>
      </c>
      <c r="M502">
        <f t="shared" si="31"/>
        <v>997.17256685759992</v>
      </c>
    </row>
    <row r="503" spans="1:13">
      <c r="A503">
        <v>39.200000000000003</v>
      </c>
      <c r="B503">
        <v>2.9391099999999999</v>
      </c>
      <c r="C503">
        <v>2.5314100000000002</v>
      </c>
      <c r="D503">
        <v>17687.726019999998</v>
      </c>
      <c r="E503">
        <v>0.10126</v>
      </c>
      <c r="F503" s="3">
        <v>0.10126</v>
      </c>
      <c r="G503" s="3">
        <v>904.44266000000005</v>
      </c>
      <c r="H503">
        <v>9.6449999999999994E-2</v>
      </c>
      <c r="I503">
        <v>996023130.29334998</v>
      </c>
      <c r="J503">
        <f t="shared" si="28"/>
        <v>15665.225780000001</v>
      </c>
      <c r="K503">
        <f t="shared" si="29"/>
        <v>0.10326</v>
      </c>
      <c r="L503">
        <f t="shared" si="30"/>
        <v>9.6451709829117632E-2</v>
      </c>
      <c r="M503">
        <f t="shared" si="31"/>
        <v>996.02652375159994</v>
      </c>
    </row>
    <row r="504" spans="1:13">
      <c r="A504">
        <v>39.299999999999997</v>
      </c>
      <c r="B504">
        <v>2.9470900000000002</v>
      </c>
      <c r="C504">
        <v>2.5394299999999999</v>
      </c>
      <c r="D504">
        <v>17650.580409999999</v>
      </c>
      <c r="E504">
        <v>0.10158</v>
      </c>
      <c r="F504" s="3">
        <v>0.10158</v>
      </c>
      <c r="G504" s="3">
        <v>902.54326000000003</v>
      </c>
      <c r="H504">
        <v>9.6740000000000007E-2</v>
      </c>
      <c r="I504">
        <v>994221201.26189005</v>
      </c>
      <c r="J504">
        <f t="shared" si="28"/>
        <v>15714.730740000001</v>
      </c>
      <c r="K504">
        <f t="shared" si="29"/>
        <v>0.10358000000000001</v>
      </c>
      <c r="L504">
        <f t="shared" si="30"/>
        <v>9.6742971050362642E-2</v>
      </c>
      <c r="M504">
        <f t="shared" si="31"/>
        <v>994.22360435080009</v>
      </c>
    </row>
    <row r="505" spans="1:13">
      <c r="A505">
        <v>39.4</v>
      </c>
      <c r="B505">
        <v>2.9549400000000001</v>
      </c>
      <c r="C505">
        <v>2.5476000000000001</v>
      </c>
      <c r="D505">
        <v>17624.080180000001</v>
      </c>
      <c r="E505">
        <v>0.1019</v>
      </c>
      <c r="F505" s="3">
        <v>0.1019</v>
      </c>
      <c r="G505" s="3">
        <v>901.18820000000005</v>
      </c>
      <c r="H505">
        <v>9.7040000000000001E-2</v>
      </c>
      <c r="I505">
        <v>993023016.98078001</v>
      </c>
      <c r="J505">
        <f t="shared" si="28"/>
        <v>15764.235700000001</v>
      </c>
      <c r="K505">
        <f t="shared" si="29"/>
        <v>0.10390000000000001</v>
      </c>
      <c r="L505">
        <f t="shared" si="30"/>
        <v>9.7039592598480398E-2</v>
      </c>
      <c r="M505">
        <f t="shared" si="31"/>
        <v>993.01927758000011</v>
      </c>
    </row>
    <row r="506" spans="1:13">
      <c r="A506">
        <v>39.5</v>
      </c>
      <c r="B506">
        <v>2.9618699999999998</v>
      </c>
      <c r="C506">
        <v>2.5553400000000002</v>
      </c>
      <c r="D506">
        <v>17595.803739999999</v>
      </c>
      <c r="E506">
        <v>0.10221</v>
      </c>
      <c r="F506" s="3">
        <v>0.10221</v>
      </c>
      <c r="G506" s="3">
        <v>899.74230999999997</v>
      </c>
      <c r="H506">
        <v>9.7320000000000004E-2</v>
      </c>
      <c r="I506">
        <v>991708123.62788999</v>
      </c>
      <c r="J506">
        <f t="shared" si="28"/>
        <v>15812.19363</v>
      </c>
      <c r="K506">
        <f t="shared" si="29"/>
        <v>0.10421</v>
      </c>
      <c r="L506">
        <f t="shared" si="30"/>
        <v>9.7320521349320357E-2</v>
      </c>
      <c r="M506">
        <f t="shared" si="31"/>
        <v>991.70497150509993</v>
      </c>
    </row>
    <row r="507" spans="1:13">
      <c r="A507">
        <v>39.6</v>
      </c>
      <c r="B507">
        <v>2.9692099999999999</v>
      </c>
      <c r="C507">
        <v>2.5636299999999999</v>
      </c>
      <c r="D507">
        <v>17568.95781</v>
      </c>
      <c r="E507">
        <v>0.10255</v>
      </c>
      <c r="F507" s="3">
        <v>0.10255</v>
      </c>
      <c r="G507" s="3">
        <v>898.36956999999995</v>
      </c>
      <c r="H507">
        <v>9.7619999999999998E-2</v>
      </c>
      <c r="I507">
        <v>990493009.24502003</v>
      </c>
      <c r="J507">
        <f t="shared" si="28"/>
        <v>15864.792650000001</v>
      </c>
      <c r="K507">
        <f t="shared" si="29"/>
        <v>0.10455</v>
      </c>
      <c r="L507">
        <f t="shared" si="30"/>
        <v>9.7621325230906247E-2</v>
      </c>
      <c r="M507">
        <f t="shared" si="31"/>
        <v>990.49736940349987</v>
      </c>
    </row>
    <row r="508" spans="1:13">
      <c r="A508">
        <v>39.700000000000003</v>
      </c>
      <c r="B508">
        <v>2.9779399999999998</v>
      </c>
      <c r="C508">
        <v>2.5716199999999998</v>
      </c>
      <c r="D508">
        <v>17538.774010000001</v>
      </c>
      <c r="E508">
        <v>0.10285999999999999</v>
      </c>
      <c r="F508" s="3">
        <v>0.10285999999999999</v>
      </c>
      <c r="G508" s="3">
        <v>896.82615999999996</v>
      </c>
      <c r="H508">
        <v>9.7909999999999997E-2</v>
      </c>
      <c r="I508">
        <v>989078003.25712001</v>
      </c>
      <c r="J508">
        <f t="shared" si="28"/>
        <v>15912.750579999998</v>
      </c>
      <c r="K508">
        <f t="shared" si="29"/>
        <v>0.10485999999999999</v>
      </c>
      <c r="L508">
        <f t="shared" si="30"/>
        <v>9.7911157962450174E-2</v>
      </c>
      <c r="M508">
        <f t="shared" si="31"/>
        <v>989.07369881759996</v>
      </c>
    </row>
    <row r="509" spans="1:13">
      <c r="A509">
        <v>39.799999999999997</v>
      </c>
      <c r="B509">
        <v>2.9849000000000001</v>
      </c>
      <c r="C509">
        <v>2.57918</v>
      </c>
      <c r="D509">
        <v>17506.098750000001</v>
      </c>
      <c r="E509">
        <v>0.10317</v>
      </c>
      <c r="F509" s="3">
        <v>0.10317</v>
      </c>
      <c r="G509" s="3">
        <v>895.15534000000002</v>
      </c>
      <c r="H509">
        <v>9.819E-2</v>
      </c>
      <c r="I509">
        <v>987505993.05947995</v>
      </c>
      <c r="J509">
        <f t="shared" si="28"/>
        <v>15960.70851</v>
      </c>
      <c r="K509">
        <f t="shared" si="29"/>
        <v>0.10517</v>
      </c>
      <c r="L509">
        <f t="shared" si="30"/>
        <v>9.8185315365329512E-2</v>
      </c>
      <c r="M509">
        <f t="shared" si="31"/>
        <v>987.50851642780003</v>
      </c>
    </row>
    <row r="510" spans="1:13">
      <c r="A510">
        <v>39.8688</v>
      </c>
      <c r="B510">
        <v>2.9897900000000002</v>
      </c>
      <c r="C510">
        <v>2.5846100000000001</v>
      </c>
      <c r="D510">
        <v>17490.530009999999</v>
      </c>
      <c r="E510">
        <v>0.10338</v>
      </c>
      <c r="F510" s="3">
        <v>0.10338</v>
      </c>
      <c r="G510" s="3">
        <v>894.35924999999997</v>
      </c>
      <c r="H510">
        <v>9.8379999999999995E-2</v>
      </c>
      <c r="I510">
        <v>986821920.02403998</v>
      </c>
      <c r="J510">
        <f t="shared" si="28"/>
        <v>15993.19614</v>
      </c>
      <c r="K510">
        <f t="shared" si="29"/>
        <v>0.10538</v>
      </c>
      <c r="L510">
        <f t="shared" si="30"/>
        <v>9.8382183637706663E-2</v>
      </c>
      <c r="M510">
        <f t="shared" si="31"/>
        <v>986.81810926499998</v>
      </c>
    </row>
    <row r="511" spans="1:13">
      <c r="A511">
        <v>39.9</v>
      </c>
      <c r="B511">
        <v>2.9927999999999999</v>
      </c>
      <c r="C511">
        <v>2.5867800000000001</v>
      </c>
      <c r="D511">
        <v>17466.521260000001</v>
      </c>
      <c r="E511">
        <v>0.10347000000000001</v>
      </c>
      <c r="F511" s="3">
        <v>0.10347000000000001</v>
      </c>
      <c r="G511" s="3">
        <v>893.13158999999996</v>
      </c>
      <c r="H511">
        <v>9.8460000000000006E-2</v>
      </c>
      <c r="I511">
        <v>985545060.55928004</v>
      </c>
      <c r="J511">
        <f t="shared" si="28"/>
        <v>16007.119410000001</v>
      </c>
      <c r="K511">
        <f t="shared" si="29"/>
        <v>0.10547000000000001</v>
      </c>
      <c r="L511">
        <f t="shared" si="30"/>
        <v>9.8460847597455187E-2</v>
      </c>
      <c r="M511">
        <f t="shared" si="31"/>
        <v>985.54391561729994</v>
      </c>
    </row>
    <row r="512" spans="1:13">
      <c r="A512">
        <v>40</v>
      </c>
      <c r="B512">
        <v>2.99858</v>
      </c>
      <c r="C512">
        <v>2.5951200000000001</v>
      </c>
      <c r="D512">
        <v>17432.892319999999</v>
      </c>
      <c r="E512">
        <v>0.1038</v>
      </c>
      <c r="F512" s="3">
        <v>0.1038</v>
      </c>
      <c r="G512" s="3">
        <v>891.41201000000001</v>
      </c>
      <c r="H512">
        <v>9.8760000000000001E-2</v>
      </c>
      <c r="I512">
        <v>983944829.33460999</v>
      </c>
      <c r="J512">
        <f t="shared" si="28"/>
        <v>16058.171400000001</v>
      </c>
      <c r="K512">
        <f t="shared" si="29"/>
        <v>0.10580000000000001</v>
      </c>
      <c r="L512">
        <f t="shared" si="30"/>
        <v>9.8763120627688009E-2</v>
      </c>
      <c r="M512">
        <f t="shared" si="31"/>
        <v>983.94057663800015</v>
      </c>
    </row>
    <row r="513" spans="1:13">
      <c r="A513">
        <v>40.1</v>
      </c>
      <c r="B513">
        <v>3.00868</v>
      </c>
      <c r="C513">
        <v>2.6029900000000001</v>
      </c>
      <c r="D513">
        <v>17408.776279999998</v>
      </c>
      <c r="E513">
        <v>0.10412</v>
      </c>
      <c r="F513" s="3">
        <v>0.10412</v>
      </c>
      <c r="G513" s="3">
        <v>890.17886999999996</v>
      </c>
      <c r="H513">
        <v>9.9049999999999999E-2</v>
      </c>
      <c r="I513">
        <v>982863931.83085001</v>
      </c>
      <c r="J513">
        <f t="shared" si="28"/>
        <v>16107.676360000001</v>
      </c>
      <c r="K513">
        <f t="shared" si="29"/>
        <v>0.10612000000000001</v>
      </c>
      <c r="L513">
        <f t="shared" si="30"/>
        <v>9.9048275320605089E-2</v>
      </c>
      <c r="M513">
        <f t="shared" si="31"/>
        <v>982.86429394439995</v>
      </c>
    </row>
    <row r="514" spans="1:13">
      <c r="A514">
        <v>40.200000000000003</v>
      </c>
      <c r="B514">
        <v>3.0154800000000002</v>
      </c>
      <c r="C514">
        <v>2.61097</v>
      </c>
      <c r="D514">
        <v>17377.865310000001</v>
      </c>
      <c r="E514">
        <v>0.10444000000000001</v>
      </c>
      <c r="F514" s="3">
        <v>0.10444000000000001</v>
      </c>
      <c r="G514" s="3">
        <v>888.59826999999996</v>
      </c>
      <c r="H514">
        <v>9.9339999999999998E-2</v>
      </c>
      <c r="I514">
        <v>981402281.12243998</v>
      </c>
      <c r="J514">
        <f t="shared" si="28"/>
        <v>16157.181320000002</v>
      </c>
      <c r="K514">
        <f t="shared" si="29"/>
        <v>0.10644000000000001</v>
      </c>
      <c r="L514">
        <f t="shared" si="30"/>
        <v>9.9337332655219948E-2</v>
      </c>
      <c r="M514">
        <f t="shared" si="31"/>
        <v>981.40347331880002</v>
      </c>
    </row>
    <row r="515" spans="1:13">
      <c r="A515">
        <v>40.299999999999997</v>
      </c>
      <c r="B515">
        <v>3.02305</v>
      </c>
      <c r="C515">
        <v>2.6186799999999999</v>
      </c>
      <c r="D515">
        <v>17346.4179</v>
      </c>
      <c r="E515">
        <v>0.10475</v>
      </c>
      <c r="F515" s="3">
        <v>0.10475</v>
      </c>
      <c r="G515" s="3">
        <v>886.99023999999997</v>
      </c>
      <c r="H515">
        <v>9.962E-2</v>
      </c>
      <c r="I515">
        <v>979900012.98087001</v>
      </c>
      <c r="J515">
        <f t="shared" si="28"/>
        <v>16205.13925</v>
      </c>
      <c r="K515">
        <f t="shared" si="29"/>
        <v>0.10675</v>
      </c>
      <c r="L515">
        <f t="shared" si="30"/>
        <v>9.9616530515430304E-2</v>
      </c>
      <c r="M515">
        <f t="shared" si="31"/>
        <v>979.90246763999983</v>
      </c>
    </row>
    <row r="516" spans="1:13">
      <c r="A516">
        <v>40.4</v>
      </c>
      <c r="B516">
        <v>3.0297999999999998</v>
      </c>
      <c r="C516">
        <v>2.6262799999999999</v>
      </c>
      <c r="D516">
        <v>17324.709889999998</v>
      </c>
      <c r="E516">
        <v>0.10505</v>
      </c>
      <c r="F516" s="3">
        <v>0.10505</v>
      </c>
      <c r="G516" s="3">
        <v>885.88022000000001</v>
      </c>
      <c r="H516">
        <v>9.9890000000000007E-2</v>
      </c>
      <c r="I516">
        <v>978942861.05036998</v>
      </c>
      <c r="J516">
        <f t="shared" si="28"/>
        <v>16251.550150000001</v>
      </c>
      <c r="K516">
        <f t="shared" si="29"/>
        <v>0.10705000000000001</v>
      </c>
      <c r="L516">
        <f t="shared" si="30"/>
        <v>9.9891668737919589E-2</v>
      </c>
      <c r="M516">
        <f t="shared" si="31"/>
        <v>978.94193711100013</v>
      </c>
    </row>
    <row r="517" spans="1:13">
      <c r="A517">
        <v>40.5</v>
      </c>
      <c r="B517">
        <v>3.0391599999999999</v>
      </c>
      <c r="C517">
        <v>2.6345399999999999</v>
      </c>
      <c r="D517">
        <v>17282.99856</v>
      </c>
      <c r="E517">
        <v>0.10538</v>
      </c>
      <c r="F517" s="3">
        <v>0.10538</v>
      </c>
      <c r="G517" s="3">
        <v>883.74735999999996</v>
      </c>
      <c r="H517">
        <v>0.10019</v>
      </c>
      <c r="I517">
        <v>976878181.32149994</v>
      </c>
      <c r="J517">
        <f t="shared" si="28"/>
        <v>16302.602140000001</v>
      </c>
      <c r="K517">
        <f t="shared" si="29"/>
        <v>0.10738</v>
      </c>
      <c r="L517">
        <f t="shared" si="30"/>
        <v>0.10019061472031776</v>
      </c>
      <c r="M517">
        <f t="shared" si="31"/>
        <v>976.87665679680003</v>
      </c>
    </row>
    <row r="518" spans="1:13">
      <c r="A518">
        <v>40.6</v>
      </c>
      <c r="B518">
        <v>3.0448599999999999</v>
      </c>
      <c r="C518">
        <v>2.6423399999999999</v>
      </c>
      <c r="D518">
        <v>17247.939109999999</v>
      </c>
      <c r="E518">
        <v>0.10569000000000001</v>
      </c>
      <c r="F518" s="3">
        <v>0.10569000000000001</v>
      </c>
      <c r="G518" s="3">
        <v>881.95462999999995</v>
      </c>
      <c r="H518">
        <v>0.10047</v>
      </c>
      <c r="I518">
        <v>975171677.66857004</v>
      </c>
      <c r="J518">
        <f t="shared" si="28"/>
        <v>16350.560070000001</v>
      </c>
      <c r="K518">
        <f t="shared" si="29"/>
        <v>0.10769000000000001</v>
      </c>
      <c r="L518">
        <f t="shared" si="30"/>
        <v>0.10047283036098946</v>
      </c>
      <c r="M518">
        <f t="shared" si="31"/>
        <v>975.16841484470001</v>
      </c>
    </row>
    <row r="519" spans="1:13">
      <c r="A519">
        <v>40.6738</v>
      </c>
      <c r="B519">
        <v>3.0504199999999999</v>
      </c>
      <c r="C519">
        <v>2.6480899999999998</v>
      </c>
      <c r="D519">
        <v>17240.1309</v>
      </c>
      <c r="E519">
        <v>0.10592</v>
      </c>
      <c r="F519" s="3">
        <v>0.10592</v>
      </c>
      <c r="G519" s="3">
        <v>881.55537000000004</v>
      </c>
      <c r="H519">
        <v>0.10068000000000001</v>
      </c>
      <c r="I519">
        <v>974932773.87700999</v>
      </c>
      <c r="J519">
        <f t="shared" si="28"/>
        <v>16386.141759999999</v>
      </c>
      <c r="K519">
        <f t="shared" si="29"/>
        <v>0.10792</v>
      </c>
      <c r="L519">
        <f t="shared" si="30"/>
        <v>0.10068082295647943</v>
      </c>
      <c r="M519">
        <f t="shared" si="31"/>
        <v>974.92971479040011</v>
      </c>
    </row>
    <row r="520" spans="1:13">
      <c r="A520">
        <v>40.700000000000003</v>
      </c>
      <c r="B520">
        <v>3.0541399999999999</v>
      </c>
      <c r="C520">
        <v>2.6510400000000001</v>
      </c>
      <c r="D520">
        <v>17221.128939999999</v>
      </c>
      <c r="E520">
        <v>0.10604</v>
      </c>
      <c r="F520" s="3">
        <v>0.10604</v>
      </c>
      <c r="G520" s="3">
        <v>880.58371999999997</v>
      </c>
      <c r="H520">
        <v>0.10079</v>
      </c>
      <c r="I520">
        <v>973962080.81586003</v>
      </c>
      <c r="J520">
        <f t="shared" si="28"/>
        <v>16404.706119999999</v>
      </c>
      <c r="K520">
        <f t="shared" si="29"/>
        <v>0.10804</v>
      </c>
      <c r="L520">
        <f t="shared" si="30"/>
        <v>0.10078751541268283</v>
      </c>
      <c r="M520">
        <f t="shared" si="31"/>
        <v>973.9608176687999</v>
      </c>
    </row>
    <row r="521" spans="1:13">
      <c r="A521">
        <v>40.799999999999997</v>
      </c>
      <c r="B521">
        <v>3.0612699999999999</v>
      </c>
      <c r="C521">
        <v>2.6579600000000001</v>
      </c>
      <c r="D521">
        <v>17192.02995</v>
      </c>
      <c r="E521">
        <v>0.10632</v>
      </c>
      <c r="F521" s="3">
        <v>0.10632</v>
      </c>
      <c r="G521" s="3">
        <v>879.09577999999999</v>
      </c>
      <c r="H521">
        <v>0.10104</v>
      </c>
      <c r="I521">
        <v>972559898.65758002</v>
      </c>
      <c r="J521">
        <f t="shared" si="28"/>
        <v>16448.022959999998</v>
      </c>
      <c r="K521">
        <f t="shared" si="29"/>
        <v>0.10832</v>
      </c>
      <c r="L521">
        <f t="shared" si="30"/>
        <v>0.10103774593704963</v>
      </c>
      <c r="M521">
        <f t="shared" si="31"/>
        <v>972.56124332959996</v>
      </c>
    </row>
    <row r="522" spans="1:13">
      <c r="A522">
        <v>40.9</v>
      </c>
      <c r="B522">
        <v>3.0698500000000002</v>
      </c>
      <c r="C522">
        <v>2.6660900000000001</v>
      </c>
      <c r="D522">
        <v>17155.659199999998</v>
      </c>
      <c r="E522">
        <v>0.10664</v>
      </c>
      <c r="F522" s="3">
        <v>0.10664</v>
      </c>
      <c r="G522" s="3">
        <v>877.23599999999999</v>
      </c>
      <c r="H522">
        <v>0.10133</v>
      </c>
      <c r="I522">
        <v>970787722.79472005</v>
      </c>
      <c r="J522">
        <f t="shared" si="28"/>
        <v>16497.52792</v>
      </c>
      <c r="K522">
        <f t="shared" si="29"/>
        <v>0.10864</v>
      </c>
      <c r="L522">
        <f t="shared" si="30"/>
        <v>0.10133165066956733</v>
      </c>
      <c r="M522">
        <f t="shared" si="31"/>
        <v>970.78444704000003</v>
      </c>
    </row>
    <row r="523" spans="1:13">
      <c r="A523">
        <v>41</v>
      </c>
      <c r="B523">
        <v>3.0772300000000001</v>
      </c>
      <c r="C523">
        <v>2.6746300000000001</v>
      </c>
      <c r="D523">
        <v>17133.593560000001</v>
      </c>
      <c r="E523">
        <v>0.10699</v>
      </c>
      <c r="F523" s="3">
        <v>0.10699</v>
      </c>
      <c r="G523" s="3">
        <v>876.10770000000002</v>
      </c>
      <c r="H523">
        <v>0.10163999999999999</v>
      </c>
      <c r="I523">
        <v>969838367.21642995</v>
      </c>
      <c r="J523">
        <f t="shared" ref="J523:J580" si="32">154703*F523</f>
        <v>16551.67397</v>
      </c>
      <c r="K523">
        <f t="shared" ref="K523:K580" si="33">F523+0.002</f>
        <v>0.10899</v>
      </c>
      <c r="L523">
        <f t="shared" ref="L523:L580" si="34">LN((25+C523)/25)</f>
        <v>0.10164028417009971</v>
      </c>
      <c r="M523">
        <f t="shared" ref="M523:M580" si="35">G523*(F523+1)</f>
        <v>969.84246282300001</v>
      </c>
    </row>
    <row r="524" spans="1:13">
      <c r="A524">
        <v>41.1</v>
      </c>
      <c r="B524">
        <v>3.0826199999999999</v>
      </c>
      <c r="C524">
        <v>2.6818499999999998</v>
      </c>
      <c r="D524">
        <v>17097.93806</v>
      </c>
      <c r="E524">
        <v>0.10727</v>
      </c>
      <c r="F524" s="3">
        <v>0.10727</v>
      </c>
      <c r="G524" s="3">
        <v>874.28449000000001</v>
      </c>
      <c r="H524">
        <v>0.1019</v>
      </c>
      <c r="I524">
        <v>968072377.18787003</v>
      </c>
      <c r="J524">
        <f t="shared" si="32"/>
        <v>16594.990809999999</v>
      </c>
      <c r="K524">
        <f t="shared" si="33"/>
        <v>0.10927000000000001</v>
      </c>
      <c r="L524">
        <f t="shared" si="34"/>
        <v>0.10190113890800727</v>
      </c>
      <c r="M524">
        <f t="shared" si="35"/>
        <v>968.06898724229995</v>
      </c>
    </row>
    <row r="525" spans="1:13">
      <c r="A525">
        <v>41.2</v>
      </c>
      <c r="B525">
        <v>3.09077</v>
      </c>
      <c r="C525">
        <v>2.6898200000000001</v>
      </c>
      <c r="D525">
        <v>17063.677309999999</v>
      </c>
      <c r="E525">
        <v>0.10759000000000001</v>
      </c>
      <c r="F525" s="3">
        <v>0.10759000000000001</v>
      </c>
      <c r="G525" s="3">
        <v>872.5326</v>
      </c>
      <c r="H525">
        <v>0.10219</v>
      </c>
      <c r="I525">
        <v>966410692.74799001</v>
      </c>
      <c r="J525">
        <f t="shared" si="32"/>
        <v>16644.495770000001</v>
      </c>
      <c r="K525">
        <f t="shared" si="33"/>
        <v>0.10959000000000001</v>
      </c>
      <c r="L525">
        <f t="shared" si="34"/>
        <v>0.10218901175182925</v>
      </c>
      <c r="M525">
        <f t="shared" si="35"/>
        <v>966.40838243400003</v>
      </c>
    </row>
    <row r="526" spans="1:13">
      <c r="A526">
        <v>41.3</v>
      </c>
      <c r="B526">
        <v>3.0974599999999999</v>
      </c>
      <c r="C526">
        <v>2.69828</v>
      </c>
      <c r="D526">
        <v>17035.16245</v>
      </c>
      <c r="E526">
        <v>0.10793</v>
      </c>
      <c r="F526" s="3">
        <v>0.10793</v>
      </c>
      <c r="G526" s="3">
        <v>871.07452999999998</v>
      </c>
      <c r="H526">
        <v>0.10249</v>
      </c>
      <c r="I526">
        <v>965090592.12555003</v>
      </c>
      <c r="J526">
        <f t="shared" si="32"/>
        <v>16697.094789999999</v>
      </c>
      <c r="K526">
        <f t="shared" si="33"/>
        <v>0.10993</v>
      </c>
      <c r="L526">
        <f t="shared" si="34"/>
        <v>0.10249449253437258</v>
      </c>
      <c r="M526">
        <f t="shared" si="35"/>
        <v>965.08960402290006</v>
      </c>
    </row>
    <row r="527" spans="1:13">
      <c r="A527">
        <v>41.4</v>
      </c>
      <c r="B527">
        <v>3.1053299999999999</v>
      </c>
      <c r="C527">
        <v>2.70547</v>
      </c>
      <c r="D527">
        <v>16998.60096</v>
      </c>
      <c r="E527">
        <v>0.10822</v>
      </c>
      <c r="F527" s="3">
        <v>0.10822</v>
      </c>
      <c r="G527" s="3">
        <v>869.20500000000004</v>
      </c>
      <c r="H527">
        <v>0.10274999999999999</v>
      </c>
      <c r="I527">
        <v>963269204.32787001</v>
      </c>
      <c r="J527">
        <f t="shared" si="32"/>
        <v>16741.95866</v>
      </c>
      <c r="K527">
        <f t="shared" si="33"/>
        <v>0.11022</v>
      </c>
      <c r="L527">
        <f t="shared" si="34"/>
        <v>0.10275404175406833</v>
      </c>
      <c r="M527">
        <f t="shared" si="35"/>
        <v>963.27036510000005</v>
      </c>
    </row>
    <row r="528" spans="1:13">
      <c r="A528">
        <v>41.473799999999997</v>
      </c>
      <c r="B528">
        <v>3.1116700000000002</v>
      </c>
      <c r="C528">
        <v>2.7116600000000002</v>
      </c>
      <c r="D528">
        <v>16989.123820000001</v>
      </c>
      <c r="E528">
        <v>0.10847</v>
      </c>
      <c r="F528" s="3">
        <v>0.10847</v>
      </c>
      <c r="G528" s="3">
        <v>868.72038999999995</v>
      </c>
      <c r="H528">
        <v>0.10298</v>
      </c>
      <c r="I528">
        <v>962947458.31735003</v>
      </c>
      <c r="J528">
        <f t="shared" si="32"/>
        <v>16780.634409999999</v>
      </c>
      <c r="K528">
        <f t="shared" si="33"/>
        <v>0.11047</v>
      </c>
      <c r="L528">
        <f t="shared" si="34"/>
        <v>0.10297743838344084</v>
      </c>
      <c r="M528">
        <f t="shared" si="35"/>
        <v>962.95049070330003</v>
      </c>
    </row>
    <row r="529" spans="1:13">
      <c r="A529">
        <v>41.5</v>
      </c>
      <c r="B529">
        <v>3.1143700000000001</v>
      </c>
      <c r="C529">
        <v>2.7132499999999999</v>
      </c>
      <c r="D529">
        <v>16973.006730000001</v>
      </c>
      <c r="E529">
        <v>0.10853</v>
      </c>
      <c r="F529" s="3">
        <v>0.10853</v>
      </c>
      <c r="G529" s="3">
        <v>867.89625999999998</v>
      </c>
      <c r="H529">
        <v>0.10303</v>
      </c>
      <c r="I529">
        <v>962089134.20201004</v>
      </c>
      <c r="J529">
        <f t="shared" si="32"/>
        <v>16789.916590000001</v>
      </c>
      <c r="K529">
        <f t="shared" si="33"/>
        <v>0.11053</v>
      </c>
      <c r="L529">
        <f t="shared" si="34"/>
        <v>0.10303481330747524</v>
      </c>
      <c r="M529">
        <f t="shared" si="35"/>
        <v>962.08904109779996</v>
      </c>
    </row>
    <row r="530" spans="1:13">
      <c r="A530">
        <v>41.6</v>
      </c>
      <c r="B530">
        <v>3.1200299999999999</v>
      </c>
      <c r="C530">
        <v>2.7217199999999999</v>
      </c>
      <c r="D530">
        <v>16940.236089999999</v>
      </c>
      <c r="E530">
        <v>0.10886999999999999</v>
      </c>
      <c r="F530" s="3">
        <v>0.10886999999999999</v>
      </c>
      <c r="G530" s="3">
        <v>866.22056999999995</v>
      </c>
      <c r="H530">
        <v>0.10334</v>
      </c>
      <c r="I530">
        <v>960524998.21449995</v>
      </c>
      <c r="J530">
        <f t="shared" si="32"/>
        <v>16842.515609999999</v>
      </c>
      <c r="K530">
        <f t="shared" si="33"/>
        <v>0.11087</v>
      </c>
      <c r="L530">
        <f t="shared" si="34"/>
        <v>0.10334039659058736</v>
      </c>
      <c r="M530">
        <f t="shared" si="35"/>
        <v>960.52600345589997</v>
      </c>
    </row>
    <row r="531" spans="1:13">
      <c r="A531">
        <v>41.7</v>
      </c>
      <c r="B531">
        <v>3.1272199999999999</v>
      </c>
      <c r="C531">
        <v>2.7294800000000001</v>
      </c>
      <c r="D531">
        <v>16906.166079999999</v>
      </c>
      <c r="E531">
        <v>0.10918</v>
      </c>
      <c r="F531" s="3">
        <v>0.10918</v>
      </c>
      <c r="G531" s="3">
        <v>864.47843999999998</v>
      </c>
      <c r="H531">
        <v>0.10362</v>
      </c>
      <c r="I531">
        <v>958861398.66259003</v>
      </c>
      <c r="J531">
        <f t="shared" si="32"/>
        <v>16890.473539999999</v>
      </c>
      <c r="K531">
        <f t="shared" si="33"/>
        <v>0.11118</v>
      </c>
      <c r="L531">
        <f t="shared" si="34"/>
        <v>0.10362028232978357</v>
      </c>
      <c r="M531">
        <f t="shared" si="35"/>
        <v>958.86219607919998</v>
      </c>
    </row>
    <row r="532" spans="1:13">
      <c r="A532">
        <v>41.8</v>
      </c>
      <c r="B532">
        <v>3.13497</v>
      </c>
      <c r="C532">
        <v>2.7374999999999998</v>
      </c>
      <c r="D532">
        <v>16873.431209999999</v>
      </c>
      <c r="E532">
        <v>0.1095</v>
      </c>
      <c r="F532" s="3">
        <v>0.1095</v>
      </c>
      <c r="G532" s="3">
        <v>862.80457999999999</v>
      </c>
      <c r="H532">
        <v>0.10391</v>
      </c>
      <c r="I532">
        <v>957281669.70720994</v>
      </c>
      <c r="J532">
        <f t="shared" si="32"/>
        <v>16939.978500000001</v>
      </c>
      <c r="K532">
        <f t="shared" si="33"/>
        <v>0.1115</v>
      </c>
      <c r="L532">
        <f t="shared" si="34"/>
        <v>0.10390946339051149</v>
      </c>
      <c r="M532">
        <f t="shared" si="35"/>
        <v>957.28168150999988</v>
      </c>
    </row>
    <row r="533" spans="1:13">
      <c r="A533">
        <v>41.9</v>
      </c>
      <c r="B533">
        <v>3.1420499999999998</v>
      </c>
      <c r="C533">
        <v>2.7454800000000001</v>
      </c>
      <c r="D533">
        <v>16845.321660000001</v>
      </c>
      <c r="E533">
        <v>0.10982</v>
      </c>
      <c r="F533" s="3">
        <v>0.10982</v>
      </c>
      <c r="G533" s="3">
        <v>861.36722999999995</v>
      </c>
      <c r="H533">
        <v>0.1042</v>
      </c>
      <c r="I533">
        <v>955961810.74310994</v>
      </c>
      <c r="J533">
        <f t="shared" si="32"/>
        <v>16989.483459999999</v>
      </c>
      <c r="K533">
        <f t="shared" si="33"/>
        <v>0.11182</v>
      </c>
      <c r="L533">
        <f t="shared" si="34"/>
        <v>0.10419711917450247</v>
      </c>
      <c r="M533">
        <f t="shared" si="35"/>
        <v>955.9625791986</v>
      </c>
    </row>
    <row r="534" spans="1:13">
      <c r="A534">
        <v>42</v>
      </c>
      <c r="B534">
        <v>3.14988</v>
      </c>
      <c r="C534">
        <v>2.7539400000000001</v>
      </c>
      <c r="D534">
        <v>16809.737679999998</v>
      </c>
      <c r="E534">
        <v>0.11015999999999999</v>
      </c>
      <c r="F534" s="3">
        <v>0.11015999999999999</v>
      </c>
      <c r="G534" s="3">
        <v>859.54768000000001</v>
      </c>
      <c r="H534">
        <v>0.1045</v>
      </c>
      <c r="I534">
        <v>954233240.51215005</v>
      </c>
      <c r="J534">
        <f t="shared" si="32"/>
        <v>17042.082479999997</v>
      </c>
      <c r="K534">
        <f t="shared" si="33"/>
        <v>0.11216</v>
      </c>
      <c r="L534">
        <f t="shared" si="34"/>
        <v>0.10450198722773708</v>
      </c>
      <c r="M534">
        <f t="shared" si="35"/>
        <v>954.23545242880004</v>
      </c>
    </row>
    <row r="535" spans="1:13">
      <c r="A535">
        <v>42.1</v>
      </c>
      <c r="B535">
        <v>3.1569400000000001</v>
      </c>
      <c r="C535">
        <v>2.7616800000000001</v>
      </c>
      <c r="D535">
        <v>16773.164270000001</v>
      </c>
      <c r="E535">
        <v>0.11047</v>
      </c>
      <c r="F535" s="3">
        <v>0.11047</v>
      </c>
      <c r="G535" s="3">
        <v>857.67754000000002</v>
      </c>
      <c r="H535">
        <v>0.10478</v>
      </c>
      <c r="I535">
        <v>952422921.06192005</v>
      </c>
      <c r="J535">
        <f t="shared" si="32"/>
        <v>17090.040410000001</v>
      </c>
      <c r="K535">
        <f t="shared" si="33"/>
        <v>0.11247</v>
      </c>
      <c r="L535">
        <f t="shared" si="34"/>
        <v>0.10478082767120689</v>
      </c>
      <c r="M535">
        <f t="shared" si="35"/>
        <v>952.42517784380004</v>
      </c>
    </row>
    <row r="536" spans="1:13">
      <c r="A536">
        <v>42.2</v>
      </c>
      <c r="B536">
        <v>3.1651099999999999</v>
      </c>
      <c r="C536">
        <v>2.7697799999999999</v>
      </c>
      <c r="D536">
        <v>16740.47709</v>
      </c>
      <c r="E536">
        <v>0.11079</v>
      </c>
      <c r="F536" s="3">
        <v>0.11079</v>
      </c>
      <c r="G536" s="3">
        <v>856.00611000000004</v>
      </c>
      <c r="H536">
        <v>0.10507</v>
      </c>
      <c r="I536">
        <v>950843908.58581996</v>
      </c>
      <c r="J536">
        <f t="shared" si="32"/>
        <v>17139.54537</v>
      </c>
      <c r="K536">
        <f t="shared" si="33"/>
        <v>0.11279</v>
      </c>
      <c r="L536">
        <f t="shared" si="34"/>
        <v>0.10507255420090537</v>
      </c>
      <c r="M536">
        <f t="shared" si="35"/>
        <v>950.84302692689994</v>
      </c>
    </row>
    <row r="537" spans="1:13">
      <c r="A537">
        <v>42.233800000000002</v>
      </c>
      <c r="B537">
        <v>3.16839</v>
      </c>
      <c r="C537">
        <v>2.7730100000000002</v>
      </c>
      <c r="D537">
        <v>16740.727419999999</v>
      </c>
      <c r="E537">
        <v>0.11092</v>
      </c>
      <c r="F537" s="3">
        <v>0.11092</v>
      </c>
      <c r="G537" s="3">
        <v>856.01891000000001</v>
      </c>
      <c r="H537">
        <v>0.10519000000000001</v>
      </c>
      <c r="I537">
        <v>950968897.93139994</v>
      </c>
      <c r="J537">
        <f t="shared" si="32"/>
        <v>17159.656760000002</v>
      </c>
      <c r="K537">
        <f t="shared" si="33"/>
        <v>0.11292000000000001</v>
      </c>
      <c r="L537">
        <f t="shared" si="34"/>
        <v>0.10518886092599569</v>
      </c>
      <c r="M537">
        <f t="shared" si="35"/>
        <v>950.96852749719994</v>
      </c>
    </row>
    <row r="538" spans="1:13">
      <c r="A538">
        <v>42.3</v>
      </c>
      <c r="B538">
        <v>3.1721400000000002</v>
      </c>
      <c r="C538">
        <v>2.7778999999999998</v>
      </c>
      <c r="D538">
        <v>16708.576679999998</v>
      </c>
      <c r="E538">
        <v>0.11112</v>
      </c>
      <c r="F538" s="3">
        <v>0.11112</v>
      </c>
      <c r="G538" s="3">
        <v>854.37491999999997</v>
      </c>
      <c r="H538">
        <v>0.10536</v>
      </c>
      <c r="I538">
        <v>949309686.94026005</v>
      </c>
      <c r="J538">
        <f t="shared" si="32"/>
        <v>17190.59736</v>
      </c>
      <c r="K538">
        <f t="shared" si="33"/>
        <v>0.11312</v>
      </c>
      <c r="L538">
        <f t="shared" si="34"/>
        <v>0.10536491564814632</v>
      </c>
      <c r="M538">
        <f t="shared" si="35"/>
        <v>949.3130611104001</v>
      </c>
    </row>
    <row r="539" spans="1:13">
      <c r="A539">
        <v>42.4</v>
      </c>
      <c r="B539">
        <v>3.18072</v>
      </c>
      <c r="C539">
        <v>2.7862200000000001</v>
      </c>
      <c r="D539">
        <v>16670.787329999999</v>
      </c>
      <c r="E539">
        <v>0.11144999999999999</v>
      </c>
      <c r="F539" s="3">
        <v>0.11144999999999999</v>
      </c>
      <c r="G539" s="3">
        <v>852.44259999999997</v>
      </c>
      <c r="H539">
        <v>0.10566</v>
      </c>
      <c r="I539">
        <v>947446226.42999005</v>
      </c>
      <c r="J539">
        <f t="shared" si="32"/>
        <v>17241.64935</v>
      </c>
      <c r="K539">
        <f t="shared" si="33"/>
        <v>0.11345</v>
      </c>
      <c r="L539">
        <f t="shared" si="34"/>
        <v>0.10566438948349841</v>
      </c>
      <c r="M539">
        <f t="shared" si="35"/>
        <v>947.44732777000002</v>
      </c>
    </row>
    <row r="540" spans="1:13">
      <c r="A540">
        <v>42.5</v>
      </c>
      <c r="B540">
        <v>3.1888299999999998</v>
      </c>
      <c r="C540">
        <v>2.79372</v>
      </c>
      <c r="D540">
        <v>16643.02349</v>
      </c>
      <c r="E540">
        <v>0.11175</v>
      </c>
      <c r="F540" s="3">
        <v>0.11175</v>
      </c>
      <c r="G540" s="3">
        <v>851.02292999999997</v>
      </c>
      <c r="H540">
        <v>0.10593</v>
      </c>
      <c r="I540">
        <v>946123782.31517005</v>
      </c>
      <c r="J540">
        <f t="shared" si="32"/>
        <v>17288.060249999999</v>
      </c>
      <c r="K540">
        <f t="shared" si="33"/>
        <v>0.11375</v>
      </c>
      <c r="L540">
        <f t="shared" si="34"/>
        <v>0.10593427102872936</v>
      </c>
      <c r="M540">
        <f t="shared" si="35"/>
        <v>946.1247424275</v>
      </c>
    </row>
    <row r="541" spans="1:13">
      <c r="A541">
        <v>42.6</v>
      </c>
      <c r="B541">
        <v>3.1958899999999999</v>
      </c>
      <c r="C541">
        <v>2.8018800000000001</v>
      </c>
      <c r="D541">
        <v>16605.746749999998</v>
      </c>
      <c r="E541">
        <v>0.11208</v>
      </c>
      <c r="F541" s="3">
        <v>0.11208</v>
      </c>
      <c r="G541" s="3">
        <v>849.11681999999996</v>
      </c>
      <c r="H541">
        <v>0.10623</v>
      </c>
      <c r="I541">
        <v>944281666.95576</v>
      </c>
      <c r="J541">
        <f t="shared" si="32"/>
        <v>17339.112239999999</v>
      </c>
      <c r="K541">
        <f t="shared" si="33"/>
        <v>0.11408</v>
      </c>
      <c r="L541">
        <f t="shared" si="34"/>
        <v>0.10622781944114321</v>
      </c>
      <c r="M541">
        <f t="shared" si="35"/>
        <v>944.28583318559993</v>
      </c>
    </row>
    <row r="542" spans="1:13">
      <c r="A542">
        <v>42.7</v>
      </c>
      <c r="B542">
        <v>3.20289</v>
      </c>
      <c r="C542">
        <v>2.80924</v>
      </c>
      <c r="D542">
        <v>16571.819780000002</v>
      </c>
      <c r="E542">
        <v>0.11237</v>
      </c>
      <c r="F542" s="3">
        <v>0.11237</v>
      </c>
      <c r="G542" s="3">
        <v>847.38199999999995</v>
      </c>
      <c r="H542">
        <v>0.10649</v>
      </c>
      <c r="I542">
        <v>942602079.14619005</v>
      </c>
      <c r="J542">
        <f t="shared" si="32"/>
        <v>17383.97611</v>
      </c>
      <c r="K542">
        <f t="shared" si="33"/>
        <v>0.11437</v>
      </c>
      <c r="L542">
        <f t="shared" si="34"/>
        <v>0.10649251470507506</v>
      </c>
      <c r="M542">
        <f t="shared" si="35"/>
        <v>942.60231534000002</v>
      </c>
    </row>
    <row r="543" spans="1:13">
      <c r="A543">
        <v>42.8</v>
      </c>
      <c r="B543">
        <v>3.2107899999999998</v>
      </c>
      <c r="C543">
        <v>2.8166500000000001</v>
      </c>
      <c r="D543">
        <v>16532.516479999998</v>
      </c>
      <c r="E543">
        <v>0.11267000000000001</v>
      </c>
      <c r="F543" s="3">
        <v>0.11267000000000001</v>
      </c>
      <c r="G543" s="3">
        <v>845.37226999999996</v>
      </c>
      <c r="H543">
        <v>0.10675999999999999</v>
      </c>
      <c r="I543">
        <v>940616993.78594995</v>
      </c>
      <c r="J543">
        <f t="shared" si="32"/>
        <v>17430.387010000002</v>
      </c>
      <c r="K543">
        <f t="shared" si="33"/>
        <v>0.11467000000000001</v>
      </c>
      <c r="L543">
        <f t="shared" si="34"/>
        <v>0.10675893741017974</v>
      </c>
      <c r="M543">
        <f t="shared" si="35"/>
        <v>940.62036366090001</v>
      </c>
    </row>
    <row r="544" spans="1:13">
      <c r="A544">
        <v>42.9</v>
      </c>
      <c r="B544">
        <v>3.2184499999999998</v>
      </c>
      <c r="C544">
        <v>2.8253599999999999</v>
      </c>
      <c r="D544">
        <v>16510.999199999998</v>
      </c>
      <c r="E544">
        <v>0.11301</v>
      </c>
      <c r="F544" s="3">
        <v>0.11301</v>
      </c>
      <c r="G544" s="3">
        <v>844.27201000000002</v>
      </c>
      <c r="H544">
        <v>0.10707</v>
      </c>
      <c r="I544">
        <v>939687004.86775994</v>
      </c>
      <c r="J544">
        <f t="shared" si="32"/>
        <v>17482.98603</v>
      </c>
      <c r="K544">
        <f t="shared" si="33"/>
        <v>0.11501</v>
      </c>
      <c r="L544">
        <f t="shared" si="34"/>
        <v>0.10707201021510331</v>
      </c>
      <c r="M544">
        <f t="shared" si="35"/>
        <v>939.68318985010012</v>
      </c>
    </row>
    <row r="545" spans="1:13">
      <c r="A545">
        <v>42.9938</v>
      </c>
      <c r="B545">
        <v>3.2258300000000002</v>
      </c>
      <c r="C545">
        <v>2.83229</v>
      </c>
      <c r="D545">
        <v>16488.11102</v>
      </c>
      <c r="E545">
        <v>0.11329</v>
      </c>
      <c r="F545" s="3">
        <v>0.11329</v>
      </c>
      <c r="G545" s="3">
        <v>843.10164999999995</v>
      </c>
      <c r="H545">
        <v>0.10732</v>
      </c>
      <c r="I545">
        <v>938618049.91666996</v>
      </c>
      <c r="J545">
        <f t="shared" si="32"/>
        <v>17526.30287</v>
      </c>
      <c r="K545">
        <f t="shared" si="33"/>
        <v>0.11529</v>
      </c>
      <c r="L545">
        <f t="shared" si="34"/>
        <v>0.10732103258797789</v>
      </c>
      <c r="M545">
        <f t="shared" si="35"/>
        <v>938.61663592850005</v>
      </c>
    </row>
    <row r="546" spans="1:13">
      <c r="A546">
        <v>43</v>
      </c>
      <c r="B546">
        <v>3.2256100000000001</v>
      </c>
      <c r="C546">
        <v>2.8329300000000002</v>
      </c>
      <c r="D546">
        <v>16477.990150000001</v>
      </c>
      <c r="E546">
        <v>0.11332</v>
      </c>
      <c r="F546" s="3">
        <v>0.11332</v>
      </c>
      <c r="G546" s="3">
        <v>842.58412999999996</v>
      </c>
      <c r="H546">
        <v>0.10734</v>
      </c>
      <c r="I546">
        <v>938063243.94097996</v>
      </c>
      <c r="J546">
        <f t="shared" si="32"/>
        <v>17530.943960000001</v>
      </c>
      <c r="K546">
        <f t="shared" si="33"/>
        <v>0.11532000000000001</v>
      </c>
      <c r="L546">
        <f t="shared" si="34"/>
        <v>0.10734402719753948</v>
      </c>
      <c r="M546">
        <f t="shared" si="35"/>
        <v>938.0657636116</v>
      </c>
    </row>
    <row r="547" spans="1:13">
      <c r="A547">
        <v>43.1</v>
      </c>
      <c r="B547">
        <v>3.2339899999999999</v>
      </c>
      <c r="C547">
        <v>2.8403999999999998</v>
      </c>
      <c r="D547">
        <v>16447.103019999999</v>
      </c>
      <c r="E547">
        <v>0.11362</v>
      </c>
      <c r="F547" s="3">
        <v>0.11362</v>
      </c>
      <c r="G547" s="3">
        <v>841.00474999999994</v>
      </c>
      <c r="H547">
        <v>0.10761</v>
      </c>
      <c r="I547">
        <v>936556384.78681004</v>
      </c>
      <c r="J547">
        <f t="shared" si="32"/>
        <v>17577.354859999999</v>
      </c>
      <c r="K547">
        <f t="shared" si="33"/>
        <v>0.11562</v>
      </c>
      <c r="L547">
        <f t="shared" si="34"/>
        <v>0.10761237831089397</v>
      </c>
      <c r="M547">
        <f t="shared" si="35"/>
        <v>936.55970969500004</v>
      </c>
    </row>
    <row r="548" spans="1:13">
      <c r="A548">
        <v>43.2</v>
      </c>
      <c r="B548">
        <v>3.2403300000000002</v>
      </c>
      <c r="C548">
        <v>2.8490799999999998</v>
      </c>
      <c r="D548">
        <v>16397.213940000001</v>
      </c>
      <c r="E548">
        <v>0.11396000000000001</v>
      </c>
      <c r="F548" s="3">
        <v>0.11396000000000001</v>
      </c>
      <c r="G548" s="3">
        <v>838.45371999999998</v>
      </c>
      <c r="H548">
        <v>0.10792</v>
      </c>
      <c r="I548">
        <v>934006481.91266</v>
      </c>
      <c r="J548">
        <f t="shared" si="32"/>
        <v>17629.953880000001</v>
      </c>
      <c r="K548">
        <f t="shared" si="33"/>
        <v>0.11596000000000001</v>
      </c>
      <c r="L548">
        <f t="shared" si="34"/>
        <v>0.10792410684814335</v>
      </c>
      <c r="M548">
        <f t="shared" si="35"/>
        <v>934.00390593120005</v>
      </c>
    </row>
    <row r="549" spans="1:13">
      <c r="A549">
        <v>43.3</v>
      </c>
      <c r="B549">
        <v>3.2488000000000001</v>
      </c>
      <c r="C549">
        <v>2.85697</v>
      </c>
      <c r="D549">
        <v>16375.02909</v>
      </c>
      <c r="E549">
        <v>0.11428000000000001</v>
      </c>
      <c r="F549" s="3">
        <v>0.11428000000000001</v>
      </c>
      <c r="G549" s="3">
        <v>837.31933000000004</v>
      </c>
      <c r="H549">
        <v>0.10821</v>
      </c>
      <c r="I549">
        <v>933007017.86764002</v>
      </c>
      <c r="J549">
        <f t="shared" si="32"/>
        <v>17679.458839999999</v>
      </c>
      <c r="K549">
        <f t="shared" si="33"/>
        <v>0.11628000000000001</v>
      </c>
      <c r="L549">
        <f t="shared" si="34"/>
        <v>0.10820737949277584</v>
      </c>
      <c r="M549">
        <f t="shared" si="35"/>
        <v>933.00818303239998</v>
      </c>
    </row>
    <row r="550" spans="1:13">
      <c r="A550">
        <v>43.4</v>
      </c>
      <c r="B550">
        <v>3.25481</v>
      </c>
      <c r="C550">
        <v>2.8650199999999999</v>
      </c>
      <c r="D550">
        <v>16335.33239</v>
      </c>
      <c r="E550">
        <v>0.11459999999999999</v>
      </c>
      <c r="F550" s="3">
        <v>0.11459999999999999</v>
      </c>
      <c r="G550" s="3">
        <v>835.28948000000003</v>
      </c>
      <c r="H550">
        <v>0.1085</v>
      </c>
      <c r="I550">
        <v>931014252.09677994</v>
      </c>
      <c r="J550">
        <f t="shared" si="32"/>
        <v>17728.963799999998</v>
      </c>
      <c r="K550">
        <f t="shared" si="33"/>
        <v>0.1166</v>
      </c>
      <c r="L550">
        <f t="shared" si="34"/>
        <v>0.10849631389931809</v>
      </c>
      <c r="M550">
        <f t="shared" si="35"/>
        <v>931.01365440800009</v>
      </c>
    </row>
    <row r="551" spans="1:13">
      <c r="A551">
        <v>43.5</v>
      </c>
      <c r="B551">
        <v>3.2627999999999999</v>
      </c>
      <c r="C551">
        <v>2.8726500000000001</v>
      </c>
      <c r="D551">
        <v>16299.009319999999</v>
      </c>
      <c r="E551">
        <v>0.11491</v>
      </c>
      <c r="F551" s="3">
        <v>0.11491</v>
      </c>
      <c r="G551" s="3">
        <v>833.43214</v>
      </c>
      <c r="H551">
        <v>0.10877000000000001</v>
      </c>
      <c r="I551">
        <v>929198501.41255999</v>
      </c>
      <c r="J551">
        <f t="shared" si="32"/>
        <v>17776.921729999998</v>
      </c>
      <c r="K551">
        <f t="shared" si="33"/>
        <v>0.11691</v>
      </c>
      <c r="L551">
        <f t="shared" si="34"/>
        <v>0.10877009642548603</v>
      </c>
      <c r="M551">
        <f t="shared" si="35"/>
        <v>929.20182720740002</v>
      </c>
    </row>
    <row r="552" spans="1:13">
      <c r="A552">
        <v>43.6</v>
      </c>
      <c r="B552">
        <v>3.2700399999999998</v>
      </c>
      <c r="C552">
        <v>2.8804400000000001</v>
      </c>
      <c r="D552">
        <v>16274.91713</v>
      </c>
      <c r="E552">
        <v>0.11522</v>
      </c>
      <c r="F552" s="3">
        <v>0.11522</v>
      </c>
      <c r="G552" s="3">
        <v>832.20020999999997</v>
      </c>
      <c r="H552">
        <v>0.10904999999999999</v>
      </c>
      <c r="I552">
        <v>928084391.16829002</v>
      </c>
      <c r="J552">
        <f t="shared" si="32"/>
        <v>17824.879659999999</v>
      </c>
      <c r="K552">
        <f t="shared" si="33"/>
        <v>0.11722</v>
      </c>
      <c r="L552">
        <f t="shared" si="34"/>
        <v>0.10904954282211429</v>
      </c>
      <c r="M552">
        <f t="shared" si="35"/>
        <v>928.08631819620007</v>
      </c>
    </row>
    <row r="553" spans="1:13">
      <c r="A553">
        <v>43.7</v>
      </c>
      <c r="B553">
        <v>3.2770999999999999</v>
      </c>
      <c r="C553">
        <v>2.8887900000000002</v>
      </c>
      <c r="D553">
        <v>16236.81784</v>
      </c>
      <c r="E553">
        <v>0.11555</v>
      </c>
      <c r="F553" s="3">
        <v>0.11555</v>
      </c>
      <c r="G553" s="3">
        <v>830.25203999999997</v>
      </c>
      <c r="H553">
        <v>0.10935</v>
      </c>
      <c r="I553">
        <v>926189136.21472001</v>
      </c>
      <c r="J553">
        <f t="shared" si="32"/>
        <v>17875.931649999999</v>
      </c>
      <c r="K553">
        <f t="shared" si="33"/>
        <v>0.11755</v>
      </c>
      <c r="L553">
        <f t="shared" si="34"/>
        <v>0.10934899110434435</v>
      </c>
      <c r="M553">
        <f t="shared" si="35"/>
        <v>926.18766322199997</v>
      </c>
    </row>
    <row r="554" spans="1:13">
      <c r="A554">
        <v>43.718800000000002</v>
      </c>
      <c r="B554">
        <v>3.2790599999999999</v>
      </c>
      <c r="C554">
        <v>2.8903500000000002</v>
      </c>
      <c r="D554">
        <v>16241.88423</v>
      </c>
      <c r="E554">
        <v>0.11561</v>
      </c>
      <c r="F554" s="3">
        <v>0.11561</v>
      </c>
      <c r="G554" s="3">
        <v>830.51111000000003</v>
      </c>
      <c r="H554">
        <v>0.1094</v>
      </c>
      <c r="I554">
        <v>926529717.59932995</v>
      </c>
      <c r="J554">
        <f t="shared" si="32"/>
        <v>17885.213830000001</v>
      </c>
      <c r="K554">
        <f t="shared" si="33"/>
        <v>0.11761000000000001</v>
      </c>
      <c r="L554">
        <f t="shared" si="34"/>
        <v>0.10940492599327978</v>
      </c>
      <c r="M554">
        <f t="shared" si="35"/>
        <v>926.52649942710002</v>
      </c>
    </row>
    <row r="555" spans="1:13">
      <c r="A555">
        <v>43.8</v>
      </c>
      <c r="B555">
        <v>3.2847300000000001</v>
      </c>
      <c r="C555">
        <v>2.8971900000000002</v>
      </c>
      <c r="D555">
        <v>16196.2986</v>
      </c>
      <c r="E555">
        <v>0.11589000000000001</v>
      </c>
      <c r="F555" s="3">
        <v>0.11589000000000001</v>
      </c>
      <c r="G555" s="3">
        <v>828.18014000000005</v>
      </c>
      <c r="H555">
        <v>0.10965</v>
      </c>
      <c r="I555">
        <v>924156077.86267996</v>
      </c>
      <c r="J555">
        <f t="shared" si="32"/>
        <v>17928.53067</v>
      </c>
      <c r="K555">
        <f t="shared" si="33"/>
        <v>0.11789000000000001</v>
      </c>
      <c r="L555">
        <f t="shared" si="34"/>
        <v>0.10965014204095894</v>
      </c>
      <c r="M555">
        <f t="shared" si="35"/>
        <v>924.15793642460005</v>
      </c>
    </row>
    <row r="556" spans="1:13">
      <c r="A556">
        <v>43.9</v>
      </c>
      <c r="B556">
        <v>3.29149</v>
      </c>
      <c r="C556">
        <v>2.90544</v>
      </c>
      <c r="D556">
        <v>16159.188749999999</v>
      </c>
      <c r="E556">
        <v>0.11622</v>
      </c>
      <c r="F556" s="3">
        <v>0.11622</v>
      </c>
      <c r="G556" s="3">
        <v>826.28255999999999</v>
      </c>
      <c r="H556">
        <v>0.10995000000000001</v>
      </c>
      <c r="I556">
        <v>922311151.57448995</v>
      </c>
      <c r="J556">
        <f t="shared" si="32"/>
        <v>17979.58266</v>
      </c>
      <c r="K556">
        <f t="shared" si="33"/>
        <v>0.11822000000000001</v>
      </c>
      <c r="L556">
        <f t="shared" si="34"/>
        <v>0.10994582703143721</v>
      </c>
      <c r="M556">
        <f t="shared" si="35"/>
        <v>922.31311912319995</v>
      </c>
    </row>
    <row r="557" spans="1:13">
      <c r="A557">
        <v>44</v>
      </c>
      <c r="B557">
        <v>3.3007</v>
      </c>
      <c r="C557">
        <v>2.9126699999999999</v>
      </c>
      <c r="D557">
        <v>16124.06969</v>
      </c>
      <c r="E557">
        <v>0.11651</v>
      </c>
      <c r="F557" s="3">
        <v>0.11651</v>
      </c>
      <c r="G557" s="3">
        <v>824.48679000000004</v>
      </c>
      <c r="H557">
        <v>0.11020000000000001</v>
      </c>
      <c r="I557">
        <v>920545119.10514998</v>
      </c>
      <c r="J557">
        <f t="shared" si="32"/>
        <v>18024.446530000001</v>
      </c>
      <c r="K557">
        <f t="shared" si="33"/>
        <v>0.11851</v>
      </c>
      <c r="L557">
        <f t="shared" si="34"/>
        <v>0.11020488274079163</v>
      </c>
      <c r="M557">
        <f t="shared" si="35"/>
        <v>920.54774590289992</v>
      </c>
    </row>
    <row r="558" spans="1:13">
      <c r="A558">
        <v>44.1</v>
      </c>
      <c r="B558">
        <v>3.3079000000000001</v>
      </c>
      <c r="C558">
        <v>2.9206099999999999</v>
      </c>
      <c r="D558">
        <v>16091.072560000001</v>
      </c>
      <c r="E558">
        <v>0.11681999999999999</v>
      </c>
      <c r="F558" s="3">
        <v>0.11681999999999999</v>
      </c>
      <c r="G558" s="3">
        <v>822.79952000000003</v>
      </c>
      <c r="H558">
        <v>0.11049</v>
      </c>
      <c r="I558">
        <v>918922665.34124005</v>
      </c>
      <c r="J558">
        <f t="shared" si="32"/>
        <v>18072.404459999998</v>
      </c>
      <c r="K558">
        <f t="shared" si="33"/>
        <v>0.11882</v>
      </c>
      <c r="L558">
        <f t="shared" si="34"/>
        <v>0.11048930092483976</v>
      </c>
      <c r="M558">
        <f t="shared" si="35"/>
        <v>918.91895992640002</v>
      </c>
    </row>
    <row r="559" spans="1:13">
      <c r="A559">
        <v>44.2</v>
      </c>
      <c r="B559">
        <v>3.31555</v>
      </c>
      <c r="C559">
        <v>2.9287299999999998</v>
      </c>
      <c r="D559">
        <v>16049.24202</v>
      </c>
      <c r="E559">
        <v>0.11715</v>
      </c>
      <c r="F559" s="3">
        <v>0.11715</v>
      </c>
      <c r="G559" s="3">
        <v>820.66056000000003</v>
      </c>
      <c r="H559">
        <v>0.11078</v>
      </c>
      <c r="I559">
        <v>916800313.18017995</v>
      </c>
      <c r="J559">
        <f t="shared" si="32"/>
        <v>18123.456450000001</v>
      </c>
      <c r="K559">
        <f t="shared" si="33"/>
        <v>0.11915000000000001</v>
      </c>
      <c r="L559">
        <f t="shared" si="34"/>
        <v>0.11078008323514872</v>
      </c>
      <c r="M559">
        <f t="shared" si="35"/>
        <v>916.80094460400005</v>
      </c>
    </row>
    <row r="560" spans="1:13">
      <c r="A560">
        <v>44.3</v>
      </c>
      <c r="B560">
        <v>3.3227699999999998</v>
      </c>
      <c r="C560">
        <v>2.9359899999999999</v>
      </c>
      <c r="D560">
        <v>16021.31128</v>
      </c>
      <c r="E560">
        <v>0.11744</v>
      </c>
      <c r="F560" s="3">
        <v>0.11744</v>
      </c>
      <c r="G560" s="3">
        <v>819.23235</v>
      </c>
      <c r="H560">
        <v>0.11104</v>
      </c>
      <c r="I560">
        <v>915442594.20699</v>
      </c>
      <c r="J560">
        <f t="shared" si="32"/>
        <v>18168.320319999999</v>
      </c>
      <c r="K560">
        <f t="shared" si="33"/>
        <v>0.11944</v>
      </c>
      <c r="L560">
        <f t="shared" si="34"/>
        <v>0.11103999682787302</v>
      </c>
      <c r="M560">
        <f t="shared" si="35"/>
        <v>915.44299718399998</v>
      </c>
    </row>
    <row r="561" spans="1:13">
      <c r="A561">
        <v>44.4</v>
      </c>
      <c r="B561">
        <v>3.3298199999999998</v>
      </c>
      <c r="C561">
        <v>2.9441299999999999</v>
      </c>
      <c r="D561">
        <v>15978.03831</v>
      </c>
      <c r="E561">
        <v>0.11777</v>
      </c>
      <c r="F561" s="3">
        <v>0.11777</v>
      </c>
      <c r="G561" s="3">
        <v>817.01963000000001</v>
      </c>
      <c r="H561">
        <v>0.11133</v>
      </c>
      <c r="I561">
        <v>913235958.13232005</v>
      </c>
      <c r="J561">
        <f t="shared" si="32"/>
        <v>18219.372309999999</v>
      </c>
      <c r="K561">
        <f t="shared" si="33"/>
        <v>0.11977</v>
      </c>
      <c r="L561">
        <f t="shared" si="34"/>
        <v>0.11133133478697463</v>
      </c>
      <c r="M561">
        <f t="shared" si="35"/>
        <v>913.2400318251</v>
      </c>
    </row>
    <row r="562" spans="1:13">
      <c r="A562">
        <v>44.413800000000002</v>
      </c>
      <c r="B562">
        <v>3.3308200000000001</v>
      </c>
      <c r="C562">
        <v>2.94557</v>
      </c>
      <c r="D562">
        <v>15987.873079999999</v>
      </c>
      <c r="E562">
        <v>0.11781999999999999</v>
      </c>
      <c r="F562" s="3">
        <v>0.11781999999999999</v>
      </c>
      <c r="G562" s="3">
        <v>817.52251999999999</v>
      </c>
      <c r="H562">
        <v>0.11138000000000001</v>
      </c>
      <c r="I562">
        <v>913845288.65304995</v>
      </c>
      <c r="J562">
        <f t="shared" si="32"/>
        <v>18227.107459999999</v>
      </c>
      <c r="K562">
        <f t="shared" si="33"/>
        <v>0.11982</v>
      </c>
      <c r="L562">
        <f t="shared" si="34"/>
        <v>0.1113828648542434</v>
      </c>
      <c r="M562">
        <f t="shared" si="35"/>
        <v>913.84302330640003</v>
      </c>
    </row>
    <row r="563" spans="1:13">
      <c r="A563">
        <v>44.5</v>
      </c>
      <c r="B563">
        <v>3.3371300000000002</v>
      </c>
      <c r="C563">
        <v>2.9524900000000001</v>
      </c>
      <c r="D563">
        <v>15951.2639</v>
      </c>
      <c r="E563">
        <v>0.1181</v>
      </c>
      <c r="F563" s="3">
        <v>0.1181</v>
      </c>
      <c r="G563" s="3">
        <v>815.65054999999995</v>
      </c>
      <c r="H563">
        <v>0.11162999999999999</v>
      </c>
      <c r="I563">
        <v>911978581.57702994</v>
      </c>
      <c r="J563">
        <f t="shared" si="32"/>
        <v>18270.424299999999</v>
      </c>
      <c r="K563">
        <f t="shared" si="33"/>
        <v>0.1201</v>
      </c>
      <c r="L563">
        <f t="shared" si="34"/>
        <v>0.1116304584213674</v>
      </c>
      <c r="M563">
        <f t="shared" si="35"/>
        <v>911.97887995500002</v>
      </c>
    </row>
    <row r="564" spans="1:13">
      <c r="A564">
        <v>44.6</v>
      </c>
      <c r="B564">
        <v>3.3448199999999999</v>
      </c>
      <c r="C564">
        <v>2.9611299999999998</v>
      </c>
      <c r="D564">
        <v>15918.338299999999</v>
      </c>
      <c r="E564">
        <v>0.11845</v>
      </c>
      <c r="F564" s="3">
        <v>0.11845</v>
      </c>
      <c r="G564" s="3">
        <v>813.96694000000002</v>
      </c>
      <c r="H564">
        <v>0.11194</v>
      </c>
      <c r="I564">
        <v>910377283.60983002</v>
      </c>
      <c r="J564">
        <f t="shared" si="32"/>
        <v>18324.570349999998</v>
      </c>
      <c r="K564">
        <f t="shared" si="33"/>
        <v>0.12045</v>
      </c>
      <c r="L564">
        <f t="shared" si="34"/>
        <v>0.11193950655914731</v>
      </c>
      <c r="M564">
        <f t="shared" si="35"/>
        <v>910.38132404299995</v>
      </c>
    </row>
    <row r="565" spans="1:13">
      <c r="A565">
        <v>44.7</v>
      </c>
      <c r="B565">
        <v>3.3523399999999999</v>
      </c>
      <c r="C565">
        <v>2.9686400000000002</v>
      </c>
      <c r="D565">
        <v>15877.74754</v>
      </c>
      <c r="E565">
        <v>0.11874999999999999</v>
      </c>
      <c r="F565" s="3">
        <v>0.11874999999999999</v>
      </c>
      <c r="G565" s="3">
        <v>811.89137000000005</v>
      </c>
      <c r="H565">
        <v>0.11221</v>
      </c>
      <c r="I565">
        <v>908299776.88692999</v>
      </c>
      <c r="J565">
        <f t="shared" si="32"/>
        <v>18370.981250000001</v>
      </c>
      <c r="K565">
        <f t="shared" si="33"/>
        <v>0.12075</v>
      </c>
      <c r="L565">
        <f t="shared" si="34"/>
        <v>0.11220805763830012</v>
      </c>
      <c r="M565">
        <f t="shared" si="35"/>
        <v>908.30347018750001</v>
      </c>
    </row>
    <row r="566" spans="1:13">
      <c r="A566">
        <v>44.8</v>
      </c>
      <c r="B566">
        <v>3.3612700000000002</v>
      </c>
      <c r="C566">
        <v>2.9769999999999999</v>
      </c>
      <c r="D566">
        <v>15838.19389</v>
      </c>
      <c r="E566">
        <v>0.11908000000000001</v>
      </c>
      <c r="F566" s="3">
        <v>0.11908000000000001</v>
      </c>
      <c r="G566" s="3">
        <v>809.86883999999998</v>
      </c>
      <c r="H566">
        <v>0.11251</v>
      </c>
      <c r="I566">
        <v>906308124.79401004</v>
      </c>
      <c r="J566">
        <f t="shared" si="32"/>
        <v>18422.033240000001</v>
      </c>
      <c r="K566">
        <f t="shared" si="33"/>
        <v>0.12108000000000001</v>
      </c>
      <c r="L566">
        <f t="shared" si="34"/>
        <v>0.11250691917826022</v>
      </c>
      <c r="M566">
        <f t="shared" si="35"/>
        <v>906.30802146719998</v>
      </c>
    </row>
    <row r="567" spans="1:13">
      <c r="A567">
        <v>44.9</v>
      </c>
      <c r="B567">
        <v>3.3670200000000001</v>
      </c>
      <c r="C567">
        <v>2.98468</v>
      </c>
      <c r="D567">
        <v>15804.338460000001</v>
      </c>
      <c r="E567">
        <v>0.11939</v>
      </c>
      <c r="F567" s="3">
        <v>0.11939</v>
      </c>
      <c r="G567" s="3">
        <v>808.13768000000005</v>
      </c>
      <c r="H567">
        <v>0.11278000000000001</v>
      </c>
      <c r="I567">
        <v>904618934.13629997</v>
      </c>
      <c r="J567">
        <f t="shared" si="32"/>
        <v>18469.991170000001</v>
      </c>
      <c r="K567">
        <f t="shared" si="33"/>
        <v>0.12139</v>
      </c>
      <c r="L567">
        <f t="shared" si="34"/>
        <v>0.11278139271258633</v>
      </c>
      <c r="M567">
        <f t="shared" si="35"/>
        <v>904.62123761520013</v>
      </c>
    </row>
    <row r="568" spans="1:13">
      <c r="A568">
        <v>45</v>
      </c>
      <c r="B568">
        <v>3.37487</v>
      </c>
      <c r="C568">
        <v>2.9920100000000001</v>
      </c>
      <c r="D568">
        <v>15763.568880000001</v>
      </c>
      <c r="E568">
        <v>0.11967999999999999</v>
      </c>
      <c r="F568" s="3">
        <v>0.11967999999999999</v>
      </c>
      <c r="G568" s="3">
        <v>806.05296999999996</v>
      </c>
      <c r="H568">
        <v>0.11304</v>
      </c>
      <c r="I568">
        <v>902521573.56092</v>
      </c>
      <c r="J568">
        <f t="shared" si="32"/>
        <v>18514.855039999999</v>
      </c>
      <c r="K568">
        <f t="shared" si="33"/>
        <v>0.12168</v>
      </c>
      <c r="L568">
        <f t="shared" si="34"/>
        <v>0.11304328744204949</v>
      </c>
      <c r="M568">
        <f t="shared" si="35"/>
        <v>902.52138944959995</v>
      </c>
    </row>
    <row r="569" spans="1:13">
      <c r="A569">
        <v>45.098799999999997</v>
      </c>
      <c r="B569">
        <v>3.3816899999999999</v>
      </c>
      <c r="C569">
        <v>3.0005299999999999</v>
      </c>
      <c r="D569">
        <v>15739.631649999999</v>
      </c>
      <c r="E569">
        <v>0.12002</v>
      </c>
      <c r="F569" s="3">
        <v>0.12002</v>
      </c>
      <c r="G569" s="3">
        <v>804.82897000000003</v>
      </c>
      <c r="H569">
        <v>0.11335000000000001</v>
      </c>
      <c r="I569">
        <v>901425477.70292997</v>
      </c>
      <c r="J569">
        <f t="shared" si="32"/>
        <v>18567.45406</v>
      </c>
      <c r="K569">
        <f t="shared" si="33"/>
        <v>0.12202</v>
      </c>
      <c r="L569">
        <f t="shared" si="34"/>
        <v>0.11334761369928864</v>
      </c>
      <c r="M569">
        <f t="shared" si="35"/>
        <v>901.42454297940003</v>
      </c>
    </row>
    <row r="570" spans="1:13">
      <c r="A570">
        <v>45.1</v>
      </c>
      <c r="B570">
        <v>3.38252</v>
      </c>
      <c r="C570">
        <v>3.0005700000000002</v>
      </c>
      <c r="D570">
        <v>15733.17051</v>
      </c>
      <c r="E570">
        <v>0.12002</v>
      </c>
      <c r="F570" s="21">
        <v>0.12002</v>
      </c>
      <c r="G570" s="3">
        <v>804.49857999999995</v>
      </c>
      <c r="H570">
        <v>0.11335000000000001</v>
      </c>
      <c r="I570">
        <v>901056879.68529999</v>
      </c>
      <c r="J570">
        <f t="shared" si="32"/>
        <v>18567.45406</v>
      </c>
      <c r="K570">
        <f t="shared" si="33"/>
        <v>0.12202</v>
      </c>
      <c r="L570">
        <f t="shared" si="34"/>
        <v>0.11334904224265659</v>
      </c>
      <c r="M570">
        <f t="shared" si="35"/>
        <v>901.05449957159999</v>
      </c>
    </row>
    <row r="571" spans="1:13">
      <c r="A571">
        <v>0</v>
      </c>
      <c r="B571">
        <v>3.6128100000000001</v>
      </c>
      <c r="C571">
        <v>3.0922000000000001</v>
      </c>
      <c r="D571">
        <v>-17.80987</v>
      </c>
      <c r="E571">
        <v>0.12368999999999999</v>
      </c>
      <c r="F571" s="3">
        <v>0.12368999999999999</v>
      </c>
      <c r="G571" s="3">
        <v>-0.91069</v>
      </c>
      <c r="H571">
        <v>0.11662</v>
      </c>
      <c r="I571">
        <v>-1023329.43956</v>
      </c>
      <c r="J571">
        <f t="shared" si="32"/>
        <v>19135.214069999998</v>
      </c>
      <c r="K571">
        <f t="shared" si="33"/>
        <v>0.12569</v>
      </c>
      <c r="L571">
        <f t="shared" si="34"/>
        <v>0.11661613286784629</v>
      </c>
      <c r="M571">
        <f t="shared" si="35"/>
        <v>-1.0233332461</v>
      </c>
    </row>
    <row r="572" spans="1:13">
      <c r="A572">
        <v>2.0000000000000001E-4</v>
      </c>
      <c r="B572">
        <v>3.61286</v>
      </c>
      <c r="C572">
        <v>3.09259</v>
      </c>
      <c r="D572">
        <v>-24.50347</v>
      </c>
      <c r="E572">
        <v>0.1237</v>
      </c>
      <c r="F572" s="3">
        <v>0.1237</v>
      </c>
      <c r="G572" s="3">
        <v>-1.2529600000000001</v>
      </c>
      <c r="H572">
        <v>0.11663</v>
      </c>
      <c r="I572">
        <v>-1407953.6707599999</v>
      </c>
      <c r="J572">
        <f t="shared" si="32"/>
        <v>19136.7611</v>
      </c>
      <c r="K572">
        <f t="shared" si="33"/>
        <v>0.12570000000000001</v>
      </c>
      <c r="L572">
        <f t="shared" si="34"/>
        <v>0.11663001562864352</v>
      </c>
      <c r="M572">
        <f t="shared" si="35"/>
        <v>-1.4079511520000001</v>
      </c>
    </row>
    <row r="573" spans="1:13">
      <c r="A573">
        <v>0.1002</v>
      </c>
      <c r="B573">
        <v>3.62296</v>
      </c>
      <c r="C573">
        <v>3.1012599999999999</v>
      </c>
      <c r="D573">
        <v>-19.127130000000001</v>
      </c>
      <c r="E573">
        <v>0.12404999999999999</v>
      </c>
      <c r="F573" s="3">
        <v>0.12404999999999999</v>
      </c>
      <c r="G573" s="3">
        <v>-0.97804999999999997</v>
      </c>
      <c r="H573">
        <v>0.11694</v>
      </c>
      <c r="I573">
        <v>-1099372.01679</v>
      </c>
      <c r="J573">
        <f t="shared" si="32"/>
        <v>19190.907149999999</v>
      </c>
      <c r="K573">
        <f t="shared" si="33"/>
        <v>0.12605</v>
      </c>
      <c r="L573">
        <f t="shared" si="34"/>
        <v>0.11693859032387421</v>
      </c>
      <c r="M573">
        <f t="shared" si="35"/>
        <v>-1.0993771024999999</v>
      </c>
    </row>
    <row r="574" spans="1:13">
      <c r="A574">
        <v>0.20019999999999999</v>
      </c>
      <c r="B574">
        <v>3.6289799999999999</v>
      </c>
      <c r="C574">
        <v>3.1080399999999999</v>
      </c>
      <c r="D574">
        <v>-25.54655</v>
      </c>
      <c r="E574">
        <v>0.12432</v>
      </c>
      <c r="F574" s="3">
        <v>0.12432</v>
      </c>
      <c r="G574" s="3">
        <v>-1.3063</v>
      </c>
      <c r="H574">
        <v>0.11718000000000001</v>
      </c>
      <c r="I574">
        <v>-1468695.56342</v>
      </c>
      <c r="J574">
        <f t="shared" si="32"/>
        <v>19232.676960000001</v>
      </c>
      <c r="K574">
        <f t="shared" si="33"/>
        <v>0.12631999999999999</v>
      </c>
      <c r="L574">
        <f t="shared" si="34"/>
        <v>0.11717983154313445</v>
      </c>
      <c r="M574">
        <f t="shared" si="35"/>
        <v>-1.4686992160000001</v>
      </c>
    </row>
    <row r="575" spans="1:13">
      <c r="A575">
        <v>0.30020000000000002</v>
      </c>
      <c r="B575">
        <v>3.6351399999999998</v>
      </c>
      <c r="C575">
        <v>3.1118100000000002</v>
      </c>
      <c r="D575">
        <v>-20.027159999999999</v>
      </c>
      <c r="E575">
        <v>0.12447</v>
      </c>
      <c r="F575" s="3">
        <v>0.12447</v>
      </c>
      <c r="G575" s="3">
        <v>-1.02407</v>
      </c>
      <c r="H575">
        <v>0.11731</v>
      </c>
      <c r="I575">
        <v>-1151535.0531200001</v>
      </c>
      <c r="J575">
        <f t="shared" si="32"/>
        <v>19255.882409999998</v>
      </c>
      <c r="K575">
        <f t="shared" si="33"/>
        <v>0.12647</v>
      </c>
      <c r="L575">
        <f t="shared" si="34"/>
        <v>0.11731394787413314</v>
      </c>
      <c r="M575">
        <f t="shared" si="35"/>
        <v>-1.1515359929000002</v>
      </c>
    </row>
    <row r="576" spans="1:13">
      <c r="A576">
        <v>0.4002</v>
      </c>
      <c r="B576">
        <v>3.6458300000000001</v>
      </c>
      <c r="C576">
        <v>3.12378</v>
      </c>
      <c r="D576">
        <v>-22.089479999999998</v>
      </c>
      <c r="E576">
        <v>0.12495000000000001</v>
      </c>
      <c r="F576" s="3">
        <v>0.12495000000000001</v>
      </c>
      <c r="G576" s="3">
        <v>-1.1295200000000001</v>
      </c>
      <c r="H576">
        <v>0.11774</v>
      </c>
      <c r="I576">
        <v>-1270656.5656900001</v>
      </c>
      <c r="J576">
        <f t="shared" si="32"/>
        <v>19330.13985</v>
      </c>
      <c r="K576">
        <f t="shared" si="33"/>
        <v>0.12695000000000001</v>
      </c>
      <c r="L576">
        <f t="shared" si="34"/>
        <v>0.1177396569377626</v>
      </c>
      <c r="M576">
        <f t="shared" si="35"/>
        <v>-1.2706535240000003</v>
      </c>
    </row>
    <row r="577" spans="1:13">
      <c r="A577">
        <v>0.50019999999999998</v>
      </c>
      <c r="B577">
        <v>3.6533500000000001</v>
      </c>
      <c r="C577">
        <v>3.1323699999999999</v>
      </c>
      <c r="D577">
        <v>-23.168330000000001</v>
      </c>
      <c r="E577">
        <v>0.12529000000000001</v>
      </c>
      <c r="F577" s="3">
        <v>0.12529000000000001</v>
      </c>
      <c r="G577" s="3">
        <v>-1.18469</v>
      </c>
      <c r="H577">
        <v>0.11805</v>
      </c>
      <c r="I577">
        <v>-1333122.5119700001</v>
      </c>
      <c r="J577">
        <f t="shared" si="32"/>
        <v>19382.738870000001</v>
      </c>
      <c r="K577">
        <f t="shared" si="33"/>
        <v>0.12729000000000001</v>
      </c>
      <c r="L577">
        <f t="shared" si="34"/>
        <v>0.11804504577317929</v>
      </c>
      <c r="M577">
        <f t="shared" si="35"/>
        <v>-1.3331198101000001</v>
      </c>
    </row>
    <row r="578" spans="1:13">
      <c r="A578">
        <v>0.60019999999999996</v>
      </c>
      <c r="B578">
        <v>3.6589700000000001</v>
      </c>
      <c r="C578">
        <v>3.1378599999999999</v>
      </c>
      <c r="D578">
        <v>-24.253129999999999</v>
      </c>
      <c r="E578">
        <v>0.12551000000000001</v>
      </c>
      <c r="F578" s="3">
        <v>0.12551000000000001</v>
      </c>
      <c r="G578" s="3">
        <v>-1.2401599999999999</v>
      </c>
      <c r="H578">
        <v>0.11824</v>
      </c>
      <c r="I578">
        <v>-1395815.0604099999</v>
      </c>
      <c r="J578">
        <f t="shared" si="32"/>
        <v>19416.773530000002</v>
      </c>
      <c r="K578">
        <f t="shared" si="33"/>
        <v>0.12751000000000001</v>
      </c>
      <c r="L578">
        <f t="shared" si="34"/>
        <v>0.11824017559644165</v>
      </c>
      <c r="M578">
        <f t="shared" si="35"/>
        <v>-1.3958124815999999</v>
      </c>
    </row>
    <row r="579" spans="1:13">
      <c r="A579">
        <v>0.70020000000000004</v>
      </c>
      <c r="B579">
        <v>3.6649799999999999</v>
      </c>
      <c r="C579">
        <v>3.1408200000000002</v>
      </c>
      <c r="D579">
        <v>-24.867059999999999</v>
      </c>
      <c r="E579">
        <v>0.12562999999999999</v>
      </c>
      <c r="F579" s="3">
        <v>0.12562999999999999</v>
      </c>
      <c r="G579" s="3">
        <v>-1.27155</v>
      </c>
      <c r="H579">
        <v>0.11835</v>
      </c>
      <c r="I579">
        <v>-1431298.4794000001</v>
      </c>
      <c r="J579">
        <f t="shared" si="32"/>
        <v>19435.337889999999</v>
      </c>
      <c r="K579">
        <f t="shared" si="33"/>
        <v>0.12762999999999999</v>
      </c>
      <c r="L579">
        <f t="shared" si="34"/>
        <v>0.11834536640769491</v>
      </c>
      <c r="M579">
        <f t="shared" si="35"/>
        <v>-1.4312948264999998</v>
      </c>
    </row>
    <row r="580" spans="1:13">
      <c r="A580">
        <v>0.80020000000000002</v>
      </c>
      <c r="B580">
        <v>3.6653899999999999</v>
      </c>
      <c r="C580">
        <v>3.1431900000000002</v>
      </c>
      <c r="D580">
        <v>-31.38185</v>
      </c>
      <c r="E580">
        <v>0.12573000000000001</v>
      </c>
      <c r="F580" s="3">
        <v>0.12573000000000001</v>
      </c>
      <c r="G580" s="3">
        <v>-1.6046800000000001</v>
      </c>
      <c r="H580">
        <v>0.11842999999999999</v>
      </c>
      <c r="I580">
        <v>-1806428.7061399999</v>
      </c>
      <c r="J580">
        <f t="shared" si="32"/>
        <v>19450.80819</v>
      </c>
      <c r="K580">
        <f t="shared" si="33"/>
        <v>0.12773000000000001</v>
      </c>
      <c r="L580">
        <f t="shared" si="34"/>
        <v>0.11842958215569874</v>
      </c>
      <c r="M580">
        <f t="shared" si="35"/>
        <v>-1.8064364164</v>
      </c>
    </row>
  </sheetData>
  <phoneticPr fontId="2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Charts</vt:lpstr>
      </vt:variant>
      <vt:variant>
        <vt:i4>4</vt:i4>
      </vt:variant>
    </vt:vector>
  </HeadingPairs>
  <TitlesOfParts>
    <vt:vector size="13" baseType="lpstr">
      <vt:lpstr>Table 2 Mechanical Properties</vt:lpstr>
      <vt:lpstr>A</vt:lpstr>
      <vt:lpstr>C</vt:lpstr>
      <vt:lpstr>E</vt:lpstr>
      <vt:lpstr>G</vt:lpstr>
      <vt:lpstr>I</vt:lpstr>
      <vt:lpstr>J</vt:lpstr>
      <vt:lpstr>F</vt:lpstr>
      <vt:lpstr>H</vt:lpstr>
      <vt:lpstr>True Aged</vt:lpstr>
      <vt:lpstr>True Solution</vt:lpstr>
      <vt:lpstr>Solution</vt:lpstr>
      <vt:lpstr>Aged</vt:lpstr>
    </vt:vector>
  </TitlesOfParts>
  <Company>University of Cambridge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Steve</dc:creator>
  <cp:lastModifiedBy>Steve Ooi</cp:lastModifiedBy>
  <dcterms:created xsi:type="dcterms:W3CDTF">2010-08-26T11:13:41Z</dcterms:created>
  <dcterms:modified xsi:type="dcterms:W3CDTF">2013-01-04T07:29:24Z</dcterms:modified>
</cp:coreProperties>
</file>